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OR โรงพักขยะ Final (1-9-65)\65-12-23 - รวมไฟล์ทำ TOR โรงพักขยะฯ\BOQ 14-12-65\"/>
    </mc:Choice>
  </mc:AlternateContent>
  <xr:revisionPtr revIDLastSave="0" documentId="13_ncr:1_{B45D5F01-0F47-4D8A-AB6F-EE089214EE21}" xr6:coauthVersionLast="47" xr6:coauthVersionMax="47" xr10:uidLastSave="{00000000-0000-0000-0000-000000000000}"/>
  <bookViews>
    <workbookView xWindow="-98" yWindow="-98" windowWidth="19396" windowHeight="10276" tabRatio="737" activeTab="2" xr2:uid="{00000000-000D-0000-FFFF-FFFF00000000}"/>
  </bookViews>
  <sheets>
    <sheet name="ปก" sheetId="33" r:id="rId1"/>
    <sheet name="คั่น ปร.6" sheetId="34" r:id="rId2"/>
    <sheet name="แบบ ปร.6" sheetId="42" r:id="rId3"/>
    <sheet name="คั่น ปร.5 (ก)" sheetId="35" r:id="rId4"/>
    <sheet name="แบบ ปร.5(ก)-1" sheetId="43" r:id="rId5"/>
    <sheet name="คั่น ปร.5 (ข)" sheetId="36" r:id="rId6"/>
    <sheet name="แบบ ปร.5(ข)-1" sheetId="46" r:id="rId7"/>
    <sheet name="คั่น ปร.4" sheetId="37" r:id="rId8"/>
    <sheet name="Sum-โรงขยะ" sheetId="8" r:id="rId9"/>
    <sheet name="ST-โรงขยะ" sheetId="1" r:id="rId10"/>
    <sheet name="02.AR-โรงขยะ" sheetId="20" r:id="rId11"/>
    <sheet name="03.EE-โรงขยะ" sheetId="26" r:id="rId12"/>
    <sheet name="07.SN-โรงขยะ" sheetId="27" r:id="rId13"/>
    <sheet name="11.AC-โรงขยะ" sheetId="28" r:id="rId14"/>
    <sheet name="คั่น ปร.5 (ก) (2)" sheetId="38" r:id="rId15"/>
    <sheet name="แบบ ปร.5(ก)-2" sheetId="44" r:id="rId16"/>
    <sheet name="คั่น ปร.5 (ข) (2)" sheetId="39" r:id="rId17"/>
    <sheet name="แบบ ปร.5(ข)-2" sheetId="45" r:id="rId18"/>
    <sheet name="คั่น ปร.4 (2)" sheetId="40" r:id="rId19"/>
    <sheet name="Sum-INFRA (2)" sheetId="31" r:id="rId20"/>
    <sheet name="01.ST INFRA" sheetId="47" r:id="rId21"/>
    <sheet name="08.SN-โรงบำบัด" sheetId="32" r:id="rId22"/>
    <sheet name="คั่น ปร.4 (พ) (2)" sheetId="41" r:id="rId23"/>
    <sheet name="ปร.4 (พ)" sheetId="21" r:id="rId24"/>
    <sheet name="แบบแสดงการคำนวณค่าใช้จ่ายพิเศษ" sheetId="22" r:id="rId25"/>
    <sheet name="Factor F" sheetId="9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10">#N/A</definedName>
    <definedName name="\a" localSheetId="20">#REF!</definedName>
    <definedName name="\a" localSheetId="10">#REF!</definedName>
    <definedName name="\a" localSheetId="12">#REF!</definedName>
    <definedName name="\a" localSheetId="21">#REF!</definedName>
    <definedName name="\a" localSheetId="13">#REF!</definedName>
    <definedName name="\a" localSheetId="25">#REF!</definedName>
    <definedName name="\a" localSheetId="9">#REF!</definedName>
    <definedName name="\a" localSheetId="19">#REF!</definedName>
    <definedName name="\a" localSheetId="8">#REF!</definedName>
    <definedName name="\a" localSheetId="7">#REF!</definedName>
    <definedName name="\a" localSheetId="18">#REF!</definedName>
    <definedName name="\a" localSheetId="22">#REF!</definedName>
    <definedName name="\a" localSheetId="3">#REF!</definedName>
    <definedName name="\a" localSheetId="14">#REF!</definedName>
    <definedName name="\a" localSheetId="5">#REF!</definedName>
    <definedName name="\a" localSheetId="16">#REF!</definedName>
    <definedName name="\a">#REF!</definedName>
    <definedName name="\A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k">#N/A</definedName>
    <definedName name="\m">#N/A</definedName>
    <definedName name="\n">#N/A</definedName>
    <definedName name="\o">#N/A</definedName>
    <definedName name="\p">#N/A</definedName>
    <definedName name="\q">#N/A</definedName>
    <definedName name="\s">#N/A</definedName>
    <definedName name="\t">#N/A</definedName>
    <definedName name="\x">#REF!</definedName>
    <definedName name="\z" localSheetId="20">#REF!</definedName>
    <definedName name="\z" localSheetId="10">#REF!</definedName>
    <definedName name="\z" localSheetId="12">#REF!</definedName>
    <definedName name="\z" localSheetId="21">#REF!</definedName>
    <definedName name="\z" localSheetId="13">#REF!</definedName>
    <definedName name="\z" localSheetId="25">#REF!</definedName>
    <definedName name="\z" localSheetId="9">#REF!</definedName>
    <definedName name="\z" localSheetId="19">#REF!</definedName>
    <definedName name="\z" localSheetId="8">#REF!</definedName>
    <definedName name="\z" localSheetId="7">#REF!</definedName>
    <definedName name="\z" localSheetId="18">#REF!</definedName>
    <definedName name="\z" localSheetId="22">#REF!</definedName>
    <definedName name="\z" localSheetId="3">#REF!</definedName>
    <definedName name="\z" localSheetId="14">#REF!</definedName>
    <definedName name="\z" localSheetId="5">#REF!</definedName>
    <definedName name="\z" localSheetId="16">#REF!</definedName>
    <definedName name="\z">#REF!</definedName>
    <definedName name="_" localSheetId="22">'[1]ราคาต่อหน่วย2-9'!#REF!</definedName>
    <definedName name="_">'[1]ราคาต่อหน่วย2-9'!#REF!</definedName>
    <definedName name="____________________________________FAC1">[2]สรุป!$C$307</definedName>
    <definedName name="___________________________________FAC1">[2]สรุป!$C$307</definedName>
    <definedName name="__________________________________FAC1">[2]สรุป!$C$307</definedName>
    <definedName name="_________________________________FAC1">[2]สรุป!$C$307</definedName>
    <definedName name="________________________________FAC1">[2]สรุป!$C$307</definedName>
    <definedName name="_______________________________FAC1">[2]สรุป!$C$307</definedName>
    <definedName name="______________________________FAC1">[2]สรุป!$C$307</definedName>
    <definedName name="_____________________________FAC1">[2]สรุป!$C$307</definedName>
    <definedName name="____________________________FAC1">[2]สรุป!$C$307</definedName>
    <definedName name="___________________________FAC1">[2]สรุป!$C$307</definedName>
    <definedName name="__________________________FAC1">[2]สรุป!$C$307</definedName>
    <definedName name="_________________________FAC1">[2]สรุป!$C$307</definedName>
    <definedName name="________________________FAC1">[2]สรุป!$C$307</definedName>
    <definedName name="_______________________aa1">#REF!</definedName>
    <definedName name="_______________________d1">#REF!</definedName>
    <definedName name="_______________________ddd1">#REF!</definedName>
    <definedName name="_______________________f1">#REF!</definedName>
    <definedName name="_______________________f2">#REF!</definedName>
    <definedName name="_______________________FAC1">[2]สรุป!$C$307</definedName>
    <definedName name="_______________________oba1">#REF!</definedName>
    <definedName name="_______________________oba2">#REF!</definedName>
    <definedName name="_______________________we1">#REF!</definedName>
    <definedName name="_______________________we2">#REF!</definedName>
    <definedName name="______________________aa1">#REF!</definedName>
    <definedName name="______________________aaa1">#REF!</definedName>
    <definedName name="______________________d1">#REF!</definedName>
    <definedName name="______________________dd1">#REF!</definedName>
    <definedName name="______________________ddd1">#REF!</definedName>
    <definedName name="______________________f1">#REF!</definedName>
    <definedName name="______________________f2">#REF!</definedName>
    <definedName name="______________________FAC1">[2]สรุป!$C$307</definedName>
    <definedName name="______________________ff1">#REF!</definedName>
    <definedName name="______________________oba1">#REF!</definedName>
    <definedName name="______________________oba2">#REF!</definedName>
    <definedName name="______________________we1">#REF!</definedName>
    <definedName name="______________________we2">#REF!</definedName>
    <definedName name="______________________wee1">#REF!</definedName>
    <definedName name="_____________________aa1">#REF!</definedName>
    <definedName name="_____________________d1">#REF!</definedName>
    <definedName name="_____________________ddd1">#REF!</definedName>
    <definedName name="_____________________f1">#REF!</definedName>
    <definedName name="_____________________f2">#REF!</definedName>
    <definedName name="_____________________FAC1">[2]สรุป!$C$307</definedName>
    <definedName name="_____________________oba1">#REF!</definedName>
    <definedName name="_____________________oba2">#REF!</definedName>
    <definedName name="_____________________we1">#REF!</definedName>
    <definedName name="_____________________we2">#REF!</definedName>
    <definedName name="____________________aa1">#REF!</definedName>
    <definedName name="____________________aaa1">#REF!</definedName>
    <definedName name="____________________d1">#REF!</definedName>
    <definedName name="____________________dd1">#REF!</definedName>
    <definedName name="____________________ddd1">#REF!</definedName>
    <definedName name="____________________f1">#REF!</definedName>
    <definedName name="____________________f2">#REF!</definedName>
    <definedName name="____________________FAC1">[2]สรุป!$C$307</definedName>
    <definedName name="____________________ff1">#REF!</definedName>
    <definedName name="____________________oba1">#REF!</definedName>
    <definedName name="____________________oba2">#REF!</definedName>
    <definedName name="____________________we1">#REF!</definedName>
    <definedName name="____________________we2">#REF!</definedName>
    <definedName name="____________________wee1">#REF!</definedName>
    <definedName name="___________________aa1">#REF!</definedName>
    <definedName name="___________________aaa1">#REF!</definedName>
    <definedName name="___________________d1">#REF!</definedName>
    <definedName name="___________________dd1">#REF!</definedName>
    <definedName name="___________________ddd1">#REF!</definedName>
    <definedName name="___________________f1">#REF!</definedName>
    <definedName name="___________________f2">#REF!</definedName>
    <definedName name="___________________FAC1">[2]สรุป!$C$307</definedName>
    <definedName name="___________________ff1">#REF!</definedName>
    <definedName name="___________________oba1">#REF!</definedName>
    <definedName name="___________________oba2">#REF!</definedName>
    <definedName name="___________________we1">#REF!</definedName>
    <definedName name="___________________we2">#REF!</definedName>
    <definedName name="___________________wee1">#REF!</definedName>
    <definedName name="__________________aa1">#REF!</definedName>
    <definedName name="__________________aaa1">#REF!</definedName>
    <definedName name="__________________ARE2">#N/A</definedName>
    <definedName name="__________________ARE3">#N/A</definedName>
    <definedName name="__________________ARE4">#N/A</definedName>
    <definedName name="__________________ARE5">#N/A</definedName>
    <definedName name="__________________ARE6">#N/A</definedName>
    <definedName name="__________________ARE7">#N/A</definedName>
    <definedName name="__________________ARE8">#N/A</definedName>
    <definedName name="__________________d1">#REF!</definedName>
    <definedName name="__________________dd1">#REF!</definedName>
    <definedName name="__________________ddd1">#REF!</definedName>
    <definedName name="__________________f1">#REF!</definedName>
    <definedName name="__________________f2">#REF!</definedName>
    <definedName name="__________________FAC1">[2]สรุป!$C$307</definedName>
    <definedName name="__________________ff1">#REF!</definedName>
    <definedName name="__________________NG14">#N/A</definedName>
    <definedName name="__________________NG15">#N/A</definedName>
    <definedName name="__________________NG16">#N/A</definedName>
    <definedName name="__________________NG17">#N/A</definedName>
    <definedName name="__________________NG18">#N/A</definedName>
    <definedName name="__________________NG19">#N/A</definedName>
    <definedName name="__________________oba1">#REF!</definedName>
    <definedName name="__________________oba2">#REF!</definedName>
    <definedName name="__________________sp1">[3]รถพ่วงขนส่ง!$AA$31</definedName>
    <definedName name="__________________tc1">[3]รถพ่วงขนส่ง!$AA$78</definedName>
    <definedName name="__________________we1">#REF!</definedName>
    <definedName name="__________________we2">#REF!</definedName>
    <definedName name="__________________wee1">#REF!</definedName>
    <definedName name="_________________aa1">#REF!</definedName>
    <definedName name="_________________aaa1">#REF!</definedName>
    <definedName name="_________________ARE1">#N/A</definedName>
    <definedName name="_________________ARE2">#N/A</definedName>
    <definedName name="_________________ARE3">#N/A</definedName>
    <definedName name="_________________ARE4">#N/A</definedName>
    <definedName name="_________________ARE5">#N/A</definedName>
    <definedName name="_________________ARE6">#N/A</definedName>
    <definedName name="_________________ARE7">#N/A</definedName>
    <definedName name="_________________ARE8">#N/A</definedName>
    <definedName name="_________________d1">#REF!</definedName>
    <definedName name="_________________dd1">#REF!</definedName>
    <definedName name="_________________ddd1">#REF!</definedName>
    <definedName name="_________________f1">#REF!</definedName>
    <definedName name="_________________f2">#REF!</definedName>
    <definedName name="_________________FAC1">[2]สรุป!$C$307</definedName>
    <definedName name="_________________ff1">#REF!</definedName>
    <definedName name="_________________ml1">[3]รถพ่วงขนส่ง!$AA$27</definedName>
    <definedName name="_________________NG13">#N/A</definedName>
    <definedName name="_________________NG14">#N/A</definedName>
    <definedName name="_________________NG15">#N/A</definedName>
    <definedName name="_________________NG16">#N/A</definedName>
    <definedName name="_________________NG17">#N/A</definedName>
    <definedName name="_________________NG18">#N/A</definedName>
    <definedName name="_________________NG19">#N/A</definedName>
    <definedName name="_________________oba1">#REF!</definedName>
    <definedName name="_________________oba2">#REF!</definedName>
    <definedName name="_________________sp1">[3]รถพ่วงขนส่ง!$AA$31</definedName>
    <definedName name="_________________tc1">[3]รถพ่วงขนส่ง!$AA$78</definedName>
    <definedName name="_________________we1">#REF!</definedName>
    <definedName name="_________________we2">#REF!</definedName>
    <definedName name="_________________wee1">#REF!</definedName>
    <definedName name="________________aaa1">#REF!</definedName>
    <definedName name="________________ARE1">#N/A</definedName>
    <definedName name="________________ARE2">#N/A</definedName>
    <definedName name="________________ARE3">#N/A</definedName>
    <definedName name="________________ARE4">#N/A</definedName>
    <definedName name="________________ARE5">#N/A</definedName>
    <definedName name="________________ARE6">#N/A</definedName>
    <definedName name="________________ARE7">#N/A</definedName>
    <definedName name="________________ARE8">#N/A</definedName>
    <definedName name="________________dd1">#REF!</definedName>
    <definedName name="________________FAC1">[2]สรุป!$C$307</definedName>
    <definedName name="________________ff1">#REF!</definedName>
    <definedName name="________________ml1">[3]รถพ่วงขนส่ง!$AA$27</definedName>
    <definedName name="________________NG13">#N/A</definedName>
    <definedName name="________________NG14">#N/A</definedName>
    <definedName name="________________NG15">#N/A</definedName>
    <definedName name="________________NG16">#N/A</definedName>
    <definedName name="________________NG17">#N/A</definedName>
    <definedName name="________________NG18">#N/A</definedName>
    <definedName name="________________NG19">#N/A</definedName>
    <definedName name="________________sp1">[3]รถพ่วงขนส่ง!$AA$31</definedName>
    <definedName name="________________tc1">[3]รถพ่วงขนส่ง!$AA$78</definedName>
    <definedName name="________________wee1">#REF!</definedName>
    <definedName name="_______________aa1">#REF!</definedName>
    <definedName name="_______________aaa1">#REF!</definedName>
    <definedName name="_______________ARE1">#N/A</definedName>
    <definedName name="_______________ARE2">#N/A</definedName>
    <definedName name="_______________ARE3">#N/A</definedName>
    <definedName name="_______________ARE4">#N/A</definedName>
    <definedName name="_______________ARE5">#N/A</definedName>
    <definedName name="_______________ARE6">#N/A</definedName>
    <definedName name="_______________ARE7">#N/A</definedName>
    <definedName name="_______________ARE8">#N/A</definedName>
    <definedName name="_______________d1">#REF!</definedName>
    <definedName name="_______________dd1">#REF!</definedName>
    <definedName name="_______________ddd1">#REF!</definedName>
    <definedName name="_______________f1">#REF!</definedName>
    <definedName name="_______________f2">#REF!</definedName>
    <definedName name="_______________FAC1">[2]สรุป!$C$307</definedName>
    <definedName name="_______________ff1">#REF!</definedName>
    <definedName name="_______________ml1">[3]รถพ่วงขนส่ง!$AA$27</definedName>
    <definedName name="_______________NG13">#N/A</definedName>
    <definedName name="_______________NG14">#N/A</definedName>
    <definedName name="_______________NG15">#N/A</definedName>
    <definedName name="_______________NG16">#N/A</definedName>
    <definedName name="_______________NG17">#N/A</definedName>
    <definedName name="_______________NG18">#N/A</definedName>
    <definedName name="_______________NG19">#N/A</definedName>
    <definedName name="_______________oba1">#REF!</definedName>
    <definedName name="_______________oba2">#REF!</definedName>
    <definedName name="_______________sp1">[3]รถพ่วงขนส่ง!$AA$31</definedName>
    <definedName name="_______________tc1">[3]รถพ่วงขนส่ง!$AA$78</definedName>
    <definedName name="_______________we1">#REF!</definedName>
    <definedName name="_______________we2">#REF!</definedName>
    <definedName name="_______________wee1">#REF!</definedName>
    <definedName name="______________aa1">#REF!</definedName>
    <definedName name="______________aaa1">#REF!</definedName>
    <definedName name="______________ARE1">#N/A</definedName>
    <definedName name="______________ARE2">#N/A</definedName>
    <definedName name="______________ARE3">#N/A</definedName>
    <definedName name="______________ARE4">#N/A</definedName>
    <definedName name="______________ARE5">#N/A</definedName>
    <definedName name="______________ARE6">#N/A</definedName>
    <definedName name="______________ARE7">#N/A</definedName>
    <definedName name="______________ARE8">#N/A</definedName>
    <definedName name="______________d1">#REF!</definedName>
    <definedName name="______________dd1">#REF!</definedName>
    <definedName name="______________ddd1">#REF!</definedName>
    <definedName name="______________f1">#REF!</definedName>
    <definedName name="______________f2">#REF!</definedName>
    <definedName name="______________FAC1">[2]สรุป!$C$307</definedName>
    <definedName name="______________ff1">#REF!</definedName>
    <definedName name="______________ml1">[3]รถพ่วงขนส่ง!$AA$27</definedName>
    <definedName name="______________NG13">#N/A</definedName>
    <definedName name="______________NG14">#N/A</definedName>
    <definedName name="______________NG15">#N/A</definedName>
    <definedName name="______________NG16">#N/A</definedName>
    <definedName name="______________NG17">#N/A</definedName>
    <definedName name="______________NG18">#N/A</definedName>
    <definedName name="______________NG19">#N/A</definedName>
    <definedName name="______________oba1">#REF!</definedName>
    <definedName name="______________oba2">#REF!</definedName>
    <definedName name="______________sp1">[3]รถพ่วงขนส่ง!$AA$31</definedName>
    <definedName name="______________tc1">[3]รถพ่วงขนส่ง!$AA$78</definedName>
    <definedName name="______________we1">#REF!</definedName>
    <definedName name="______________we2">#REF!</definedName>
    <definedName name="______________wee1">#REF!</definedName>
    <definedName name="_____________aa1">#REF!</definedName>
    <definedName name="_____________aaa1">#REF!</definedName>
    <definedName name="_____________ARE1">#N/A</definedName>
    <definedName name="_____________ARE2">#N/A</definedName>
    <definedName name="_____________ARE3">#N/A</definedName>
    <definedName name="_____________ARE4">#N/A</definedName>
    <definedName name="_____________ARE5">#N/A</definedName>
    <definedName name="_____________ARE6">#N/A</definedName>
    <definedName name="_____________ARE7">#N/A</definedName>
    <definedName name="_____________ARE8">#N/A</definedName>
    <definedName name="_____________d1">#REF!</definedName>
    <definedName name="_____________dd1">#REF!</definedName>
    <definedName name="_____________ddd1">#REF!</definedName>
    <definedName name="_____________f1">#REF!</definedName>
    <definedName name="_____________f2">#REF!</definedName>
    <definedName name="_____________FAC1">[2]สรุป!$C$307</definedName>
    <definedName name="_____________ff1">#REF!</definedName>
    <definedName name="_____________frm3">#REF!</definedName>
    <definedName name="_____________frm4">#REF!</definedName>
    <definedName name="_____________frm5">#REF!</definedName>
    <definedName name="_____________ftt1">#REF!</definedName>
    <definedName name="_____________ftt2">#REF!</definedName>
    <definedName name="_____________ml1">[3]รถพ่วงขนส่ง!$AA$27</definedName>
    <definedName name="_____________NG13">#N/A</definedName>
    <definedName name="_____________NG14">#N/A</definedName>
    <definedName name="_____________NG15">#N/A</definedName>
    <definedName name="_____________NG16">#N/A</definedName>
    <definedName name="_____________NG17">#N/A</definedName>
    <definedName name="_____________NG18">#N/A</definedName>
    <definedName name="_____________NG19">#N/A</definedName>
    <definedName name="_____________oba1">#REF!</definedName>
    <definedName name="_____________oba2">#REF!</definedName>
    <definedName name="_____________sp1">[3]รถพ่วงขนส่ง!$AA$31</definedName>
    <definedName name="_____________tc1">[3]รถพ่วงขนส่ง!$AA$78</definedName>
    <definedName name="_____________we1">#REF!</definedName>
    <definedName name="_____________we2">#REF!</definedName>
    <definedName name="_____________wee1">#REF!</definedName>
    <definedName name="____________aa1">#REF!</definedName>
    <definedName name="____________aaa1">#REF!</definedName>
    <definedName name="____________ARE1">#N/A</definedName>
    <definedName name="____________ARE2">#N/A</definedName>
    <definedName name="____________ARE3">#N/A</definedName>
    <definedName name="____________ARE4">#N/A</definedName>
    <definedName name="____________ARE5">#N/A</definedName>
    <definedName name="____________ARE6">#N/A</definedName>
    <definedName name="____________ARE7">#N/A</definedName>
    <definedName name="____________ARE8">#N/A</definedName>
    <definedName name="____________d1">#REF!</definedName>
    <definedName name="____________dd1">#REF!</definedName>
    <definedName name="____________ddd1">#REF!</definedName>
    <definedName name="____________f1">#REF!</definedName>
    <definedName name="____________f2">#REF!</definedName>
    <definedName name="____________FAC1">[2]สรุป!$C$307</definedName>
    <definedName name="____________ff1">#REF!</definedName>
    <definedName name="____________frm2">#REF!</definedName>
    <definedName name="____________ml1">[3]รถพ่วงขนส่ง!$AA$27</definedName>
    <definedName name="____________NG13">#N/A</definedName>
    <definedName name="____________NG14">#N/A</definedName>
    <definedName name="____________NG15">#N/A</definedName>
    <definedName name="____________NG16">#N/A</definedName>
    <definedName name="____________NG17">#N/A</definedName>
    <definedName name="____________NG18">#N/A</definedName>
    <definedName name="____________NG19">#N/A</definedName>
    <definedName name="____________oba1">#REF!</definedName>
    <definedName name="____________oba2">#REF!</definedName>
    <definedName name="____________sp1">[3]รถพ่วงขนส่ง!$AA$31</definedName>
    <definedName name="____________tc1">[3]รถพ่วงขนส่ง!$AA$78</definedName>
    <definedName name="____________we1">#REF!</definedName>
    <definedName name="____________we2">#REF!</definedName>
    <definedName name="____________wee1">#REF!</definedName>
    <definedName name="___________aa1">#REF!</definedName>
    <definedName name="___________aaa1">#REF!</definedName>
    <definedName name="___________ARE1">#N/A</definedName>
    <definedName name="___________ARE2">#N/A</definedName>
    <definedName name="___________ARE3">#N/A</definedName>
    <definedName name="___________ARE4">#N/A</definedName>
    <definedName name="___________ARE5">#N/A</definedName>
    <definedName name="___________ARE6">#N/A</definedName>
    <definedName name="___________ARE7">#N/A</definedName>
    <definedName name="___________ARE8">#N/A</definedName>
    <definedName name="___________d1">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dd1">#REF!</definedName>
    <definedName name="___________ddd1">#REF!</definedName>
    <definedName name="___________f1">#REF!</definedName>
    <definedName name="___________f2">#REF!</definedName>
    <definedName name="___________FAC1">[2]สรุป!$C$307</definedName>
    <definedName name="___________ff1">#REF!</definedName>
    <definedName name="___________ml1">[3]รถพ่วงขนส่ง!$AA$27</definedName>
    <definedName name="___________NG13">#N/A</definedName>
    <definedName name="___________NG14">#N/A</definedName>
    <definedName name="___________NG15">#N/A</definedName>
    <definedName name="___________NG16">#N/A</definedName>
    <definedName name="___________NG17">#N/A</definedName>
    <definedName name="___________NG18">#N/A</definedName>
    <definedName name="___________NG19">#N/A</definedName>
    <definedName name="___________oba1">#REF!</definedName>
    <definedName name="___________oba2">#REF!</definedName>
    <definedName name="___________sp1">[3]รถพ่วงขนส่ง!$AA$31</definedName>
    <definedName name="___________tc1">[3]รถพ่วงขนส่ง!$AA$78</definedName>
    <definedName name="___________we1">#REF!</definedName>
    <definedName name="___________we2">#REF!</definedName>
    <definedName name="___________wee1">#REF!</definedName>
    <definedName name="__________aa1">#REF!</definedName>
    <definedName name="__________aaa1">#REF!</definedName>
    <definedName name="__________ARE1">#N/A</definedName>
    <definedName name="__________ARE2">#N/A</definedName>
    <definedName name="__________ARE3">#N/A</definedName>
    <definedName name="__________ARE4">#N/A</definedName>
    <definedName name="__________ARE5">#N/A</definedName>
    <definedName name="__________ARE6">#N/A</definedName>
    <definedName name="__________ARE7">#N/A</definedName>
    <definedName name="__________ARE8">#N/A</definedName>
    <definedName name="__________d1">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d1">#REF!</definedName>
    <definedName name="__________ddd1">#REF!</definedName>
    <definedName name="__________f1">#REF!</definedName>
    <definedName name="__________f2">#REF!</definedName>
    <definedName name="__________FAC1">[2]สรุป!$C$307</definedName>
    <definedName name="__________ff1">#REF!</definedName>
    <definedName name="__________ml1">[3]รถพ่วงขนส่ง!$AA$27</definedName>
    <definedName name="__________NG13">#N/A</definedName>
    <definedName name="__________NG14">#N/A</definedName>
    <definedName name="__________NG15">#N/A</definedName>
    <definedName name="__________NG16">#N/A</definedName>
    <definedName name="__________NG17">#N/A</definedName>
    <definedName name="__________NG18">#N/A</definedName>
    <definedName name="__________NG19">#N/A</definedName>
    <definedName name="__________oba1">#REF!</definedName>
    <definedName name="__________oba2">#REF!</definedName>
    <definedName name="__________sp1">#REF!</definedName>
    <definedName name="__________TAB23">#REF!</definedName>
    <definedName name="__________TAB24">#REF!</definedName>
    <definedName name="__________tc1">#REF!</definedName>
    <definedName name="__________we1">#REF!</definedName>
    <definedName name="__________we2">#REF!</definedName>
    <definedName name="__________wee1">#REF!</definedName>
    <definedName name="_________aa1">#REF!</definedName>
    <definedName name="_________aaa1">#REF!</definedName>
    <definedName name="_________ARE1">#N/A</definedName>
    <definedName name="_________ARE2">#N/A</definedName>
    <definedName name="_________ARE3">#N/A</definedName>
    <definedName name="_________ARE4">#N/A</definedName>
    <definedName name="_________ARE5">#N/A</definedName>
    <definedName name="_________ARE6">#N/A</definedName>
    <definedName name="_________ARE7">#N/A</definedName>
    <definedName name="_________ARE8">#N/A</definedName>
    <definedName name="_________con2" localSheetId="20">#REF!</definedName>
    <definedName name="_________con2" localSheetId="10">#REF!</definedName>
    <definedName name="_________con2" localSheetId="9">#REF!</definedName>
    <definedName name="_________con2" localSheetId="19">#REF!</definedName>
    <definedName name="_________con2" localSheetId="8">#REF!</definedName>
    <definedName name="_________con2" localSheetId="7">#REF!</definedName>
    <definedName name="_________con2" localSheetId="18">#REF!</definedName>
    <definedName name="_________con2" localSheetId="22">#REF!</definedName>
    <definedName name="_________con2" localSheetId="3">#REF!</definedName>
    <definedName name="_________con2" localSheetId="14">#REF!</definedName>
    <definedName name="_________con2" localSheetId="5">#REF!</definedName>
    <definedName name="_________con2" localSheetId="16">#REF!</definedName>
    <definedName name="_________con2" localSheetId="4">#REF!</definedName>
    <definedName name="_________con2" localSheetId="15">#REF!</definedName>
    <definedName name="_________con2" localSheetId="6">#REF!</definedName>
    <definedName name="_________con2" localSheetId="17">#REF!</definedName>
    <definedName name="_________con2" localSheetId="2">#REF!</definedName>
    <definedName name="_________con2">#REF!</definedName>
    <definedName name="_________con3" localSheetId="20">#REF!</definedName>
    <definedName name="_________con3" localSheetId="10">#REF!</definedName>
    <definedName name="_________con3" localSheetId="9">#REF!</definedName>
    <definedName name="_________con3" localSheetId="19">#REF!</definedName>
    <definedName name="_________con3" localSheetId="8">#REF!</definedName>
    <definedName name="_________con3" localSheetId="7">#REF!</definedName>
    <definedName name="_________con3" localSheetId="18">#REF!</definedName>
    <definedName name="_________con3" localSheetId="22">#REF!</definedName>
    <definedName name="_________con3" localSheetId="3">#REF!</definedName>
    <definedName name="_________con3" localSheetId="14">#REF!</definedName>
    <definedName name="_________con3" localSheetId="5">#REF!</definedName>
    <definedName name="_________con3" localSheetId="16">#REF!</definedName>
    <definedName name="_________con3">#REF!</definedName>
    <definedName name="_________con4" localSheetId="20">#REF!</definedName>
    <definedName name="_________con4" localSheetId="10">#REF!</definedName>
    <definedName name="_________con4" localSheetId="9">#REF!</definedName>
    <definedName name="_________con4" localSheetId="19">#REF!</definedName>
    <definedName name="_________con4" localSheetId="8">#REF!</definedName>
    <definedName name="_________con4" localSheetId="7">#REF!</definedName>
    <definedName name="_________con4" localSheetId="18">#REF!</definedName>
    <definedName name="_________con4" localSheetId="22">#REF!</definedName>
    <definedName name="_________con4" localSheetId="3">#REF!</definedName>
    <definedName name="_________con4" localSheetId="14">#REF!</definedName>
    <definedName name="_________con4" localSheetId="5">#REF!</definedName>
    <definedName name="_________con4" localSheetId="16">#REF!</definedName>
    <definedName name="_________con4">#REF!</definedName>
    <definedName name="_________d1">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dd1">#REF!</definedName>
    <definedName name="_________ddd1">#REF!</definedName>
    <definedName name="_________f1">#REF!</definedName>
    <definedName name="_________f2">#REF!</definedName>
    <definedName name="_________FAC1">[2]สรุป!$C$307</definedName>
    <definedName name="_________ff1">#REF!</definedName>
    <definedName name="_________ml1">[3]รถพ่วงขนส่ง!$AA$27</definedName>
    <definedName name="_________NG13">#N/A</definedName>
    <definedName name="_________NG14">#N/A</definedName>
    <definedName name="_________NG15">#N/A</definedName>
    <definedName name="_________NG16">#N/A</definedName>
    <definedName name="_________NG17">#N/A</definedName>
    <definedName name="_________NG18">#N/A</definedName>
    <definedName name="_________NG19">#N/A</definedName>
    <definedName name="_________oba1">#REF!</definedName>
    <definedName name="_________oba2">#REF!</definedName>
    <definedName name="_________sp1">[3]รถพ่วงขนส่ง!$AA$31</definedName>
    <definedName name="_________st1" localSheetId="20">#REF!</definedName>
    <definedName name="_________st1" localSheetId="10">#REF!</definedName>
    <definedName name="_________st1" localSheetId="9">#REF!</definedName>
    <definedName name="_________st1" localSheetId="19">#REF!</definedName>
    <definedName name="_________st1" localSheetId="8">#REF!</definedName>
    <definedName name="_________st1" localSheetId="7">#REF!</definedName>
    <definedName name="_________st1" localSheetId="18">#REF!</definedName>
    <definedName name="_________st1" localSheetId="22">#REF!</definedName>
    <definedName name="_________st1" localSheetId="3">#REF!</definedName>
    <definedName name="_________st1" localSheetId="14">#REF!</definedName>
    <definedName name="_________st1" localSheetId="5">#REF!</definedName>
    <definedName name="_________st1" localSheetId="16">#REF!</definedName>
    <definedName name="_________st1" localSheetId="4">#REF!</definedName>
    <definedName name="_________st1" localSheetId="15">#REF!</definedName>
    <definedName name="_________st1" localSheetId="6">#REF!</definedName>
    <definedName name="_________st1" localSheetId="17">#REF!</definedName>
    <definedName name="_________st1" localSheetId="2">#REF!</definedName>
    <definedName name="_________st1">#REF!</definedName>
    <definedName name="_________st2" localSheetId="20">#REF!</definedName>
    <definedName name="_________st2" localSheetId="10">#REF!</definedName>
    <definedName name="_________st2" localSheetId="9">#REF!</definedName>
    <definedName name="_________st2" localSheetId="19">#REF!</definedName>
    <definedName name="_________st2" localSheetId="8">#REF!</definedName>
    <definedName name="_________st2" localSheetId="7">#REF!</definedName>
    <definedName name="_________st2" localSheetId="18">#REF!</definedName>
    <definedName name="_________st2" localSheetId="22">#REF!</definedName>
    <definedName name="_________st2" localSheetId="3">#REF!</definedName>
    <definedName name="_________st2" localSheetId="14">#REF!</definedName>
    <definedName name="_________st2" localSheetId="5">#REF!</definedName>
    <definedName name="_________st2" localSheetId="16">#REF!</definedName>
    <definedName name="_________st2">#REF!</definedName>
    <definedName name="_________tc1">[3]รถพ่วงขนส่ง!$AA$78</definedName>
    <definedName name="_________we1">#REF!</definedName>
    <definedName name="_________we2">#REF!</definedName>
    <definedName name="_________wee1">#REF!</definedName>
    <definedName name="________aa1">#REF!</definedName>
    <definedName name="________aaa1">#REF!</definedName>
    <definedName name="________ARE1">#N/A</definedName>
    <definedName name="________ARE2">#N/A</definedName>
    <definedName name="________ARE3">#N/A</definedName>
    <definedName name="________ARE4">#N/A</definedName>
    <definedName name="________ARE5">#N/A</definedName>
    <definedName name="________ARE6">#N/A</definedName>
    <definedName name="________ARE7">#N/A</definedName>
    <definedName name="________ARE8">#N/A</definedName>
    <definedName name="________con1" localSheetId="20">#REF!</definedName>
    <definedName name="________con1" localSheetId="10">#REF!</definedName>
    <definedName name="________con1" localSheetId="9">#REF!</definedName>
    <definedName name="________con1" localSheetId="19">#REF!</definedName>
    <definedName name="________con1" localSheetId="8">#REF!</definedName>
    <definedName name="________con1" localSheetId="7">#REF!</definedName>
    <definedName name="________con1" localSheetId="18">#REF!</definedName>
    <definedName name="________con1" localSheetId="22">#REF!</definedName>
    <definedName name="________con1" localSheetId="3">#REF!</definedName>
    <definedName name="________con1" localSheetId="14">#REF!</definedName>
    <definedName name="________con1" localSheetId="5">#REF!</definedName>
    <definedName name="________con1" localSheetId="16">#REF!</definedName>
    <definedName name="________con1" localSheetId="4">#REF!</definedName>
    <definedName name="________con1" localSheetId="15">#REF!</definedName>
    <definedName name="________con1" localSheetId="6">#REF!</definedName>
    <definedName name="________con1" localSheetId="17">#REF!</definedName>
    <definedName name="________con1" localSheetId="2">#REF!</definedName>
    <definedName name="________con1">#REF!</definedName>
    <definedName name="________con11" localSheetId="20">#REF!</definedName>
    <definedName name="________con11" localSheetId="10">#REF!</definedName>
    <definedName name="________con11" localSheetId="9">#REF!</definedName>
    <definedName name="________con11" localSheetId="19">#REF!</definedName>
    <definedName name="________con11" localSheetId="8">#REF!</definedName>
    <definedName name="________con11" localSheetId="7">#REF!</definedName>
    <definedName name="________con11" localSheetId="18">#REF!</definedName>
    <definedName name="________con11" localSheetId="22">#REF!</definedName>
    <definedName name="________con11" localSheetId="3">#REF!</definedName>
    <definedName name="________con11" localSheetId="14">#REF!</definedName>
    <definedName name="________con11" localSheetId="5">#REF!</definedName>
    <definedName name="________con11" localSheetId="16">#REF!</definedName>
    <definedName name="________con11">#REF!</definedName>
    <definedName name="________con2" localSheetId="20">#REF!</definedName>
    <definedName name="________con2" localSheetId="10">#REF!</definedName>
    <definedName name="________con2" localSheetId="9">#REF!</definedName>
    <definedName name="________con2" localSheetId="19">#REF!</definedName>
    <definedName name="________con2" localSheetId="8">#REF!</definedName>
    <definedName name="________con2" localSheetId="7">#REF!</definedName>
    <definedName name="________con2" localSheetId="18">#REF!</definedName>
    <definedName name="________con2" localSheetId="22">#REF!</definedName>
    <definedName name="________con2" localSheetId="3">#REF!</definedName>
    <definedName name="________con2" localSheetId="14">#REF!</definedName>
    <definedName name="________con2" localSheetId="5">#REF!</definedName>
    <definedName name="________con2" localSheetId="16">#REF!</definedName>
    <definedName name="________con2">#REF!</definedName>
    <definedName name="________con3" localSheetId="20">#REF!</definedName>
    <definedName name="________con3" localSheetId="10">#REF!</definedName>
    <definedName name="________con3" localSheetId="9">#REF!</definedName>
    <definedName name="________con3" localSheetId="19">#REF!</definedName>
    <definedName name="________con3" localSheetId="8">#REF!</definedName>
    <definedName name="________con3" localSheetId="7">#REF!</definedName>
    <definedName name="________con3" localSheetId="18">#REF!</definedName>
    <definedName name="________con3" localSheetId="22">#REF!</definedName>
    <definedName name="________con3" localSheetId="3">#REF!</definedName>
    <definedName name="________con3" localSheetId="14">#REF!</definedName>
    <definedName name="________con3" localSheetId="5">#REF!</definedName>
    <definedName name="________con3" localSheetId="16">#REF!</definedName>
    <definedName name="________con3">#REF!</definedName>
    <definedName name="________con4" localSheetId="20">#REF!</definedName>
    <definedName name="________con4" localSheetId="10">#REF!</definedName>
    <definedName name="________con4" localSheetId="9">#REF!</definedName>
    <definedName name="________con4" localSheetId="19">#REF!</definedName>
    <definedName name="________con4" localSheetId="8">#REF!</definedName>
    <definedName name="________con4" localSheetId="7">#REF!</definedName>
    <definedName name="________con4" localSheetId="18">#REF!</definedName>
    <definedName name="________con4" localSheetId="22">#REF!</definedName>
    <definedName name="________con4" localSheetId="3">#REF!</definedName>
    <definedName name="________con4" localSheetId="14">#REF!</definedName>
    <definedName name="________con4" localSheetId="5">#REF!</definedName>
    <definedName name="________con4" localSheetId="16">#REF!</definedName>
    <definedName name="________con4">#REF!</definedName>
    <definedName name="________d1">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d1">#REF!</definedName>
    <definedName name="________ddd1">#REF!</definedName>
    <definedName name="________f1">#REF!</definedName>
    <definedName name="________f2">#REF!</definedName>
    <definedName name="________FAC1" localSheetId="20">[4]สรุป!$C$307</definedName>
    <definedName name="________FAC1" localSheetId="11">[5]สรุป!$C$307</definedName>
    <definedName name="________FAC1" localSheetId="12">[5]สรุป!$C$307</definedName>
    <definedName name="________FAC1" localSheetId="13">[4]สรุป!$C$307</definedName>
    <definedName name="________FAC1" localSheetId="25">[6]สรุป!$C$307</definedName>
    <definedName name="________FAC1" localSheetId="7">[4]สรุป!$C$307</definedName>
    <definedName name="________FAC1" localSheetId="18">[4]สรุป!$C$307</definedName>
    <definedName name="________FAC1" localSheetId="22">[4]สรุป!$C$307</definedName>
    <definedName name="________FAC1" localSheetId="3">[4]สรุป!$C$307</definedName>
    <definedName name="________FAC1" localSheetId="14">[4]สรุป!$C$307</definedName>
    <definedName name="________FAC1" localSheetId="5">[4]สรุป!$C$307</definedName>
    <definedName name="________FAC1" localSheetId="16">[4]สรุป!$C$307</definedName>
    <definedName name="________FAC1" localSheetId="4">[4]สรุป!$C$307</definedName>
    <definedName name="________FAC1" localSheetId="15">[4]สรุป!$C$307</definedName>
    <definedName name="________FAC1" localSheetId="6">[4]สรุป!$C$307</definedName>
    <definedName name="________FAC1" localSheetId="17">[4]สรุป!$C$307</definedName>
    <definedName name="________FAC1" localSheetId="2">[4]สรุป!$C$307</definedName>
    <definedName name="________FAC1">[5]สรุป!$C$307</definedName>
    <definedName name="________ff1">#REF!</definedName>
    <definedName name="________fws1" localSheetId="20">'[7]11 ข้อมูลงานCon'!$AB$30</definedName>
    <definedName name="________fws1" localSheetId="13">'[8]11 ข้อมูลงานCon'!$AB$30</definedName>
    <definedName name="________fws1" localSheetId="9">'[7]11 ข้อมูลงานCon'!$AB$30</definedName>
    <definedName name="________fws1" localSheetId="19">'[7]11 ข้อมูลงานCon'!$AB$30</definedName>
    <definedName name="________fws1" localSheetId="8">'[7]11 ข้อมูลงานCon'!$AB$30</definedName>
    <definedName name="________fws1" localSheetId="7">'[8]11 ข้อมูลงานCon'!$AB$30</definedName>
    <definedName name="________fws1" localSheetId="18">'[8]11 ข้อมูลงานCon'!$AB$30</definedName>
    <definedName name="________fws1" localSheetId="22">'[8]11 ข้อมูลงานCon'!$AB$30</definedName>
    <definedName name="________fws1" localSheetId="3">'[8]11 ข้อมูลงานCon'!$AB$30</definedName>
    <definedName name="________fws1" localSheetId="14">'[8]11 ข้อมูลงานCon'!$AB$30</definedName>
    <definedName name="________fws1" localSheetId="5">'[8]11 ข้อมูลงานCon'!$AB$30</definedName>
    <definedName name="________fws1" localSheetId="16">'[8]11 ข้อมูลงานCon'!$AB$30</definedName>
    <definedName name="________fws1" localSheetId="4">'[8]11 ข้อมูลงานCon'!$AB$30</definedName>
    <definedName name="________fws1" localSheetId="15">'[8]11 ข้อมูลงานCon'!$AB$30</definedName>
    <definedName name="________fws1" localSheetId="6">'[8]11 ข้อมูลงานCon'!$AB$30</definedName>
    <definedName name="________fws1" localSheetId="17">'[8]11 ข้อมูลงานCon'!$AB$30</definedName>
    <definedName name="________fws1" localSheetId="2">'[8]11 ข้อมูลงานCon'!$AB$30</definedName>
    <definedName name="________fws1">'[7]11 ข้อมูลงานCon'!$AB$30</definedName>
    <definedName name="________ml1">[3]รถพ่วงขนส่ง!$AA$27</definedName>
    <definedName name="________NG13">#N/A</definedName>
    <definedName name="________NG14">#N/A</definedName>
    <definedName name="________NG15">#N/A</definedName>
    <definedName name="________NG16">#N/A</definedName>
    <definedName name="________NG17">#N/A</definedName>
    <definedName name="________NG18">#N/A</definedName>
    <definedName name="________NG19">#N/A</definedName>
    <definedName name="________oba1">#REF!</definedName>
    <definedName name="________oba2">#REF!</definedName>
    <definedName name="________rb1" localSheetId="20">'[9]10 ข้อมูลวัสดุ-ค่าดำเนิน'!$X$15</definedName>
    <definedName name="________rb1" localSheetId="9">'[9]10 ข้อมูลวัสดุ-ค่าดำเนิน'!$X$15</definedName>
    <definedName name="________rb1" localSheetId="19">'[9]10 ข้อมูลวัสดุ-ค่าดำเนิน'!$X$15</definedName>
    <definedName name="________rb1" localSheetId="8">'[9]10 ข้อมูลวัสดุ-ค่าดำเนิน'!$X$15</definedName>
    <definedName name="________rb1" localSheetId="7">'[10]10 ข้อมูลวัสดุ-ค่าดำเนิน'!$X$15</definedName>
    <definedName name="________rb1" localSheetId="18">'[10]10 ข้อมูลวัสดุ-ค่าดำเนิน'!$X$15</definedName>
    <definedName name="________rb1" localSheetId="22">'[10]10 ข้อมูลวัสดุ-ค่าดำเนิน'!$X$15</definedName>
    <definedName name="________rb1" localSheetId="3">'[10]10 ข้อมูลวัสดุ-ค่าดำเนิน'!$X$15</definedName>
    <definedName name="________rb1" localSheetId="14">'[10]10 ข้อมูลวัสดุ-ค่าดำเนิน'!$X$15</definedName>
    <definedName name="________rb1" localSheetId="5">'[10]10 ข้อมูลวัสดุ-ค่าดำเนิน'!$X$15</definedName>
    <definedName name="________rb1" localSheetId="16">'[10]10 ข้อมูลวัสดุ-ค่าดำเนิน'!$X$15</definedName>
    <definedName name="________rb1" localSheetId="4">'[10]10 ข้อมูลวัสดุ-ค่าดำเนิน'!$X$15</definedName>
    <definedName name="________rb1" localSheetId="15">'[10]10 ข้อมูลวัสดุ-ค่าดำเนิน'!$X$15</definedName>
    <definedName name="________rb1" localSheetId="6">'[10]10 ข้อมูลวัสดุ-ค่าดำเนิน'!$X$15</definedName>
    <definedName name="________rb1" localSheetId="17">'[10]10 ข้อมูลวัสดุ-ค่าดำเนิน'!$X$15</definedName>
    <definedName name="________rb1" localSheetId="2">'[10]10 ข้อมูลวัสดุ-ค่าดำเนิน'!$X$15</definedName>
    <definedName name="________rb1">'[9]10 ข้อมูลวัสดุ-ค่าดำเนิน'!$X$15</definedName>
    <definedName name="________sb1" localSheetId="20">'[7]12 ข้อมูลงานไม้แบบ'!$W$29</definedName>
    <definedName name="________sb1" localSheetId="13">'[8]12 ข้อมูลงานไม้แบบ'!$W$29</definedName>
    <definedName name="________sb1" localSheetId="9">'[7]12 ข้อมูลงานไม้แบบ'!$W$29</definedName>
    <definedName name="________sb1" localSheetId="19">'[7]12 ข้อมูลงานไม้แบบ'!$W$29</definedName>
    <definedName name="________sb1" localSheetId="8">'[7]12 ข้อมูลงานไม้แบบ'!$W$29</definedName>
    <definedName name="________sb1" localSheetId="7">'[8]12 ข้อมูลงานไม้แบบ'!$W$29</definedName>
    <definedName name="________sb1" localSheetId="18">'[8]12 ข้อมูลงานไม้แบบ'!$W$29</definedName>
    <definedName name="________sb1" localSheetId="22">'[8]12 ข้อมูลงานไม้แบบ'!$W$29</definedName>
    <definedName name="________sb1" localSheetId="3">'[8]12 ข้อมูลงานไม้แบบ'!$W$29</definedName>
    <definedName name="________sb1" localSheetId="14">'[8]12 ข้อมูลงานไม้แบบ'!$W$29</definedName>
    <definedName name="________sb1" localSheetId="5">'[8]12 ข้อมูลงานไม้แบบ'!$W$29</definedName>
    <definedName name="________sb1" localSheetId="16">'[8]12 ข้อมูลงานไม้แบบ'!$W$29</definedName>
    <definedName name="________sb1" localSheetId="4">'[8]12 ข้อมูลงานไม้แบบ'!$W$29</definedName>
    <definedName name="________sb1" localSheetId="15">'[8]12 ข้อมูลงานไม้แบบ'!$W$29</definedName>
    <definedName name="________sb1" localSheetId="6">'[8]12 ข้อมูลงานไม้แบบ'!$W$29</definedName>
    <definedName name="________sb1" localSheetId="17">'[8]12 ข้อมูลงานไม้แบบ'!$W$29</definedName>
    <definedName name="________sb1" localSheetId="2">'[8]12 ข้อมูลงานไม้แบบ'!$W$29</definedName>
    <definedName name="________sb1">'[7]12 ข้อมูลงานไม้แบบ'!$W$29</definedName>
    <definedName name="________sd30" localSheetId="20">#REF!</definedName>
    <definedName name="________sd30" localSheetId="10">#REF!</definedName>
    <definedName name="________sd30" localSheetId="12">#REF!</definedName>
    <definedName name="________sd30" localSheetId="21">#REF!</definedName>
    <definedName name="________sd30" localSheetId="13">#REF!</definedName>
    <definedName name="________sd30" localSheetId="25">#REF!</definedName>
    <definedName name="________sd30" localSheetId="9">#REF!</definedName>
    <definedName name="________sd30" localSheetId="19">#REF!</definedName>
    <definedName name="________sd30" localSheetId="8">#REF!</definedName>
    <definedName name="________sd30" localSheetId="7">#REF!</definedName>
    <definedName name="________sd30" localSheetId="18">#REF!</definedName>
    <definedName name="________sd30" localSheetId="22">#REF!</definedName>
    <definedName name="________sd30" localSheetId="3">#REF!</definedName>
    <definedName name="________sd30" localSheetId="14">#REF!</definedName>
    <definedName name="________sd30" localSheetId="5">#REF!</definedName>
    <definedName name="________sd30" localSheetId="16">#REF!</definedName>
    <definedName name="________sd30" localSheetId="4">#REF!</definedName>
    <definedName name="________sd30" localSheetId="15">#REF!</definedName>
    <definedName name="________sd30" localSheetId="6">#REF!</definedName>
    <definedName name="________sd30" localSheetId="17">#REF!</definedName>
    <definedName name="________sd30" localSheetId="2">#REF!</definedName>
    <definedName name="________sd30">#REF!</definedName>
    <definedName name="________sd40" localSheetId="20">#REF!</definedName>
    <definedName name="________sd40" localSheetId="10">#REF!</definedName>
    <definedName name="________sd40" localSheetId="12">#REF!</definedName>
    <definedName name="________sd40" localSheetId="21">#REF!</definedName>
    <definedName name="________sd40" localSheetId="9">#REF!</definedName>
    <definedName name="________sd40" localSheetId="19">#REF!</definedName>
    <definedName name="________sd40" localSheetId="8">#REF!</definedName>
    <definedName name="________sd40" localSheetId="7">#REF!</definedName>
    <definedName name="________sd40" localSheetId="18">#REF!</definedName>
    <definedName name="________sd40" localSheetId="22">#REF!</definedName>
    <definedName name="________sd40" localSheetId="3">#REF!</definedName>
    <definedName name="________sd40" localSheetId="14">#REF!</definedName>
    <definedName name="________sd40" localSheetId="5">#REF!</definedName>
    <definedName name="________sd40" localSheetId="16">#REF!</definedName>
    <definedName name="________sd40">#REF!</definedName>
    <definedName name="________sp1">[3]รถพ่วงขนส่ง!$AA$31</definedName>
    <definedName name="________st1" localSheetId="20">#REF!</definedName>
    <definedName name="________st1" localSheetId="10">#REF!</definedName>
    <definedName name="________st1" localSheetId="12">#REF!</definedName>
    <definedName name="________st1" localSheetId="21">#REF!</definedName>
    <definedName name="________st1" localSheetId="9">#REF!</definedName>
    <definedName name="________st1" localSheetId="19">#REF!</definedName>
    <definedName name="________st1" localSheetId="8">#REF!</definedName>
    <definedName name="________st1" localSheetId="7">#REF!</definedName>
    <definedName name="________st1" localSheetId="18">#REF!</definedName>
    <definedName name="________st1" localSheetId="22">#REF!</definedName>
    <definedName name="________st1" localSheetId="3">#REF!</definedName>
    <definedName name="________st1" localSheetId="14">#REF!</definedName>
    <definedName name="________st1" localSheetId="5">#REF!</definedName>
    <definedName name="________st1" localSheetId="16">#REF!</definedName>
    <definedName name="________st1" localSheetId="4">#REF!</definedName>
    <definedName name="________st1" localSheetId="15">#REF!</definedName>
    <definedName name="________st1" localSheetId="6">#REF!</definedName>
    <definedName name="________st1" localSheetId="17">#REF!</definedName>
    <definedName name="________st1" localSheetId="2">#REF!</definedName>
    <definedName name="________st1">#REF!</definedName>
    <definedName name="________st2" localSheetId="20">#REF!</definedName>
    <definedName name="________st2" localSheetId="10">#REF!</definedName>
    <definedName name="________st2" localSheetId="9">#REF!</definedName>
    <definedName name="________st2" localSheetId="19">#REF!</definedName>
    <definedName name="________st2" localSheetId="8">#REF!</definedName>
    <definedName name="________st2" localSheetId="7">#REF!</definedName>
    <definedName name="________st2" localSheetId="18">#REF!</definedName>
    <definedName name="________st2" localSheetId="22">#REF!</definedName>
    <definedName name="________st2" localSheetId="3">#REF!</definedName>
    <definedName name="________st2" localSheetId="14">#REF!</definedName>
    <definedName name="________st2" localSheetId="5">#REF!</definedName>
    <definedName name="________st2" localSheetId="16">#REF!</definedName>
    <definedName name="________st2">#REF!</definedName>
    <definedName name="________st3" localSheetId="20">#REF!</definedName>
    <definedName name="________st3" localSheetId="10">#REF!</definedName>
    <definedName name="________st3" localSheetId="9">#REF!</definedName>
    <definedName name="________st3" localSheetId="19">#REF!</definedName>
    <definedName name="________st3" localSheetId="8">#REF!</definedName>
    <definedName name="________st3" localSheetId="7">#REF!</definedName>
    <definedName name="________st3" localSheetId="18">#REF!</definedName>
    <definedName name="________st3" localSheetId="22">#REF!</definedName>
    <definedName name="________st3" localSheetId="3">#REF!</definedName>
    <definedName name="________st3" localSheetId="14">#REF!</definedName>
    <definedName name="________st3" localSheetId="5">#REF!</definedName>
    <definedName name="________st3" localSheetId="16">#REF!</definedName>
    <definedName name="________st3">#REF!</definedName>
    <definedName name="________tc1">[3]รถพ่วงขนส่ง!$AA$78</definedName>
    <definedName name="________wb1" localSheetId="20">'[9]10 ข้อมูลวัสดุ-ค่าดำเนิน'!$X$19</definedName>
    <definedName name="________wb1" localSheetId="9">'[9]10 ข้อมูลวัสดุ-ค่าดำเนิน'!$X$19</definedName>
    <definedName name="________wb1" localSheetId="19">'[9]10 ข้อมูลวัสดุ-ค่าดำเนิน'!$X$19</definedName>
    <definedName name="________wb1" localSheetId="8">'[9]10 ข้อมูลวัสดุ-ค่าดำเนิน'!$X$19</definedName>
    <definedName name="________wb1" localSheetId="7">'[10]10 ข้อมูลวัสดุ-ค่าดำเนิน'!$X$19</definedName>
    <definedName name="________wb1" localSheetId="18">'[10]10 ข้อมูลวัสดุ-ค่าดำเนิน'!$X$19</definedName>
    <definedName name="________wb1" localSheetId="22">'[10]10 ข้อมูลวัสดุ-ค่าดำเนิน'!$X$19</definedName>
    <definedName name="________wb1" localSheetId="3">'[10]10 ข้อมูลวัสดุ-ค่าดำเนิน'!$X$19</definedName>
    <definedName name="________wb1" localSheetId="14">'[10]10 ข้อมูลวัสดุ-ค่าดำเนิน'!$X$19</definedName>
    <definedName name="________wb1" localSheetId="5">'[10]10 ข้อมูลวัสดุ-ค่าดำเนิน'!$X$19</definedName>
    <definedName name="________wb1" localSheetId="16">'[10]10 ข้อมูลวัสดุ-ค่าดำเนิน'!$X$19</definedName>
    <definedName name="________wb1" localSheetId="4">'[10]10 ข้อมูลวัสดุ-ค่าดำเนิน'!$X$19</definedName>
    <definedName name="________wb1" localSheetId="15">'[10]10 ข้อมูลวัสดุ-ค่าดำเนิน'!$X$19</definedName>
    <definedName name="________wb1" localSheetId="6">'[10]10 ข้อมูลวัสดุ-ค่าดำเนิน'!$X$19</definedName>
    <definedName name="________wb1" localSheetId="17">'[10]10 ข้อมูลวัสดุ-ค่าดำเนิน'!$X$19</definedName>
    <definedName name="________wb1" localSheetId="2">'[10]10 ข้อมูลวัสดุ-ค่าดำเนิน'!$X$19</definedName>
    <definedName name="________wb1">'[9]10 ข้อมูลวัสดุ-ค่าดำเนิน'!$X$19</definedName>
    <definedName name="________we1">#REF!</definedName>
    <definedName name="________we2">#REF!</definedName>
    <definedName name="________wee1">#REF!</definedName>
    <definedName name="_______aa1">#REF!</definedName>
    <definedName name="_______aaa1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con1" localSheetId="20">#REF!</definedName>
    <definedName name="_______con1" localSheetId="10">#REF!</definedName>
    <definedName name="_______con1" localSheetId="12">#REF!</definedName>
    <definedName name="_______con1" localSheetId="21">#REF!</definedName>
    <definedName name="_______con1" localSheetId="13">#REF!</definedName>
    <definedName name="_______con1" localSheetId="25">#REF!</definedName>
    <definedName name="_______con1" localSheetId="9">#REF!</definedName>
    <definedName name="_______con1" localSheetId="19">#REF!</definedName>
    <definedName name="_______con1" localSheetId="8">#REF!</definedName>
    <definedName name="_______con1" localSheetId="7">#REF!</definedName>
    <definedName name="_______con1" localSheetId="18">#REF!</definedName>
    <definedName name="_______con1" localSheetId="22">#REF!</definedName>
    <definedName name="_______con1" localSheetId="3">#REF!</definedName>
    <definedName name="_______con1" localSheetId="14">#REF!</definedName>
    <definedName name="_______con1" localSheetId="5">#REF!</definedName>
    <definedName name="_______con1" localSheetId="16">#REF!</definedName>
    <definedName name="_______con1" localSheetId="4">#REF!</definedName>
    <definedName name="_______con1" localSheetId="15">#REF!</definedName>
    <definedName name="_______con1" localSheetId="6">#REF!</definedName>
    <definedName name="_______con1" localSheetId="17">#REF!</definedName>
    <definedName name="_______con1" localSheetId="2">#REF!</definedName>
    <definedName name="_______con1">#REF!</definedName>
    <definedName name="_______con11" localSheetId="20">#REF!</definedName>
    <definedName name="_______con11" localSheetId="10">#REF!</definedName>
    <definedName name="_______con11" localSheetId="12">#REF!</definedName>
    <definedName name="_______con11" localSheetId="21">#REF!</definedName>
    <definedName name="_______con11" localSheetId="9">#REF!</definedName>
    <definedName name="_______con11" localSheetId="19">#REF!</definedName>
    <definedName name="_______con11" localSheetId="8">#REF!</definedName>
    <definedName name="_______con11" localSheetId="7">#REF!</definedName>
    <definedName name="_______con11" localSheetId="18">#REF!</definedName>
    <definedName name="_______con11" localSheetId="22">#REF!</definedName>
    <definedName name="_______con11" localSheetId="3">#REF!</definedName>
    <definedName name="_______con11" localSheetId="14">#REF!</definedName>
    <definedName name="_______con11" localSheetId="5">#REF!</definedName>
    <definedName name="_______con11" localSheetId="16">#REF!</definedName>
    <definedName name="_______con11">#REF!</definedName>
    <definedName name="_______con2" localSheetId="20">#REF!</definedName>
    <definedName name="_______con2" localSheetId="10">#REF!</definedName>
    <definedName name="_______con2" localSheetId="12">#REF!</definedName>
    <definedName name="_______con2" localSheetId="21">#REF!</definedName>
    <definedName name="_______con2" localSheetId="9">#REF!</definedName>
    <definedName name="_______con2" localSheetId="19">#REF!</definedName>
    <definedName name="_______con2" localSheetId="8">#REF!</definedName>
    <definedName name="_______con2" localSheetId="7">#REF!</definedName>
    <definedName name="_______con2" localSheetId="18">#REF!</definedName>
    <definedName name="_______con2" localSheetId="22">#REF!</definedName>
    <definedName name="_______con2" localSheetId="3">#REF!</definedName>
    <definedName name="_______con2" localSheetId="14">#REF!</definedName>
    <definedName name="_______con2" localSheetId="5">#REF!</definedName>
    <definedName name="_______con2" localSheetId="16">#REF!</definedName>
    <definedName name="_______con2">#REF!</definedName>
    <definedName name="_______con3" localSheetId="20">#REF!</definedName>
    <definedName name="_______con3" localSheetId="10">#REF!</definedName>
    <definedName name="_______con3" localSheetId="9">#REF!</definedName>
    <definedName name="_______con3" localSheetId="19">#REF!</definedName>
    <definedName name="_______con3" localSheetId="8">#REF!</definedName>
    <definedName name="_______con3" localSheetId="7">#REF!</definedName>
    <definedName name="_______con3" localSheetId="18">#REF!</definedName>
    <definedName name="_______con3" localSheetId="22">#REF!</definedName>
    <definedName name="_______con3" localSheetId="3">#REF!</definedName>
    <definedName name="_______con3" localSheetId="14">#REF!</definedName>
    <definedName name="_______con3" localSheetId="5">#REF!</definedName>
    <definedName name="_______con3" localSheetId="16">#REF!</definedName>
    <definedName name="_______con3">#REF!</definedName>
    <definedName name="_______con4" localSheetId="20">#REF!</definedName>
    <definedName name="_______con4" localSheetId="10">#REF!</definedName>
    <definedName name="_______con4" localSheetId="9">#REF!</definedName>
    <definedName name="_______con4" localSheetId="19">#REF!</definedName>
    <definedName name="_______con4" localSheetId="8">#REF!</definedName>
    <definedName name="_______con4" localSheetId="7">#REF!</definedName>
    <definedName name="_______con4" localSheetId="18">#REF!</definedName>
    <definedName name="_______con4" localSheetId="22">#REF!</definedName>
    <definedName name="_______con4" localSheetId="3">#REF!</definedName>
    <definedName name="_______con4" localSheetId="14">#REF!</definedName>
    <definedName name="_______con4" localSheetId="5">#REF!</definedName>
    <definedName name="_______con4" localSheetId="16">#REF!</definedName>
    <definedName name="_______con4">#REF!</definedName>
    <definedName name="_______d1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d1">#REF!</definedName>
    <definedName name="_______ddd1">#REF!</definedName>
    <definedName name="_______f1">#REF!</definedName>
    <definedName name="_______f2">#REF!</definedName>
    <definedName name="_______FAC1" localSheetId="20">[4]สรุป!$C$307</definedName>
    <definedName name="_______FAC1" localSheetId="11">[5]สรุป!$C$307</definedName>
    <definedName name="_______FAC1" localSheetId="12">[5]สรุป!$C$307</definedName>
    <definedName name="_______FAC1" localSheetId="13">[4]สรุป!$C$307</definedName>
    <definedName name="_______FAC1" localSheetId="25">[6]สรุป!$C$307</definedName>
    <definedName name="_______FAC1" localSheetId="7">[4]สรุป!$C$307</definedName>
    <definedName name="_______FAC1" localSheetId="18">[4]สรุป!$C$307</definedName>
    <definedName name="_______FAC1" localSheetId="22">[4]สรุป!$C$307</definedName>
    <definedName name="_______FAC1" localSheetId="3">[4]สรุป!$C$307</definedName>
    <definedName name="_______FAC1" localSheetId="14">[4]สรุป!$C$307</definedName>
    <definedName name="_______FAC1" localSheetId="5">[4]สรุป!$C$307</definedName>
    <definedName name="_______FAC1" localSheetId="16">[4]สรุป!$C$307</definedName>
    <definedName name="_______FAC1" localSheetId="4">[4]สรุป!$C$307</definedName>
    <definedName name="_______FAC1" localSheetId="15">[4]สรุป!$C$307</definedName>
    <definedName name="_______FAC1" localSheetId="6">[4]สรุป!$C$307</definedName>
    <definedName name="_______FAC1" localSheetId="17">[4]สรุป!$C$307</definedName>
    <definedName name="_______FAC1" localSheetId="2">[4]สรุป!$C$307</definedName>
    <definedName name="_______FAC1">[5]สรุป!$C$307</definedName>
    <definedName name="_______ff1">#REF!</definedName>
    <definedName name="_______fws1" localSheetId="20">'[7]11 ข้อมูลงานCon'!$AB$30</definedName>
    <definedName name="_______fws1" localSheetId="13">'[8]11 ข้อมูลงานCon'!$AB$30</definedName>
    <definedName name="_______fws1" localSheetId="9">'[7]11 ข้อมูลงานCon'!$AB$30</definedName>
    <definedName name="_______fws1" localSheetId="19">'[7]11 ข้อมูลงานCon'!$AB$30</definedName>
    <definedName name="_______fws1" localSheetId="8">'[7]11 ข้อมูลงานCon'!$AB$30</definedName>
    <definedName name="_______fws1" localSheetId="7">'[8]11 ข้อมูลงานCon'!$AB$30</definedName>
    <definedName name="_______fws1" localSheetId="18">'[8]11 ข้อมูลงานCon'!$AB$30</definedName>
    <definedName name="_______fws1" localSheetId="22">'[8]11 ข้อมูลงานCon'!$AB$30</definedName>
    <definedName name="_______fws1" localSheetId="3">'[8]11 ข้อมูลงานCon'!$AB$30</definedName>
    <definedName name="_______fws1" localSheetId="14">'[8]11 ข้อมูลงานCon'!$AB$30</definedName>
    <definedName name="_______fws1" localSheetId="5">'[8]11 ข้อมูลงานCon'!$AB$30</definedName>
    <definedName name="_______fws1" localSheetId="16">'[8]11 ข้อมูลงานCon'!$AB$30</definedName>
    <definedName name="_______fws1" localSheetId="4">'[8]11 ข้อมูลงานCon'!$AB$30</definedName>
    <definedName name="_______fws1" localSheetId="15">'[8]11 ข้อมูลงานCon'!$AB$30</definedName>
    <definedName name="_______fws1" localSheetId="6">'[8]11 ข้อมูลงานCon'!$AB$30</definedName>
    <definedName name="_______fws1" localSheetId="17">'[8]11 ข้อมูลงานCon'!$AB$30</definedName>
    <definedName name="_______fws1" localSheetId="2">'[8]11 ข้อมูลงานCon'!$AB$30</definedName>
    <definedName name="_______fws1">'[7]11 ข้อมูลงานCon'!$AB$30</definedName>
    <definedName name="_______ml1">[3]รถพ่วงขนส่ง!$AA$27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ba1">#REF!</definedName>
    <definedName name="_______oba2">#REF!</definedName>
    <definedName name="_______rb1" localSheetId="20">'[9]10 ข้อมูลวัสดุ-ค่าดำเนิน'!$X$15</definedName>
    <definedName name="_______rb1" localSheetId="9">'[9]10 ข้อมูลวัสดุ-ค่าดำเนิน'!$X$15</definedName>
    <definedName name="_______rb1" localSheetId="19">'[9]10 ข้อมูลวัสดุ-ค่าดำเนิน'!$X$15</definedName>
    <definedName name="_______rb1" localSheetId="8">'[9]10 ข้อมูลวัสดุ-ค่าดำเนิน'!$X$15</definedName>
    <definedName name="_______rb1" localSheetId="7">'[10]10 ข้อมูลวัสดุ-ค่าดำเนิน'!$X$15</definedName>
    <definedName name="_______rb1" localSheetId="18">'[10]10 ข้อมูลวัสดุ-ค่าดำเนิน'!$X$15</definedName>
    <definedName name="_______rb1" localSheetId="22">'[10]10 ข้อมูลวัสดุ-ค่าดำเนิน'!$X$15</definedName>
    <definedName name="_______rb1" localSheetId="3">'[10]10 ข้อมูลวัสดุ-ค่าดำเนิน'!$X$15</definedName>
    <definedName name="_______rb1" localSheetId="14">'[10]10 ข้อมูลวัสดุ-ค่าดำเนิน'!$X$15</definedName>
    <definedName name="_______rb1" localSheetId="5">'[10]10 ข้อมูลวัสดุ-ค่าดำเนิน'!$X$15</definedName>
    <definedName name="_______rb1" localSheetId="16">'[10]10 ข้อมูลวัสดุ-ค่าดำเนิน'!$X$15</definedName>
    <definedName name="_______rb1" localSheetId="4">'[10]10 ข้อมูลวัสดุ-ค่าดำเนิน'!$X$15</definedName>
    <definedName name="_______rb1" localSheetId="15">'[10]10 ข้อมูลวัสดุ-ค่าดำเนิน'!$X$15</definedName>
    <definedName name="_______rb1" localSheetId="6">'[10]10 ข้อมูลวัสดุ-ค่าดำเนิน'!$X$15</definedName>
    <definedName name="_______rb1" localSheetId="17">'[10]10 ข้อมูลวัสดุ-ค่าดำเนิน'!$X$15</definedName>
    <definedName name="_______rb1" localSheetId="2">'[10]10 ข้อมูลวัสดุ-ค่าดำเนิน'!$X$15</definedName>
    <definedName name="_______rb1">'[9]10 ข้อมูลวัสดุ-ค่าดำเนิน'!$X$15</definedName>
    <definedName name="_______sb1" localSheetId="20">'[7]12 ข้อมูลงานไม้แบบ'!$W$29</definedName>
    <definedName name="_______sb1" localSheetId="13">'[8]12 ข้อมูลงานไม้แบบ'!$W$29</definedName>
    <definedName name="_______sb1" localSheetId="9">'[7]12 ข้อมูลงานไม้แบบ'!$W$29</definedName>
    <definedName name="_______sb1" localSheetId="19">'[7]12 ข้อมูลงานไม้แบบ'!$W$29</definedName>
    <definedName name="_______sb1" localSheetId="8">'[7]12 ข้อมูลงานไม้แบบ'!$W$29</definedName>
    <definedName name="_______sb1" localSheetId="7">'[8]12 ข้อมูลงานไม้แบบ'!$W$29</definedName>
    <definedName name="_______sb1" localSheetId="18">'[8]12 ข้อมูลงานไม้แบบ'!$W$29</definedName>
    <definedName name="_______sb1" localSheetId="22">'[8]12 ข้อมูลงานไม้แบบ'!$W$29</definedName>
    <definedName name="_______sb1" localSheetId="3">'[8]12 ข้อมูลงานไม้แบบ'!$W$29</definedName>
    <definedName name="_______sb1" localSheetId="14">'[8]12 ข้อมูลงานไม้แบบ'!$W$29</definedName>
    <definedName name="_______sb1" localSheetId="5">'[8]12 ข้อมูลงานไม้แบบ'!$W$29</definedName>
    <definedName name="_______sb1" localSheetId="16">'[8]12 ข้อมูลงานไม้แบบ'!$W$29</definedName>
    <definedName name="_______sb1" localSheetId="4">'[8]12 ข้อมูลงานไม้แบบ'!$W$29</definedName>
    <definedName name="_______sb1" localSheetId="15">'[8]12 ข้อมูลงานไม้แบบ'!$W$29</definedName>
    <definedName name="_______sb1" localSheetId="6">'[8]12 ข้อมูลงานไม้แบบ'!$W$29</definedName>
    <definedName name="_______sb1" localSheetId="17">'[8]12 ข้อมูลงานไม้แบบ'!$W$29</definedName>
    <definedName name="_______sb1" localSheetId="2">'[8]12 ข้อมูลงานไม้แบบ'!$W$29</definedName>
    <definedName name="_______sb1">'[7]12 ข้อมูลงานไม้แบบ'!$W$29</definedName>
    <definedName name="_______sd30" localSheetId="20">#REF!</definedName>
    <definedName name="_______sd30" localSheetId="10">#REF!</definedName>
    <definedName name="_______sd30" localSheetId="12">#REF!</definedName>
    <definedName name="_______sd30" localSheetId="21">#REF!</definedName>
    <definedName name="_______sd30" localSheetId="13">#REF!</definedName>
    <definedName name="_______sd30" localSheetId="25">#REF!</definedName>
    <definedName name="_______sd30" localSheetId="9">#REF!</definedName>
    <definedName name="_______sd30" localSheetId="19">#REF!</definedName>
    <definedName name="_______sd30" localSheetId="8">#REF!</definedName>
    <definedName name="_______sd30" localSheetId="7">#REF!</definedName>
    <definedName name="_______sd30" localSheetId="18">#REF!</definedName>
    <definedName name="_______sd30" localSheetId="22">#REF!</definedName>
    <definedName name="_______sd30" localSheetId="3">#REF!</definedName>
    <definedName name="_______sd30" localSheetId="14">#REF!</definedName>
    <definedName name="_______sd30" localSheetId="5">#REF!</definedName>
    <definedName name="_______sd30" localSheetId="16">#REF!</definedName>
    <definedName name="_______sd30" localSheetId="4">#REF!</definedName>
    <definedName name="_______sd30" localSheetId="15">#REF!</definedName>
    <definedName name="_______sd30" localSheetId="6">#REF!</definedName>
    <definedName name="_______sd30" localSheetId="17">#REF!</definedName>
    <definedName name="_______sd30" localSheetId="2">#REF!</definedName>
    <definedName name="_______sd30">#REF!</definedName>
    <definedName name="_______sd40" localSheetId="20">#REF!</definedName>
    <definedName name="_______sd40" localSheetId="10">#REF!</definedName>
    <definedName name="_______sd40" localSheetId="12">#REF!</definedName>
    <definedName name="_______sd40" localSheetId="21">#REF!</definedName>
    <definedName name="_______sd40" localSheetId="9">#REF!</definedName>
    <definedName name="_______sd40" localSheetId="19">#REF!</definedName>
    <definedName name="_______sd40" localSheetId="8">#REF!</definedName>
    <definedName name="_______sd40" localSheetId="7">#REF!</definedName>
    <definedName name="_______sd40" localSheetId="18">#REF!</definedName>
    <definedName name="_______sd40" localSheetId="22">#REF!</definedName>
    <definedName name="_______sd40" localSheetId="3">#REF!</definedName>
    <definedName name="_______sd40" localSheetId="14">#REF!</definedName>
    <definedName name="_______sd40" localSheetId="5">#REF!</definedName>
    <definedName name="_______sd40" localSheetId="16">#REF!</definedName>
    <definedName name="_______sd40">#REF!</definedName>
    <definedName name="_______sp1">[3]รถพ่วงขนส่ง!$AA$31</definedName>
    <definedName name="_______st1" localSheetId="20">#REF!</definedName>
    <definedName name="_______st1" localSheetId="10">#REF!</definedName>
    <definedName name="_______st1" localSheetId="12">#REF!</definedName>
    <definedName name="_______st1" localSheetId="21">#REF!</definedName>
    <definedName name="_______st1" localSheetId="9">#REF!</definedName>
    <definedName name="_______st1" localSheetId="19">#REF!</definedName>
    <definedName name="_______st1" localSheetId="8">#REF!</definedName>
    <definedName name="_______st1" localSheetId="7">#REF!</definedName>
    <definedName name="_______st1" localSheetId="18">#REF!</definedName>
    <definedName name="_______st1" localSheetId="22">#REF!</definedName>
    <definedName name="_______st1" localSheetId="3">#REF!</definedName>
    <definedName name="_______st1" localSheetId="14">#REF!</definedName>
    <definedName name="_______st1" localSheetId="5">#REF!</definedName>
    <definedName name="_______st1" localSheetId="16">#REF!</definedName>
    <definedName name="_______st1" localSheetId="4">#REF!</definedName>
    <definedName name="_______st1" localSheetId="15">#REF!</definedName>
    <definedName name="_______st1" localSheetId="6">#REF!</definedName>
    <definedName name="_______st1" localSheetId="17">#REF!</definedName>
    <definedName name="_______st1" localSheetId="2">#REF!</definedName>
    <definedName name="_______st1">#REF!</definedName>
    <definedName name="_______st2" localSheetId="20">#REF!</definedName>
    <definedName name="_______st2" localSheetId="10">#REF!</definedName>
    <definedName name="_______st2" localSheetId="9">#REF!</definedName>
    <definedName name="_______st2" localSheetId="19">#REF!</definedName>
    <definedName name="_______st2" localSheetId="8">#REF!</definedName>
    <definedName name="_______st2" localSheetId="7">#REF!</definedName>
    <definedName name="_______st2" localSheetId="18">#REF!</definedName>
    <definedName name="_______st2" localSheetId="22">#REF!</definedName>
    <definedName name="_______st2" localSheetId="3">#REF!</definedName>
    <definedName name="_______st2" localSheetId="14">#REF!</definedName>
    <definedName name="_______st2" localSheetId="5">#REF!</definedName>
    <definedName name="_______st2" localSheetId="16">#REF!</definedName>
    <definedName name="_______st2">#REF!</definedName>
    <definedName name="_______st3" localSheetId="20">#REF!</definedName>
    <definedName name="_______st3" localSheetId="10">#REF!</definedName>
    <definedName name="_______st3" localSheetId="9">#REF!</definedName>
    <definedName name="_______st3" localSheetId="19">#REF!</definedName>
    <definedName name="_______st3" localSheetId="8">#REF!</definedName>
    <definedName name="_______st3" localSheetId="7">#REF!</definedName>
    <definedName name="_______st3" localSheetId="18">#REF!</definedName>
    <definedName name="_______st3" localSheetId="22">#REF!</definedName>
    <definedName name="_______st3" localSheetId="3">#REF!</definedName>
    <definedName name="_______st3" localSheetId="14">#REF!</definedName>
    <definedName name="_______st3" localSheetId="5">#REF!</definedName>
    <definedName name="_______st3" localSheetId="16">#REF!</definedName>
    <definedName name="_______st3">#REF!</definedName>
    <definedName name="_______tc1">[3]รถพ่วงขนส่ง!$AA$78</definedName>
    <definedName name="_______wb1" localSheetId="20">'[9]10 ข้อมูลวัสดุ-ค่าดำเนิน'!$X$19</definedName>
    <definedName name="_______wb1" localSheetId="9">'[9]10 ข้อมูลวัสดุ-ค่าดำเนิน'!$X$19</definedName>
    <definedName name="_______wb1" localSheetId="19">'[9]10 ข้อมูลวัสดุ-ค่าดำเนิน'!$X$19</definedName>
    <definedName name="_______wb1" localSheetId="8">'[9]10 ข้อมูลวัสดุ-ค่าดำเนิน'!$X$19</definedName>
    <definedName name="_______wb1" localSheetId="7">'[10]10 ข้อมูลวัสดุ-ค่าดำเนิน'!$X$19</definedName>
    <definedName name="_______wb1" localSheetId="18">'[10]10 ข้อมูลวัสดุ-ค่าดำเนิน'!$X$19</definedName>
    <definedName name="_______wb1" localSheetId="22">'[10]10 ข้อมูลวัสดุ-ค่าดำเนิน'!$X$19</definedName>
    <definedName name="_______wb1" localSheetId="3">'[10]10 ข้อมูลวัสดุ-ค่าดำเนิน'!$X$19</definedName>
    <definedName name="_______wb1" localSheetId="14">'[10]10 ข้อมูลวัสดุ-ค่าดำเนิน'!$X$19</definedName>
    <definedName name="_______wb1" localSheetId="5">'[10]10 ข้อมูลวัสดุ-ค่าดำเนิน'!$X$19</definedName>
    <definedName name="_______wb1" localSheetId="16">'[10]10 ข้อมูลวัสดุ-ค่าดำเนิน'!$X$19</definedName>
    <definedName name="_______wb1" localSheetId="4">'[10]10 ข้อมูลวัสดุ-ค่าดำเนิน'!$X$19</definedName>
    <definedName name="_______wb1" localSheetId="15">'[10]10 ข้อมูลวัสดุ-ค่าดำเนิน'!$X$19</definedName>
    <definedName name="_______wb1" localSheetId="6">'[10]10 ข้อมูลวัสดุ-ค่าดำเนิน'!$X$19</definedName>
    <definedName name="_______wb1" localSheetId="17">'[10]10 ข้อมูลวัสดุ-ค่าดำเนิน'!$X$19</definedName>
    <definedName name="_______wb1" localSheetId="2">'[10]10 ข้อมูลวัสดุ-ค่าดำเนิน'!$X$19</definedName>
    <definedName name="_______wb1">'[9]10 ข้อมูลวัสดุ-ค่าดำเนิน'!$X$19</definedName>
    <definedName name="_______we1">#REF!</definedName>
    <definedName name="_______we2">#REF!</definedName>
    <definedName name="_______wee1">#REF!</definedName>
    <definedName name="______aa1">#REF!</definedName>
    <definedName name="______aaa1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con1" localSheetId="20">#REF!</definedName>
    <definedName name="______con1" localSheetId="10">#REF!</definedName>
    <definedName name="______con1" localSheetId="12">#REF!</definedName>
    <definedName name="______con1" localSheetId="21">#REF!</definedName>
    <definedName name="______con1" localSheetId="13">#REF!</definedName>
    <definedName name="______con1" localSheetId="25">#REF!</definedName>
    <definedName name="______con1" localSheetId="9">#REF!</definedName>
    <definedName name="______con1" localSheetId="19">#REF!</definedName>
    <definedName name="______con1" localSheetId="8">#REF!</definedName>
    <definedName name="______con1" localSheetId="7">#REF!</definedName>
    <definedName name="______con1" localSheetId="18">#REF!</definedName>
    <definedName name="______con1" localSheetId="22">#REF!</definedName>
    <definedName name="______con1" localSheetId="3">#REF!</definedName>
    <definedName name="______con1" localSheetId="14">#REF!</definedName>
    <definedName name="______con1" localSheetId="5">#REF!</definedName>
    <definedName name="______con1" localSheetId="16">#REF!</definedName>
    <definedName name="______con1" localSheetId="4">#REF!</definedName>
    <definedName name="______con1" localSheetId="15">#REF!</definedName>
    <definedName name="______con1" localSheetId="6">#REF!</definedName>
    <definedName name="______con1" localSheetId="17">#REF!</definedName>
    <definedName name="______con1" localSheetId="2">#REF!</definedName>
    <definedName name="______con1">#REF!</definedName>
    <definedName name="______con11" localSheetId="20">#REF!</definedName>
    <definedName name="______con11" localSheetId="10">#REF!</definedName>
    <definedName name="______con11" localSheetId="12">#REF!</definedName>
    <definedName name="______con11" localSheetId="21">#REF!</definedName>
    <definedName name="______con11" localSheetId="9">#REF!</definedName>
    <definedName name="______con11" localSheetId="19">#REF!</definedName>
    <definedName name="______con11" localSheetId="8">#REF!</definedName>
    <definedName name="______con11" localSheetId="7">#REF!</definedName>
    <definedName name="______con11" localSheetId="18">#REF!</definedName>
    <definedName name="______con11" localSheetId="22">#REF!</definedName>
    <definedName name="______con11" localSheetId="3">#REF!</definedName>
    <definedName name="______con11" localSheetId="14">#REF!</definedName>
    <definedName name="______con11" localSheetId="5">#REF!</definedName>
    <definedName name="______con11" localSheetId="16">#REF!</definedName>
    <definedName name="______con11">#REF!</definedName>
    <definedName name="______con2" localSheetId="20">#REF!</definedName>
    <definedName name="______con2" localSheetId="10">#REF!</definedName>
    <definedName name="______con2" localSheetId="12">#REF!</definedName>
    <definedName name="______con2" localSheetId="21">#REF!</definedName>
    <definedName name="______con2" localSheetId="9">#REF!</definedName>
    <definedName name="______con2" localSheetId="19">#REF!</definedName>
    <definedName name="______con2" localSheetId="8">#REF!</definedName>
    <definedName name="______con2" localSheetId="7">#REF!</definedName>
    <definedName name="______con2" localSheetId="18">#REF!</definedName>
    <definedName name="______con2" localSheetId="22">#REF!</definedName>
    <definedName name="______con2" localSheetId="3">#REF!</definedName>
    <definedName name="______con2" localSheetId="14">#REF!</definedName>
    <definedName name="______con2" localSheetId="5">#REF!</definedName>
    <definedName name="______con2" localSheetId="16">#REF!</definedName>
    <definedName name="______con2">#REF!</definedName>
    <definedName name="______con3" localSheetId="20">#REF!</definedName>
    <definedName name="______con3" localSheetId="10">#REF!</definedName>
    <definedName name="______con3" localSheetId="9">#REF!</definedName>
    <definedName name="______con3" localSheetId="19">#REF!</definedName>
    <definedName name="______con3" localSheetId="8">#REF!</definedName>
    <definedName name="______con3" localSheetId="7">#REF!</definedName>
    <definedName name="______con3" localSheetId="18">#REF!</definedName>
    <definedName name="______con3" localSheetId="22">#REF!</definedName>
    <definedName name="______con3" localSheetId="3">#REF!</definedName>
    <definedName name="______con3" localSheetId="14">#REF!</definedName>
    <definedName name="______con3" localSheetId="5">#REF!</definedName>
    <definedName name="______con3" localSheetId="16">#REF!</definedName>
    <definedName name="______con3">#REF!</definedName>
    <definedName name="______con4" localSheetId="20">#REF!</definedName>
    <definedName name="______con4" localSheetId="10">#REF!</definedName>
    <definedName name="______con4" localSheetId="9">#REF!</definedName>
    <definedName name="______con4" localSheetId="19">#REF!</definedName>
    <definedName name="______con4" localSheetId="8">#REF!</definedName>
    <definedName name="______con4" localSheetId="7">#REF!</definedName>
    <definedName name="______con4" localSheetId="18">#REF!</definedName>
    <definedName name="______con4" localSheetId="22">#REF!</definedName>
    <definedName name="______con4" localSheetId="3">#REF!</definedName>
    <definedName name="______con4" localSheetId="14">#REF!</definedName>
    <definedName name="______con4" localSheetId="5">#REF!</definedName>
    <definedName name="______con4" localSheetId="16">#REF!</definedName>
    <definedName name="______con4">#REF!</definedName>
    <definedName name="______d1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d1">#REF!</definedName>
    <definedName name="______ddd1">#REF!</definedName>
    <definedName name="______f1">#REF!</definedName>
    <definedName name="______f2">#REF!</definedName>
    <definedName name="______FAC1" localSheetId="20">[4]สรุป!$C$307</definedName>
    <definedName name="______FAC1" localSheetId="11">[5]สรุป!$C$307</definedName>
    <definedName name="______FAC1" localSheetId="12">[5]สรุป!$C$307</definedName>
    <definedName name="______FAC1" localSheetId="13">[4]สรุป!$C$307</definedName>
    <definedName name="______FAC1" localSheetId="25">[6]สรุป!$C$307</definedName>
    <definedName name="______FAC1" localSheetId="7">[4]สรุป!$C$307</definedName>
    <definedName name="______FAC1" localSheetId="18">[4]สรุป!$C$307</definedName>
    <definedName name="______FAC1" localSheetId="22">[4]สรุป!$C$307</definedName>
    <definedName name="______FAC1" localSheetId="3">[4]สรุป!$C$307</definedName>
    <definedName name="______FAC1" localSheetId="14">[4]สรุป!$C$307</definedName>
    <definedName name="______FAC1" localSheetId="5">[4]สรุป!$C$307</definedName>
    <definedName name="______FAC1" localSheetId="16">[4]สรุป!$C$307</definedName>
    <definedName name="______FAC1" localSheetId="4">[4]สรุป!$C$307</definedName>
    <definedName name="______FAC1" localSheetId="15">[4]สรุป!$C$307</definedName>
    <definedName name="______FAC1" localSheetId="6">[4]สรุป!$C$307</definedName>
    <definedName name="______FAC1" localSheetId="17">[4]สรุป!$C$307</definedName>
    <definedName name="______FAC1" localSheetId="2">[4]สรุป!$C$307</definedName>
    <definedName name="______FAC1">[5]สรุป!$C$307</definedName>
    <definedName name="______ff1">#REF!</definedName>
    <definedName name="______fws1" localSheetId="20">'[7]11 ข้อมูลงานCon'!$AB$30</definedName>
    <definedName name="______fws1" localSheetId="13">'[8]11 ข้อมูลงานCon'!$AB$30</definedName>
    <definedName name="______fws1" localSheetId="9">'[7]11 ข้อมูลงานCon'!$AB$30</definedName>
    <definedName name="______fws1" localSheetId="19">'[7]11 ข้อมูลงานCon'!$AB$30</definedName>
    <definedName name="______fws1" localSheetId="8">'[7]11 ข้อมูลงานCon'!$AB$30</definedName>
    <definedName name="______fws1" localSheetId="7">'[8]11 ข้อมูลงานCon'!$AB$30</definedName>
    <definedName name="______fws1" localSheetId="18">'[8]11 ข้อมูลงานCon'!$AB$30</definedName>
    <definedName name="______fws1" localSheetId="22">'[8]11 ข้อมูลงานCon'!$AB$30</definedName>
    <definedName name="______fws1" localSheetId="3">'[8]11 ข้อมูลงานCon'!$AB$30</definedName>
    <definedName name="______fws1" localSheetId="14">'[8]11 ข้อมูลงานCon'!$AB$30</definedName>
    <definedName name="______fws1" localSheetId="5">'[8]11 ข้อมูลงานCon'!$AB$30</definedName>
    <definedName name="______fws1" localSheetId="16">'[8]11 ข้อมูลงานCon'!$AB$30</definedName>
    <definedName name="______fws1" localSheetId="4">'[8]11 ข้อมูลงานCon'!$AB$30</definedName>
    <definedName name="______fws1" localSheetId="15">'[8]11 ข้อมูลงานCon'!$AB$30</definedName>
    <definedName name="______fws1" localSheetId="6">'[8]11 ข้อมูลงานCon'!$AB$30</definedName>
    <definedName name="______fws1" localSheetId="17">'[8]11 ข้อมูลงานCon'!$AB$30</definedName>
    <definedName name="______fws1" localSheetId="2">'[8]11 ข้อมูลงานCon'!$AB$30</definedName>
    <definedName name="______fws1">'[7]11 ข้อมูลงานCon'!$AB$30</definedName>
    <definedName name="______ml1">[3]รถพ่วงขนส่ง!$AA$27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ba1">#REF!</definedName>
    <definedName name="______oba2">#REF!</definedName>
    <definedName name="______rb1" localSheetId="20">'[9]10 ข้อมูลวัสดุ-ค่าดำเนิน'!$X$15</definedName>
    <definedName name="______rb1" localSheetId="9">'[9]10 ข้อมูลวัสดุ-ค่าดำเนิน'!$X$15</definedName>
    <definedName name="______rb1" localSheetId="19">'[9]10 ข้อมูลวัสดุ-ค่าดำเนิน'!$X$15</definedName>
    <definedName name="______rb1" localSheetId="8">'[9]10 ข้อมูลวัสดุ-ค่าดำเนิน'!$X$15</definedName>
    <definedName name="______rb1" localSheetId="7">'[10]10 ข้อมูลวัสดุ-ค่าดำเนิน'!$X$15</definedName>
    <definedName name="______rb1" localSheetId="18">'[10]10 ข้อมูลวัสดุ-ค่าดำเนิน'!$X$15</definedName>
    <definedName name="______rb1" localSheetId="22">'[10]10 ข้อมูลวัสดุ-ค่าดำเนิน'!$X$15</definedName>
    <definedName name="______rb1" localSheetId="3">'[10]10 ข้อมูลวัสดุ-ค่าดำเนิน'!$X$15</definedName>
    <definedName name="______rb1" localSheetId="14">'[10]10 ข้อมูลวัสดุ-ค่าดำเนิน'!$X$15</definedName>
    <definedName name="______rb1" localSheetId="5">'[10]10 ข้อมูลวัสดุ-ค่าดำเนิน'!$X$15</definedName>
    <definedName name="______rb1" localSheetId="16">'[10]10 ข้อมูลวัสดุ-ค่าดำเนิน'!$X$15</definedName>
    <definedName name="______rb1" localSheetId="4">'[10]10 ข้อมูลวัสดุ-ค่าดำเนิน'!$X$15</definedName>
    <definedName name="______rb1" localSheetId="15">'[10]10 ข้อมูลวัสดุ-ค่าดำเนิน'!$X$15</definedName>
    <definedName name="______rb1" localSheetId="6">'[10]10 ข้อมูลวัสดุ-ค่าดำเนิน'!$X$15</definedName>
    <definedName name="______rb1" localSheetId="17">'[10]10 ข้อมูลวัสดุ-ค่าดำเนิน'!$X$15</definedName>
    <definedName name="______rb1" localSheetId="2">'[10]10 ข้อมูลวัสดุ-ค่าดำเนิน'!$X$15</definedName>
    <definedName name="______rb1">'[9]10 ข้อมูลวัสดุ-ค่าดำเนิน'!$X$15</definedName>
    <definedName name="______sb1" localSheetId="20">'[7]12 ข้อมูลงานไม้แบบ'!$W$29</definedName>
    <definedName name="______sb1" localSheetId="13">'[8]12 ข้อมูลงานไม้แบบ'!$W$29</definedName>
    <definedName name="______sb1" localSheetId="9">'[7]12 ข้อมูลงานไม้แบบ'!$W$29</definedName>
    <definedName name="______sb1" localSheetId="19">'[7]12 ข้อมูลงานไม้แบบ'!$W$29</definedName>
    <definedName name="______sb1" localSheetId="8">'[7]12 ข้อมูลงานไม้แบบ'!$W$29</definedName>
    <definedName name="______sb1" localSheetId="7">'[8]12 ข้อมูลงานไม้แบบ'!$W$29</definedName>
    <definedName name="______sb1" localSheetId="18">'[8]12 ข้อมูลงานไม้แบบ'!$W$29</definedName>
    <definedName name="______sb1" localSheetId="22">'[8]12 ข้อมูลงานไม้แบบ'!$W$29</definedName>
    <definedName name="______sb1" localSheetId="3">'[8]12 ข้อมูลงานไม้แบบ'!$W$29</definedName>
    <definedName name="______sb1" localSheetId="14">'[8]12 ข้อมูลงานไม้แบบ'!$W$29</definedName>
    <definedName name="______sb1" localSheetId="5">'[8]12 ข้อมูลงานไม้แบบ'!$W$29</definedName>
    <definedName name="______sb1" localSheetId="16">'[8]12 ข้อมูลงานไม้แบบ'!$W$29</definedName>
    <definedName name="______sb1" localSheetId="4">'[8]12 ข้อมูลงานไม้แบบ'!$W$29</definedName>
    <definedName name="______sb1" localSheetId="15">'[8]12 ข้อมูลงานไม้แบบ'!$W$29</definedName>
    <definedName name="______sb1" localSheetId="6">'[8]12 ข้อมูลงานไม้แบบ'!$W$29</definedName>
    <definedName name="______sb1" localSheetId="17">'[8]12 ข้อมูลงานไม้แบบ'!$W$29</definedName>
    <definedName name="______sb1" localSheetId="2">'[8]12 ข้อมูลงานไม้แบบ'!$W$29</definedName>
    <definedName name="______sb1">'[7]12 ข้อมูลงานไม้แบบ'!$W$29</definedName>
    <definedName name="______sd30" localSheetId="20">#REF!</definedName>
    <definedName name="______sd30" localSheetId="10">#REF!</definedName>
    <definedName name="______sd30" localSheetId="12">#REF!</definedName>
    <definedName name="______sd30" localSheetId="21">#REF!</definedName>
    <definedName name="______sd30" localSheetId="13">#REF!</definedName>
    <definedName name="______sd30" localSheetId="25">#REF!</definedName>
    <definedName name="______sd30" localSheetId="9">#REF!</definedName>
    <definedName name="______sd30" localSheetId="19">#REF!</definedName>
    <definedName name="______sd30" localSheetId="8">#REF!</definedName>
    <definedName name="______sd30" localSheetId="7">#REF!</definedName>
    <definedName name="______sd30" localSheetId="18">#REF!</definedName>
    <definedName name="______sd30" localSheetId="22">#REF!</definedName>
    <definedName name="______sd30" localSheetId="3">#REF!</definedName>
    <definedName name="______sd30" localSheetId="14">#REF!</definedName>
    <definedName name="______sd30" localSheetId="5">#REF!</definedName>
    <definedName name="______sd30" localSheetId="16">#REF!</definedName>
    <definedName name="______sd30" localSheetId="4">#REF!</definedName>
    <definedName name="______sd30" localSheetId="15">#REF!</definedName>
    <definedName name="______sd30" localSheetId="6">#REF!</definedName>
    <definedName name="______sd30" localSheetId="17">#REF!</definedName>
    <definedName name="______sd30" localSheetId="2">#REF!</definedName>
    <definedName name="______sd30">#REF!</definedName>
    <definedName name="______sd40" localSheetId="20">#REF!</definedName>
    <definedName name="______sd40" localSheetId="10">#REF!</definedName>
    <definedName name="______sd40" localSheetId="12">#REF!</definedName>
    <definedName name="______sd40" localSheetId="21">#REF!</definedName>
    <definedName name="______sd40" localSheetId="9">#REF!</definedName>
    <definedName name="______sd40" localSheetId="19">#REF!</definedName>
    <definedName name="______sd40" localSheetId="8">#REF!</definedName>
    <definedName name="______sd40" localSheetId="7">#REF!</definedName>
    <definedName name="______sd40" localSheetId="18">#REF!</definedName>
    <definedName name="______sd40" localSheetId="22">#REF!</definedName>
    <definedName name="______sd40" localSheetId="3">#REF!</definedName>
    <definedName name="______sd40" localSheetId="14">#REF!</definedName>
    <definedName name="______sd40" localSheetId="5">#REF!</definedName>
    <definedName name="______sd40" localSheetId="16">#REF!</definedName>
    <definedName name="______sd40">#REF!</definedName>
    <definedName name="______sp1">[3]รถพ่วงขนส่ง!$AA$31</definedName>
    <definedName name="______st1" localSheetId="20">#REF!</definedName>
    <definedName name="______st1" localSheetId="10">#REF!</definedName>
    <definedName name="______st1" localSheetId="12">#REF!</definedName>
    <definedName name="______st1" localSheetId="21">#REF!</definedName>
    <definedName name="______st1" localSheetId="9">#REF!</definedName>
    <definedName name="______st1" localSheetId="19">#REF!</definedName>
    <definedName name="______st1" localSheetId="8">#REF!</definedName>
    <definedName name="______st1" localSheetId="7">#REF!</definedName>
    <definedName name="______st1" localSheetId="18">#REF!</definedName>
    <definedName name="______st1" localSheetId="22">#REF!</definedName>
    <definedName name="______st1" localSheetId="3">#REF!</definedName>
    <definedName name="______st1" localSheetId="14">#REF!</definedName>
    <definedName name="______st1" localSheetId="5">#REF!</definedName>
    <definedName name="______st1" localSheetId="16">#REF!</definedName>
    <definedName name="______st1" localSheetId="4">#REF!</definedName>
    <definedName name="______st1" localSheetId="15">#REF!</definedName>
    <definedName name="______st1" localSheetId="6">#REF!</definedName>
    <definedName name="______st1" localSheetId="17">#REF!</definedName>
    <definedName name="______st1" localSheetId="2">#REF!</definedName>
    <definedName name="______st1">#REF!</definedName>
    <definedName name="______st2" localSheetId="20">#REF!</definedName>
    <definedName name="______st2" localSheetId="10">#REF!</definedName>
    <definedName name="______st2" localSheetId="9">#REF!</definedName>
    <definedName name="______st2" localSheetId="19">#REF!</definedName>
    <definedName name="______st2" localSheetId="8">#REF!</definedName>
    <definedName name="______st2" localSheetId="7">#REF!</definedName>
    <definedName name="______st2" localSheetId="18">#REF!</definedName>
    <definedName name="______st2" localSheetId="22">#REF!</definedName>
    <definedName name="______st2" localSheetId="3">#REF!</definedName>
    <definedName name="______st2" localSheetId="14">#REF!</definedName>
    <definedName name="______st2" localSheetId="5">#REF!</definedName>
    <definedName name="______st2" localSheetId="16">#REF!</definedName>
    <definedName name="______st2">#REF!</definedName>
    <definedName name="______st3" localSheetId="20">#REF!</definedName>
    <definedName name="______st3" localSheetId="10">#REF!</definedName>
    <definedName name="______st3" localSheetId="9">#REF!</definedName>
    <definedName name="______st3" localSheetId="19">#REF!</definedName>
    <definedName name="______st3" localSheetId="8">#REF!</definedName>
    <definedName name="______st3" localSheetId="7">#REF!</definedName>
    <definedName name="______st3" localSheetId="18">#REF!</definedName>
    <definedName name="______st3" localSheetId="22">#REF!</definedName>
    <definedName name="______st3" localSheetId="3">#REF!</definedName>
    <definedName name="______st3" localSheetId="14">#REF!</definedName>
    <definedName name="______st3" localSheetId="5">#REF!</definedName>
    <definedName name="______st3" localSheetId="16">#REF!</definedName>
    <definedName name="______st3">#REF!</definedName>
    <definedName name="______tc1">[3]รถพ่วงขนส่ง!$AA$78</definedName>
    <definedName name="______wb1" localSheetId="20">'[9]10 ข้อมูลวัสดุ-ค่าดำเนิน'!$X$19</definedName>
    <definedName name="______wb1" localSheetId="9">'[9]10 ข้อมูลวัสดุ-ค่าดำเนิน'!$X$19</definedName>
    <definedName name="______wb1" localSheetId="19">'[9]10 ข้อมูลวัสดุ-ค่าดำเนิน'!$X$19</definedName>
    <definedName name="______wb1" localSheetId="8">'[9]10 ข้อมูลวัสดุ-ค่าดำเนิน'!$X$19</definedName>
    <definedName name="______wb1" localSheetId="7">'[10]10 ข้อมูลวัสดุ-ค่าดำเนิน'!$X$19</definedName>
    <definedName name="______wb1" localSheetId="18">'[10]10 ข้อมูลวัสดุ-ค่าดำเนิน'!$X$19</definedName>
    <definedName name="______wb1" localSheetId="22">'[10]10 ข้อมูลวัสดุ-ค่าดำเนิน'!$X$19</definedName>
    <definedName name="______wb1" localSheetId="3">'[10]10 ข้อมูลวัสดุ-ค่าดำเนิน'!$X$19</definedName>
    <definedName name="______wb1" localSheetId="14">'[10]10 ข้อมูลวัสดุ-ค่าดำเนิน'!$X$19</definedName>
    <definedName name="______wb1" localSheetId="5">'[10]10 ข้อมูลวัสดุ-ค่าดำเนิน'!$X$19</definedName>
    <definedName name="______wb1" localSheetId="16">'[10]10 ข้อมูลวัสดุ-ค่าดำเนิน'!$X$19</definedName>
    <definedName name="______wb1" localSheetId="4">'[10]10 ข้อมูลวัสดุ-ค่าดำเนิน'!$X$19</definedName>
    <definedName name="______wb1" localSheetId="15">'[10]10 ข้อมูลวัสดุ-ค่าดำเนิน'!$X$19</definedName>
    <definedName name="______wb1" localSheetId="6">'[10]10 ข้อมูลวัสดุ-ค่าดำเนิน'!$X$19</definedName>
    <definedName name="______wb1" localSheetId="17">'[10]10 ข้อมูลวัสดุ-ค่าดำเนิน'!$X$19</definedName>
    <definedName name="______wb1" localSheetId="2">'[10]10 ข้อมูลวัสดุ-ค่าดำเนิน'!$X$19</definedName>
    <definedName name="______wb1">'[9]10 ข้อมูลวัสดุ-ค่าดำเนิน'!$X$19</definedName>
    <definedName name="______we1">#REF!</definedName>
    <definedName name="______we2">#REF!</definedName>
    <definedName name="______wee1">#REF!</definedName>
    <definedName name="_____aa1">#REF!</definedName>
    <definedName name="_____aaa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n1" localSheetId="20">#REF!</definedName>
    <definedName name="_____con1" localSheetId="10">#REF!</definedName>
    <definedName name="_____con1" localSheetId="12">#REF!</definedName>
    <definedName name="_____con1" localSheetId="21">#REF!</definedName>
    <definedName name="_____con1" localSheetId="13">#REF!</definedName>
    <definedName name="_____con1" localSheetId="25">#REF!</definedName>
    <definedName name="_____con1" localSheetId="9">#REF!</definedName>
    <definedName name="_____con1" localSheetId="19">#REF!</definedName>
    <definedName name="_____con1" localSheetId="8">#REF!</definedName>
    <definedName name="_____con1" localSheetId="7">#REF!</definedName>
    <definedName name="_____con1" localSheetId="18">#REF!</definedName>
    <definedName name="_____con1" localSheetId="22">#REF!</definedName>
    <definedName name="_____con1" localSheetId="3">#REF!</definedName>
    <definedName name="_____con1" localSheetId="14">#REF!</definedName>
    <definedName name="_____con1" localSheetId="5">#REF!</definedName>
    <definedName name="_____con1" localSheetId="16">#REF!</definedName>
    <definedName name="_____con1" localSheetId="4">#REF!</definedName>
    <definedName name="_____con1" localSheetId="15">#REF!</definedName>
    <definedName name="_____con1" localSheetId="6">#REF!</definedName>
    <definedName name="_____con1" localSheetId="17">#REF!</definedName>
    <definedName name="_____con1" localSheetId="2">#REF!</definedName>
    <definedName name="_____con1">#REF!</definedName>
    <definedName name="_____con11" localSheetId="20">#REF!</definedName>
    <definedName name="_____con11" localSheetId="10">#REF!</definedName>
    <definedName name="_____con11" localSheetId="12">#REF!</definedName>
    <definedName name="_____con11" localSheetId="21">#REF!</definedName>
    <definedName name="_____con11" localSheetId="9">#REF!</definedName>
    <definedName name="_____con11" localSheetId="19">#REF!</definedName>
    <definedName name="_____con11" localSheetId="8">#REF!</definedName>
    <definedName name="_____con11" localSheetId="7">#REF!</definedName>
    <definedName name="_____con11" localSheetId="18">#REF!</definedName>
    <definedName name="_____con11" localSheetId="22">#REF!</definedName>
    <definedName name="_____con11" localSheetId="3">#REF!</definedName>
    <definedName name="_____con11" localSheetId="14">#REF!</definedName>
    <definedName name="_____con11" localSheetId="5">#REF!</definedName>
    <definedName name="_____con11" localSheetId="16">#REF!</definedName>
    <definedName name="_____con11">#REF!</definedName>
    <definedName name="_____con2" localSheetId="20">#REF!</definedName>
    <definedName name="_____con2" localSheetId="10">#REF!</definedName>
    <definedName name="_____con2" localSheetId="12">#REF!</definedName>
    <definedName name="_____con2" localSheetId="21">#REF!</definedName>
    <definedName name="_____con2" localSheetId="9">#REF!</definedName>
    <definedName name="_____con2" localSheetId="19">#REF!</definedName>
    <definedName name="_____con2" localSheetId="8">#REF!</definedName>
    <definedName name="_____con2" localSheetId="7">#REF!</definedName>
    <definedName name="_____con2" localSheetId="18">#REF!</definedName>
    <definedName name="_____con2" localSheetId="22">#REF!</definedName>
    <definedName name="_____con2" localSheetId="3">#REF!</definedName>
    <definedName name="_____con2" localSheetId="14">#REF!</definedName>
    <definedName name="_____con2" localSheetId="5">#REF!</definedName>
    <definedName name="_____con2" localSheetId="16">#REF!</definedName>
    <definedName name="_____con2">#REF!</definedName>
    <definedName name="_____con3" localSheetId="20">#REF!</definedName>
    <definedName name="_____con3" localSheetId="10">#REF!</definedName>
    <definedName name="_____con3" localSheetId="9">#REF!</definedName>
    <definedName name="_____con3" localSheetId="19">#REF!</definedName>
    <definedName name="_____con3" localSheetId="8">#REF!</definedName>
    <definedName name="_____con3" localSheetId="7">#REF!</definedName>
    <definedName name="_____con3" localSheetId="18">#REF!</definedName>
    <definedName name="_____con3" localSheetId="22">#REF!</definedName>
    <definedName name="_____con3" localSheetId="3">#REF!</definedName>
    <definedName name="_____con3" localSheetId="14">#REF!</definedName>
    <definedName name="_____con3" localSheetId="5">#REF!</definedName>
    <definedName name="_____con3" localSheetId="16">#REF!</definedName>
    <definedName name="_____con3">#REF!</definedName>
    <definedName name="_____con4" localSheetId="20">#REF!</definedName>
    <definedName name="_____con4" localSheetId="10">#REF!</definedName>
    <definedName name="_____con4" localSheetId="9">#REF!</definedName>
    <definedName name="_____con4" localSheetId="19">#REF!</definedName>
    <definedName name="_____con4" localSheetId="8">#REF!</definedName>
    <definedName name="_____con4" localSheetId="7">#REF!</definedName>
    <definedName name="_____con4" localSheetId="18">#REF!</definedName>
    <definedName name="_____con4" localSheetId="22">#REF!</definedName>
    <definedName name="_____con4" localSheetId="3">#REF!</definedName>
    <definedName name="_____con4" localSheetId="14">#REF!</definedName>
    <definedName name="_____con4" localSheetId="5">#REF!</definedName>
    <definedName name="_____con4" localSheetId="16">#REF!</definedName>
    <definedName name="_____con4">#REF!</definedName>
    <definedName name="_____d1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d1">#REF!</definedName>
    <definedName name="_____ddd1">#REF!</definedName>
    <definedName name="_____EMT15">#REF!</definedName>
    <definedName name="_____EMT20">#REF!</definedName>
    <definedName name="_____EMT25">#REF!</definedName>
    <definedName name="_____EMT32">#REF!</definedName>
    <definedName name="_____EMT40">#REF!</definedName>
    <definedName name="_____f1">#REF!</definedName>
    <definedName name="_____f2">#REF!</definedName>
    <definedName name="_____FAC1" localSheetId="20">[4]สรุป!$C$307</definedName>
    <definedName name="_____FAC1" localSheetId="11">[5]สรุป!$C$307</definedName>
    <definedName name="_____FAC1" localSheetId="12">[5]สรุป!$C$307</definedName>
    <definedName name="_____FAC1" localSheetId="13">[4]สรุป!$C$307</definedName>
    <definedName name="_____FAC1" localSheetId="25">[6]สรุป!$C$307</definedName>
    <definedName name="_____FAC1" localSheetId="7">[4]สรุป!$C$307</definedName>
    <definedName name="_____FAC1" localSheetId="18">[4]สรุป!$C$307</definedName>
    <definedName name="_____FAC1" localSheetId="22">[4]สรุป!$C$307</definedName>
    <definedName name="_____FAC1" localSheetId="3">[4]สรุป!$C$307</definedName>
    <definedName name="_____FAC1" localSheetId="14">[4]สรุป!$C$307</definedName>
    <definedName name="_____FAC1" localSheetId="5">[4]สรุป!$C$307</definedName>
    <definedName name="_____FAC1" localSheetId="16">[4]สรุป!$C$307</definedName>
    <definedName name="_____FAC1" localSheetId="4">[4]สรุป!$C$307</definedName>
    <definedName name="_____FAC1" localSheetId="15">[4]สรุป!$C$307</definedName>
    <definedName name="_____FAC1" localSheetId="6">[4]สรุป!$C$307</definedName>
    <definedName name="_____FAC1" localSheetId="17">[4]สรุป!$C$307</definedName>
    <definedName name="_____FAC1" localSheetId="2">[4]สรุป!$C$307</definedName>
    <definedName name="_____FAC1">[5]สรุป!$C$307</definedName>
    <definedName name="_____ff1">#REF!</definedName>
    <definedName name="_____FRC120">[11]CABLE!$G$59</definedName>
    <definedName name="_____FRC240">[11]CABLE!$G$62</definedName>
    <definedName name="_____FRC35">[11]CABLE!$G$55</definedName>
    <definedName name="_____fws1" localSheetId="20">'[7]11 ข้อมูลงานCon'!$AB$30</definedName>
    <definedName name="_____fws1" localSheetId="13">'[8]11 ข้อมูลงานCon'!$AB$30</definedName>
    <definedName name="_____fws1" localSheetId="9">'[7]11 ข้อมูลงานCon'!$AB$30</definedName>
    <definedName name="_____fws1" localSheetId="19">'[7]11 ข้อมูลงานCon'!$AB$30</definedName>
    <definedName name="_____fws1" localSheetId="8">'[7]11 ข้อมูลงานCon'!$AB$30</definedName>
    <definedName name="_____fws1" localSheetId="7">'[8]11 ข้อมูลงานCon'!$AB$30</definedName>
    <definedName name="_____fws1" localSheetId="18">'[8]11 ข้อมูลงานCon'!$AB$30</definedName>
    <definedName name="_____fws1" localSheetId="22">'[8]11 ข้อมูลงานCon'!$AB$30</definedName>
    <definedName name="_____fws1" localSheetId="3">'[8]11 ข้อมูลงานCon'!$AB$30</definedName>
    <definedName name="_____fws1" localSheetId="14">'[8]11 ข้อมูลงานCon'!$AB$30</definedName>
    <definedName name="_____fws1" localSheetId="5">'[8]11 ข้อมูลงานCon'!$AB$30</definedName>
    <definedName name="_____fws1" localSheetId="16">'[8]11 ข้อมูลงานCon'!$AB$30</definedName>
    <definedName name="_____fws1" localSheetId="4">'[8]11 ข้อมูลงานCon'!$AB$30</definedName>
    <definedName name="_____fws1" localSheetId="15">'[8]11 ข้อมูลงานCon'!$AB$30</definedName>
    <definedName name="_____fws1" localSheetId="6">'[8]11 ข้อมูลงานCon'!$AB$30</definedName>
    <definedName name="_____fws1" localSheetId="17">'[8]11 ข้อมูลงานCon'!$AB$30</definedName>
    <definedName name="_____fws1" localSheetId="2">'[8]11 ข้อมูลงานCon'!$AB$30</definedName>
    <definedName name="_____fws1">'[7]11 ข้อมูลงานCon'!$AB$30</definedName>
    <definedName name="_____IMC15">#REF!</definedName>
    <definedName name="_____IMC25">#REF!</definedName>
    <definedName name="_____IMC32">#REF!</definedName>
    <definedName name="_____IMC40">#REF!</definedName>
    <definedName name="_____LE15">#REF!</definedName>
    <definedName name="_____LE20">#REF!</definedName>
    <definedName name="_____LE25">#REF!</definedName>
    <definedName name="_____LE32">#REF!</definedName>
    <definedName name="_____LE40">#REF!</definedName>
    <definedName name="_____LFR120">[11]CABLE!$H$59</definedName>
    <definedName name="_____LFR240">[11]CABLE!$H$62</definedName>
    <definedName name="_____LFR35">[11]CABLE!$H$55</definedName>
    <definedName name="_____LI15">#REF!</definedName>
    <definedName name="_____LI25">#REF!</definedName>
    <definedName name="_____LI32">#REF!</definedName>
    <definedName name="_____LI40">#REF!</definedName>
    <definedName name="_____LR125">'[11]RACK WAY'!$I$42</definedName>
    <definedName name="_____LT10">#REF!</definedName>
    <definedName name="_____LT120">[11]CABLE!$H$17</definedName>
    <definedName name="_____LT150">[11]CABLE!$H$16</definedName>
    <definedName name="_____LT16">#REF!</definedName>
    <definedName name="_____LT185">[11]CABLE!$H$15</definedName>
    <definedName name="_____LT240">[11]CABLE!$H$14</definedName>
    <definedName name="_____LT25">#REF!</definedName>
    <definedName name="_____LT300">[11]CABLE!$H$13</definedName>
    <definedName name="_____LT4">#REF!</definedName>
    <definedName name="_____LT50">[11]CABLE!$H$20</definedName>
    <definedName name="_____LT6">#REF!</definedName>
    <definedName name="_____LT70">#REF!</definedName>
    <definedName name="_____LT95">#REF!</definedName>
    <definedName name="_____LY120">#REF!</definedName>
    <definedName name="_____ml1">[3]รถพ่วงขนส่ง!$AA$27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NYY120">#REF!</definedName>
    <definedName name="_____oba1">#REF!</definedName>
    <definedName name="_____oba2">#REF!</definedName>
    <definedName name="_____rb1" localSheetId="20">'[9]10 ข้อมูลวัสดุ-ค่าดำเนิน'!$X$15</definedName>
    <definedName name="_____rb1" localSheetId="9">'[9]10 ข้อมูลวัสดุ-ค่าดำเนิน'!$X$15</definedName>
    <definedName name="_____rb1" localSheetId="19">'[9]10 ข้อมูลวัสดุ-ค่าดำเนิน'!$X$15</definedName>
    <definedName name="_____rb1" localSheetId="8">'[9]10 ข้อมูลวัสดุ-ค่าดำเนิน'!$X$15</definedName>
    <definedName name="_____rb1" localSheetId="7">'[10]10 ข้อมูลวัสดุ-ค่าดำเนิน'!$X$15</definedName>
    <definedName name="_____rb1" localSheetId="18">'[10]10 ข้อมูลวัสดุ-ค่าดำเนิน'!$X$15</definedName>
    <definedName name="_____rb1" localSheetId="22">'[10]10 ข้อมูลวัสดุ-ค่าดำเนิน'!$X$15</definedName>
    <definedName name="_____rb1" localSheetId="3">'[10]10 ข้อมูลวัสดุ-ค่าดำเนิน'!$X$15</definedName>
    <definedName name="_____rb1" localSheetId="14">'[10]10 ข้อมูลวัสดุ-ค่าดำเนิน'!$X$15</definedName>
    <definedName name="_____rb1" localSheetId="5">'[10]10 ข้อมูลวัสดุ-ค่าดำเนิน'!$X$15</definedName>
    <definedName name="_____rb1" localSheetId="16">'[10]10 ข้อมูลวัสดุ-ค่าดำเนิน'!$X$15</definedName>
    <definedName name="_____rb1" localSheetId="4">'[10]10 ข้อมูลวัสดุ-ค่าดำเนิน'!$X$15</definedName>
    <definedName name="_____rb1" localSheetId="15">'[10]10 ข้อมูลวัสดุ-ค่าดำเนิน'!$X$15</definedName>
    <definedName name="_____rb1" localSheetId="6">'[10]10 ข้อมูลวัสดุ-ค่าดำเนิน'!$X$15</definedName>
    <definedName name="_____rb1" localSheetId="17">'[10]10 ข้อมูลวัสดุ-ค่าดำเนิน'!$X$15</definedName>
    <definedName name="_____rb1" localSheetId="2">'[10]10 ข้อมูลวัสดุ-ค่าดำเนิน'!$X$15</definedName>
    <definedName name="_____rb1">'[9]10 ข้อมูลวัสดุ-ค่าดำเนิน'!$X$15</definedName>
    <definedName name="_____RSC125">'[11]RACK WAY'!$H$42</definedName>
    <definedName name="_____sb1" localSheetId="20">'[7]12 ข้อมูลงานไม้แบบ'!$W$29</definedName>
    <definedName name="_____sb1" localSheetId="13">'[8]12 ข้อมูลงานไม้แบบ'!$W$29</definedName>
    <definedName name="_____sb1" localSheetId="9">'[7]12 ข้อมูลงานไม้แบบ'!$W$29</definedName>
    <definedName name="_____sb1" localSheetId="19">'[7]12 ข้อมูลงานไม้แบบ'!$W$29</definedName>
    <definedName name="_____sb1" localSheetId="8">'[7]12 ข้อมูลงานไม้แบบ'!$W$29</definedName>
    <definedName name="_____sb1" localSheetId="7">'[8]12 ข้อมูลงานไม้แบบ'!$W$29</definedName>
    <definedName name="_____sb1" localSheetId="18">'[8]12 ข้อมูลงานไม้แบบ'!$W$29</definedName>
    <definedName name="_____sb1" localSheetId="22">'[8]12 ข้อมูลงานไม้แบบ'!$W$29</definedName>
    <definedName name="_____sb1" localSheetId="3">'[8]12 ข้อมูลงานไม้แบบ'!$W$29</definedName>
    <definedName name="_____sb1" localSheetId="14">'[8]12 ข้อมูลงานไม้แบบ'!$W$29</definedName>
    <definedName name="_____sb1" localSheetId="5">'[8]12 ข้อมูลงานไม้แบบ'!$W$29</definedName>
    <definedName name="_____sb1" localSheetId="16">'[8]12 ข้อมูลงานไม้แบบ'!$W$29</definedName>
    <definedName name="_____sb1" localSheetId="4">'[8]12 ข้อมูลงานไม้แบบ'!$W$29</definedName>
    <definedName name="_____sb1" localSheetId="15">'[8]12 ข้อมูลงานไม้แบบ'!$W$29</definedName>
    <definedName name="_____sb1" localSheetId="6">'[8]12 ข้อมูลงานไม้แบบ'!$W$29</definedName>
    <definedName name="_____sb1" localSheetId="17">'[8]12 ข้อมูลงานไม้แบบ'!$W$29</definedName>
    <definedName name="_____sb1" localSheetId="2">'[8]12 ข้อมูลงานไม้แบบ'!$W$29</definedName>
    <definedName name="_____sb1">'[7]12 ข้อมูลงานไม้แบบ'!$W$29</definedName>
    <definedName name="_____sd30" localSheetId="20">#REF!</definedName>
    <definedName name="_____sd30" localSheetId="10">#REF!</definedName>
    <definedName name="_____sd30" localSheetId="12">#REF!</definedName>
    <definedName name="_____sd30" localSheetId="21">#REF!</definedName>
    <definedName name="_____sd30" localSheetId="13">#REF!</definedName>
    <definedName name="_____sd30" localSheetId="25">#REF!</definedName>
    <definedName name="_____sd30" localSheetId="9">#REF!</definedName>
    <definedName name="_____sd30" localSheetId="19">#REF!</definedName>
    <definedName name="_____sd30" localSheetId="8">#REF!</definedName>
    <definedName name="_____sd30" localSheetId="7">#REF!</definedName>
    <definedName name="_____sd30" localSheetId="18">#REF!</definedName>
    <definedName name="_____sd30" localSheetId="22">#REF!</definedName>
    <definedName name="_____sd30" localSheetId="3">#REF!</definedName>
    <definedName name="_____sd30" localSheetId="14">#REF!</definedName>
    <definedName name="_____sd30" localSheetId="5">#REF!</definedName>
    <definedName name="_____sd30" localSheetId="16">#REF!</definedName>
    <definedName name="_____sd30" localSheetId="4">#REF!</definedName>
    <definedName name="_____sd30" localSheetId="15">#REF!</definedName>
    <definedName name="_____sd30" localSheetId="6">#REF!</definedName>
    <definedName name="_____sd30" localSheetId="17">#REF!</definedName>
    <definedName name="_____sd30" localSheetId="2">#REF!</definedName>
    <definedName name="_____sd30">#REF!</definedName>
    <definedName name="_____sd40" localSheetId="20">#REF!</definedName>
    <definedName name="_____sd40" localSheetId="10">#REF!</definedName>
    <definedName name="_____sd40" localSheetId="12">#REF!</definedName>
    <definedName name="_____sd40" localSheetId="21">#REF!</definedName>
    <definedName name="_____sd40" localSheetId="9">#REF!</definedName>
    <definedName name="_____sd40" localSheetId="19">#REF!</definedName>
    <definedName name="_____sd40" localSheetId="8">#REF!</definedName>
    <definedName name="_____sd40" localSheetId="7">#REF!</definedName>
    <definedName name="_____sd40" localSheetId="18">#REF!</definedName>
    <definedName name="_____sd40" localSheetId="22">#REF!</definedName>
    <definedName name="_____sd40" localSheetId="3">#REF!</definedName>
    <definedName name="_____sd40" localSheetId="14">#REF!</definedName>
    <definedName name="_____sd40" localSheetId="5">#REF!</definedName>
    <definedName name="_____sd40" localSheetId="16">#REF!</definedName>
    <definedName name="_____sd40">#REF!</definedName>
    <definedName name="_____sp1">[3]รถพ่วงขนส่ง!$AA$31</definedName>
    <definedName name="_____st1" localSheetId="20">#REF!</definedName>
    <definedName name="_____st1" localSheetId="10">#REF!</definedName>
    <definedName name="_____st1" localSheetId="12">#REF!</definedName>
    <definedName name="_____st1" localSheetId="21">#REF!</definedName>
    <definedName name="_____st1" localSheetId="9">#REF!</definedName>
    <definedName name="_____st1" localSheetId="19">#REF!</definedName>
    <definedName name="_____st1" localSheetId="8">#REF!</definedName>
    <definedName name="_____st1" localSheetId="7">#REF!</definedName>
    <definedName name="_____st1" localSheetId="18">#REF!</definedName>
    <definedName name="_____st1" localSheetId="22">#REF!</definedName>
    <definedName name="_____st1" localSheetId="3">#REF!</definedName>
    <definedName name="_____st1" localSheetId="14">#REF!</definedName>
    <definedName name="_____st1" localSheetId="5">#REF!</definedName>
    <definedName name="_____st1" localSheetId="16">#REF!</definedName>
    <definedName name="_____st1" localSheetId="4">#REF!</definedName>
    <definedName name="_____st1" localSheetId="15">#REF!</definedName>
    <definedName name="_____st1" localSheetId="6">#REF!</definedName>
    <definedName name="_____st1" localSheetId="17">#REF!</definedName>
    <definedName name="_____st1" localSheetId="2">#REF!</definedName>
    <definedName name="_____st1">#REF!</definedName>
    <definedName name="_____st2" localSheetId="20">#REF!</definedName>
    <definedName name="_____st2" localSheetId="10">#REF!</definedName>
    <definedName name="_____st2" localSheetId="9">#REF!</definedName>
    <definedName name="_____st2" localSheetId="19">#REF!</definedName>
    <definedName name="_____st2" localSheetId="8">#REF!</definedName>
    <definedName name="_____st2" localSheetId="7">#REF!</definedName>
    <definedName name="_____st2" localSheetId="18">#REF!</definedName>
    <definedName name="_____st2" localSheetId="22">#REF!</definedName>
    <definedName name="_____st2" localSheetId="3">#REF!</definedName>
    <definedName name="_____st2" localSheetId="14">#REF!</definedName>
    <definedName name="_____st2" localSheetId="5">#REF!</definedName>
    <definedName name="_____st2" localSheetId="16">#REF!</definedName>
    <definedName name="_____st2">#REF!</definedName>
    <definedName name="_____st3" localSheetId="20">#REF!</definedName>
    <definedName name="_____st3" localSheetId="10">#REF!</definedName>
    <definedName name="_____st3" localSheetId="9">#REF!</definedName>
    <definedName name="_____st3" localSheetId="19">#REF!</definedName>
    <definedName name="_____st3" localSheetId="8">#REF!</definedName>
    <definedName name="_____st3" localSheetId="7">#REF!</definedName>
    <definedName name="_____st3" localSheetId="18">#REF!</definedName>
    <definedName name="_____st3" localSheetId="22">#REF!</definedName>
    <definedName name="_____st3" localSheetId="3">#REF!</definedName>
    <definedName name="_____st3" localSheetId="14">#REF!</definedName>
    <definedName name="_____st3" localSheetId="5">#REF!</definedName>
    <definedName name="_____st3" localSheetId="16">#REF!</definedName>
    <definedName name="_____st3">#REF!</definedName>
    <definedName name="_____tc1">[3]รถพ่วงขนส่ง!$AA$78</definedName>
    <definedName name="_____THW10">#REF!</definedName>
    <definedName name="_____THW120">[11]CABLE!$G$17</definedName>
    <definedName name="_____THW150">[11]CABLE!$G$16</definedName>
    <definedName name="_____THW16">#REF!</definedName>
    <definedName name="_____THW185">[11]CABLE!$G$15</definedName>
    <definedName name="_____THW240">[11]CABLE!$G$14</definedName>
    <definedName name="_____THW25">#REF!</definedName>
    <definedName name="_____THW300">[11]CABLE!$G$13</definedName>
    <definedName name="_____THW35">[11]CABLE!$G$21</definedName>
    <definedName name="_____THW4">#REF!</definedName>
    <definedName name="_____THW50">[11]CABLE!$G$20</definedName>
    <definedName name="_____THW6">#REF!</definedName>
    <definedName name="_____THW70">#REF!</definedName>
    <definedName name="_____THW95">#REF!</definedName>
    <definedName name="_____twh17">[12]CABLE!$G$23</definedName>
    <definedName name="_____wb1" localSheetId="20">'[9]10 ข้อมูลวัสดุ-ค่าดำเนิน'!$X$19</definedName>
    <definedName name="_____wb1" localSheetId="9">'[9]10 ข้อมูลวัสดุ-ค่าดำเนิน'!$X$19</definedName>
    <definedName name="_____wb1" localSheetId="19">'[9]10 ข้อมูลวัสดุ-ค่าดำเนิน'!$X$19</definedName>
    <definedName name="_____wb1" localSheetId="8">'[9]10 ข้อมูลวัสดุ-ค่าดำเนิน'!$X$19</definedName>
    <definedName name="_____wb1" localSheetId="7">'[10]10 ข้อมูลวัสดุ-ค่าดำเนิน'!$X$19</definedName>
    <definedName name="_____wb1" localSheetId="18">'[10]10 ข้อมูลวัสดุ-ค่าดำเนิน'!$X$19</definedName>
    <definedName name="_____wb1" localSheetId="22">'[10]10 ข้อมูลวัสดุ-ค่าดำเนิน'!$X$19</definedName>
    <definedName name="_____wb1" localSheetId="3">'[10]10 ข้อมูลวัสดุ-ค่าดำเนิน'!$X$19</definedName>
    <definedName name="_____wb1" localSheetId="14">'[10]10 ข้อมูลวัสดุ-ค่าดำเนิน'!$X$19</definedName>
    <definedName name="_____wb1" localSheetId="5">'[10]10 ข้อมูลวัสดุ-ค่าดำเนิน'!$X$19</definedName>
    <definedName name="_____wb1" localSheetId="16">'[10]10 ข้อมูลวัสดุ-ค่าดำเนิน'!$X$19</definedName>
    <definedName name="_____wb1" localSheetId="4">'[10]10 ข้อมูลวัสดุ-ค่าดำเนิน'!$X$19</definedName>
    <definedName name="_____wb1" localSheetId="15">'[10]10 ข้อมูลวัสดุ-ค่าดำเนิน'!$X$19</definedName>
    <definedName name="_____wb1" localSheetId="6">'[10]10 ข้อมูลวัสดุ-ค่าดำเนิน'!$X$19</definedName>
    <definedName name="_____wb1" localSheetId="17">'[10]10 ข้อมูลวัสดุ-ค่าดำเนิน'!$X$19</definedName>
    <definedName name="_____wb1" localSheetId="2">'[10]10 ข้อมูลวัสดุ-ค่าดำเนิน'!$X$19</definedName>
    <definedName name="_____wb1">'[9]10 ข้อมูลวัสดุ-ค่าดำเนิน'!$X$19</definedName>
    <definedName name="_____we1">#REF!</definedName>
    <definedName name="_____we2">#REF!</definedName>
    <definedName name="_____wee1">#REF!</definedName>
    <definedName name="____aa1">#REF!</definedName>
    <definedName name="____aaa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con1" localSheetId="20">#REF!</definedName>
    <definedName name="____con1" localSheetId="10">#REF!</definedName>
    <definedName name="____con1" localSheetId="12">#REF!</definedName>
    <definedName name="____con1" localSheetId="21">#REF!</definedName>
    <definedName name="____con1" localSheetId="13">#REF!</definedName>
    <definedName name="____con1" localSheetId="25">#REF!</definedName>
    <definedName name="____con1" localSheetId="9">#REF!</definedName>
    <definedName name="____con1" localSheetId="19">#REF!</definedName>
    <definedName name="____con1" localSheetId="8">#REF!</definedName>
    <definedName name="____con1" localSheetId="7">#REF!</definedName>
    <definedName name="____con1" localSheetId="18">#REF!</definedName>
    <definedName name="____con1" localSheetId="22">#REF!</definedName>
    <definedName name="____con1" localSheetId="3">#REF!</definedName>
    <definedName name="____con1" localSheetId="14">#REF!</definedName>
    <definedName name="____con1" localSheetId="5">#REF!</definedName>
    <definedName name="____con1" localSheetId="16">#REF!</definedName>
    <definedName name="____con1" localSheetId="4">#REF!</definedName>
    <definedName name="____con1" localSheetId="15">#REF!</definedName>
    <definedName name="____con1" localSheetId="6">#REF!</definedName>
    <definedName name="____con1" localSheetId="17">#REF!</definedName>
    <definedName name="____con1" localSheetId="2">#REF!</definedName>
    <definedName name="____con1">#REF!</definedName>
    <definedName name="____con11" localSheetId="20">#REF!</definedName>
    <definedName name="____con11" localSheetId="10">#REF!</definedName>
    <definedName name="____con11" localSheetId="12">#REF!</definedName>
    <definedName name="____con11" localSheetId="21">#REF!</definedName>
    <definedName name="____con11" localSheetId="9">#REF!</definedName>
    <definedName name="____con11" localSheetId="19">#REF!</definedName>
    <definedName name="____con11" localSheetId="8">#REF!</definedName>
    <definedName name="____con11" localSheetId="7">#REF!</definedName>
    <definedName name="____con11" localSheetId="18">#REF!</definedName>
    <definedName name="____con11" localSheetId="22">#REF!</definedName>
    <definedName name="____con11" localSheetId="3">#REF!</definedName>
    <definedName name="____con11" localSheetId="14">#REF!</definedName>
    <definedName name="____con11" localSheetId="5">#REF!</definedName>
    <definedName name="____con11" localSheetId="16">#REF!</definedName>
    <definedName name="____con11">#REF!</definedName>
    <definedName name="____con2" localSheetId="20">#REF!</definedName>
    <definedName name="____con2" localSheetId="10">#REF!</definedName>
    <definedName name="____con2" localSheetId="12">#REF!</definedName>
    <definedName name="____con2" localSheetId="21">#REF!</definedName>
    <definedName name="____con2" localSheetId="9">#REF!</definedName>
    <definedName name="____con2" localSheetId="19">#REF!</definedName>
    <definedName name="____con2" localSheetId="8">#REF!</definedName>
    <definedName name="____con2" localSheetId="7">#REF!</definedName>
    <definedName name="____con2" localSheetId="18">#REF!</definedName>
    <definedName name="____con2" localSheetId="22">#REF!</definedName>
    <definedName name="____con2" localSheetId="3">#REF!</definedName>
    <definedName name="____con2" localSheetId="14">#REF!</definedName>
    <definedName name="____con2" localSheetId="5">#REF!</definedName>
    <definedName name="____con2" localSheetId="16">#REF!</definedName>
    <definedName name="____con2">#REF!</definedName>
    <definedName name="____con3" localSheetId="20">#REF!</definedName>
    <definedName name="____con3" localSheetId="10">#REF!</definedName>
    <definedName name="____con3" localSheetId="9">#REF!</definedName>
    <definedName name="____con3" localSheetId="19">#REF!</definedName>
    <definedName name="____con3" localSheetId="8">#REF!</definedName>
    <definedName name="____con3" localSheetId="7">#REF!</definedName>
    <definedName name="____con3" localSheetId="18">#REF!</definedName>
    <definedName name="____con3" localSheetId="22">#REF!</definedName>
    <definedName name="____con3" localSheetId="3">#REF!</definedName>
    <definedName name="____con3" localSheetId="14">#REF!</definedName>
    <definedName name="____con3" localSheetId="5">#REF!</definedName>
    <definedName name="____con3" localSheetId="16">#REF!</definedName>
    <definedName name="____con3">#REF!</definedName>
    <definedName name="____con4" localSheetId="20">#REF!</definedName>
    <definedName name="____con4" localSheetId="10">#REF!</definedName>
    <definedName name="____con4" localSheetId="9">#REF!</definedName>
    <definedName name="____con4" localSheetId="19">#REF!</definedName>
    <definedName name="____con4" localSheetId="8">#REF!</definedName>
    <definedName name="____con4" localSheetId="7">#REF!</definedName>
    <definedName name="____con4" localSheetId="18">#REF!</definedName>
    <definedName name="____con4" localSheetId="22">#REF!</definedName>
    <definedName name="____con4" localSheetId="3">#REF!</definedName>
    <definedName name="____con4" localSheetId="14">#REF!</definedName>
    <definedName name="____con4" localSheetId="5">#REF!</definedName>
    <definedName name="____con4" localSheetId="16">#REF!</definedName>
    <definedName name="____con4">#REF!</definedName>
    <definedName name="____d1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d1">#REF!</definedName>
    <definedName name="____ddd1">#REF!</definedName>
    <definedName name="____EMT15">#REF!</definedName>
    <definedName name="____EMT20">#REF!</definedName>
    <definedName name="____EMT25">#REF!</definedName>
    <definedName name="____EMT32">#REF!</definedName>
    <definedName name="____EMT40">#REF!</definedName>
    <definedName name="____f1">#REF!</definedName>
    <definedName name="____f2">#REF!</definedName>
    <definedName name="____FAC1" localSheetId="20">[4]สรุป!$C$307</definedName>
    <definedName name="____FAC1" localSheetId="11">[5]สรุป!$C$307</definedName>
    <definedName name="____FAC1" localSheetId="12">[5]สรุป!$C$307</definedName>
    <definedName name="____FAC1" localSheetId="13">[4]สรุป!$C$307</definedName>
    <definedName name="____FAC1" localSheetId="25">[6]สรุป!$C$307</definedName>
    <definedName name="____FAC1" localSheetId="7">[4]สรุป!$C$307</definedName>
    <definedName name="____FAC1" localSheetId="18">[4]สรุป!$C$307</definedName>
    <definedName name="____FAC1" localSheetId="22">[4]สรุป!$C$307</definedName>
    <definedName name="____FAC1" localSheetId="3">[4]สรุป!$C$307</definedName>
    <definedName name="____FAC1" localSheetId="14">[4]สรุป!$C$307</definedName>
    <definedName name="____FAC1" localSheetId="5">[4]สรุป!$C$307</definedName>
    <definedName name="____FAC1" localSheetId="16">[4]สรุป!$C$307</definedName>
    <definedName name="____FAC1" localSheetId="4">[4]สรุป!$C$307</definedName>
    <definedName name="____FAC1" localSheetId="15">[4]สรุป!$C$307</definedName>
    <definedName name="____FAC1" localSheetId="6">[4]สรุป!$C$307</definedName>
    <definedName name="____FAC1" localSheetId="17">[4]สรุป!$C$307</definedName>
    <definedName name="____FAC1" localSheetId="2">[4]สรุป!$C$307</definedName>
    <definedName name="____FAC1">[5]สรุป!$C$307</definedName>
    <definedName name="____ff1">#REF!</definedName>
    <definedName name="____FRC120">[11]CABLE!$G$59</definedName>
    <definedName name="____FRC240">[11]CABLE!$G$62</definedName>
    <definedName name="____FRC35">[11]CABLE!$G$55</definedName>
    <definedName name="____fws1" localSheetId="20">'[7]11 ข้อมูลงานCon'!$AB$30</definedName>
    <definedName name="____fws1" localSheetId="13">'[8]11 ข้อมูลงานCon'!$AB$30</definedName>
    <definedName name="____fws1" localSheetId="9">'[7]11 ข้อมูลงานCon'!$AB$30</definedName>
    <definedName name="____fws1" localSheetId="19">'[7]11 ข้อมูลงานCon'!$AB$30</definedName>
    <definedName name="____fws1" localSheetId="8">'[7]11 ข้อมูลงานCon'!$AB$30</definedName>
    <definedName name="____fws1" localSheetId="7">'[8]11 ข้อมูลงานCon'!$AB$30</definedName>
    <definedName name="____fws1" localSheetId="18">'[8]11 ข้อมูลงานCon'!$AB$30</definedName>
    <definedName name="____fws1" localSheetId="22">'[8]11 ข้อมูลงานCon'!$AB$30</definedName>
    <definedName name="____fws1" localSheetId="3">'[8]11 ข้อมูลงานCon'!$AB$30</definedName>
    <definedName name="____fws1" localSheetId="14">'[8]11 ข้อมูลงานCon'!$AB$30</definedName>
    <definedName name="____fws1" localSheetId="5">'[8]11 ข้อมูลงานCon'!$AB$30</definedName>
    <definedName name="____fws1" localSheetId="16">'[8]11 ข้อมูลงานCon'!$AB$30</definedName>
    <definedName name="____fws1" localSheetId="4">'[8]11 ข้อมูลงานCon'!$AB$30</definedName>
    <definedName name="____fws1" localSheetId="15">'[8]11 ข้อมูลงานCon'!$AB$30</definedName>
    <definedName name="____fws1" localSheetId="6">'[8]11 ข้อมูลงานCon'!$AB$30</definedName>
    <definedName name="____fws1" localSheetId="17">'[8]11 ข้อมูลงานCon'!$AB$30</definedName>
    <definedName name="____fws1" localSheetId="2">'[8]11 ข้อมูลงานCon'!$AB$30</definedName>
    <definedName name="____fws1">'[7]11 ข้อมูลงานCon'!$AB$30</definedName>
    <definedName name="____IMC15">#REF!</definedName>
    <definedName name="____IMC25">#REF!</definedName>
    <definedName name="____IMC32">#REF!</definedName>
    <definedName name="____IMC40">#REF!</definedName>
    <definedName name="____LE15">#REF!</definedName>
    <definedName name="____LE20">#REF!</definedName>
    <definedName name="____LE25">#REF!</definedName>
    <definedName name="____LE32">#REF!</definedName>
    <definedName name="____LE40">#REF!</definedName>
    <definedName name="____LFR120">[11]CABLE!$H$59</definedName>
    <definedName name="____LFR240">[11]CABLE!$H$62</definedName>
    <definedName name="____LFR35">[11]CABLE!$H$55</definedName>
    <definedName name="____LI15">#REF!</definedName>
    <definedName name="____LI25">#REF!</definedName>
    <definedName name="____LI32">#REF!</definedName>
    <definedName name="____LI40">#REF!</definedName>
    <definedName name="____LR125">'[11]RACK WAY'!$I$42</definedName>
    <definedName name="____LT10">#REF!</definedName>
    <definedName name="____LT120">[11]CABLE!$H$17</definedName>
    <definedName name="____LT150">[11]CABLE!$H$16</definedName>
    <definedName name="____LT16">#REF!</definedName>
    <definedName name="____LT185">[11]CABLE!$H$15</definedName>
    <definedName name="____LT240">[11]CABLE!$H$14</definedName>
    <definedName name="____LT25">#REF!</definedName>
    <definedName name="____LT300">[11]CABLE!$H$13</definedName>
    <definedName name="____LT4">#REF!</definedName>
    <definedName name="____LT50">[11]CABLE!$H$20</definedName>
    <definedName name="____LT6">#REF!</definedName>
    <definedName name="____LT70">#REF!</definedName>
    <definedName name="____LT95">#REF!</definedName>
    <definedName name="____LY120">#REF!</definedName>
    <definedName name="____ml1">[3]รถพ่วงขนส่ง!$AA$27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NYY120">#REF!</definedName>
    <definedName name="____oba1">#REF!</definedName>
    <definedName name="____oba2">#REF!</definedName>
    <definedName name="____rb1" localSheetId="20">'[9]10 ข้อมูลวัสดุ-ค่าดำเนิน'!$X$15</definedName>
    <definedName name="____rb1" localSheetId="9">'[9]10 ข้อมูลวัสดุ-ค่าดำเนิน'!$X$15</definedName>
    <definedName name="____rb1" localSheetId="19">'[9]10 ข้อมูลวัสดุ-ค่าดำเนิน'!$X$15</definedName>
    <definedName name="____rb1" localSheetId="8">'[9]10 ข้อมูลวัสดุ-ค่าดำเนิน'!$X$15</definedName>
    <definedName name="____rb1" localSheetId="7">'[10]10 ข้อมูลวัสดุ-ค่าดำเนิน'!$X$15</definedName>
    <definedName name="____rb1" localSheetId="18">'[10]10 ข้อมูลวัสดุ-ค่าดำเนิน'!$X$15</definedName>
    <definedName name="____rb1" localSheetId="22">'[10]10 ข้อมูลวัสดุ-ค่าดำเนิน'!$X$15</definedName>
    <definedName name="____rb1" localSheetId="3">'[10]10 ข้อมูลวัสดุ-ค่าดำเนิน'!$X$15</definedName>
    <definedName name="____rb1" localSheetId="14">'[10]10 ข้อมูลวัสดุ-ค่าดำเนิน'!$X$15</definedName>
    <definedName name="____rb1" localSheetId="5">'[10]10 ข้อมูลวัสดุ-ค่าดำเนิน'!$X$15</definedName>
    <definedName name="____rb1" localSheetId="16">'[10]10 ข้อมูลวัสดุ-ค่าดำเนิน'!$X$15</definedName>
    <definedName name="____rb1" localSheetId="4">'[10]10 ข้อมูลวัสดุ-ค่าดำเนิน'!$X$15</definedName>
    <definedName name="____rb1" localSheetId="15">'[10]10 ข้อมูลวัสดุ-ค่าดำเนิน'!$X$15</definedName>
    <definedName name="____rb1" localSheetId="6">'[10]10 ข้อมูลวัสดุ-ค่าดำเนิน'!$X$15</definedName>
    <definedName name="____rb1" localSheetId="17">'[10]10 ข้อมูลวัสดุ-ค่าดำเนิน'!$X$15</definedName>
    <definedName name="____rb1" localSheetId="2">'[10]10 ข้อมูลวัสดุ-ค่าดำเนิน'!$X$15</definedName>
    <definedName name="____rb1">'[9]10 ข้อมูลวัสดุ-ค่าดำเนิน'!$X$15</definedName>
    <definedName name="____RSC125">'[11]RACK WAY'!$H$42</definedName>
    <definedName name="____sb1" localSheetId="20">'[7]12 ข้อมูลงานไม้แบบ'!$W$29</definedName>
    <definedName name="____sb1" localSheetId="13">'[8]12 ข้อมูลงานไม้แบบ'!$W$29</definedName>
    <definedName name="____sb1" localSheetId="9">'[7]12 ข้อมูลงานไม้แบบ'!$W$29</definedName>
    <definedName name="____sb1" localSheetId="19">'[7]12 ข้อมูลงานไม้แบบ'!$W$29</definedName>
    <definedName name="____sb1" localSheetId="8">'[7]12 ข้อมูลงานไม้แบบ'!$W$29</definedName>
    <definedName name="____sb1" localSheetId="7">'[8]12 ข้อมูลงานไม้แบบ'!$W$29</definedName>
    <definedName name="____sb1" localSheetId="18">'[8]12 ข้อมูลงานไม้แบบ'!$W$29</definedName>
    <definedName name="____sb1" localSheetId="22">'[8]12 ข้อมูลงานไม้แบบ'!$W$29</definedName>
    <definedName name="____sb1" localSheetId="3">'[8]12 ข้อมูลงานไม้แบบ'!$W$29</definedName>
    <definedName name="____sb1" localSheetId="14">'[8]12 ข้อมูลงานไม้แบบ'!$W$29</definedName>
    <definedName name="____sb1" localSheetId="5">'[8]12 ข้อมูลงานไม้แบบ'!$W$29</definedName>
    <definedName name="____sb1" localSheetId="16">'[8]12 ข้อมูลงานไม้แบบ'!$W$29</definedName>
    <definedName name="____sb1" localSheetId="4">'[8]12 ข้อมูลงานไม้แบบ'!$W$29</definedName>
    <definedName name="____sb1" localSheetId="15">'[8]12 ข้อมูลงานไม้แบบ'!$W$29</definedName>
    <definedName name="____sb1" localSheetId="6">'[8]12 ข้อมูลงานไม้แบบ'!$W$29</definedName>
    <definedName name="____sb1" localSheetId="17">'[8]12 ข้อมูลงานไม้แบบ'!$W$29</definedName>
    <definedName name="____sb1" localSheetId="2">'[8]12 ข้อมูลงานไม้แบบ'!$W$29</definedName>
    <definedName name="____sb1">'[7]12 ข้อมูลงานไม้แบบ'!$W$29</definedName>
    <definedName name="____sd30" localSheetId="20">#REF!</definedName>
    <definedName name="____sd30" localSheetId="10">#REF!</definedName>
    <definedName name="____sd30" localSheetId="12">#REF!</definedName>
    <definedName name="____sd30" localSheetId="21">#REF!</definedName>
    <definedName name="____sd30" localSheetId="13">#REF!</definedName>
    <definedName name="____sd30" localSheetId="25">#REF!</definedName>
    <definedName name="____sd30" localSheetId="9">#REF!</definedName>
    <definedName name="____sd30" localSheetId="19">#REF!</definedName>
    <definedName name="____sd30" localSheetId="8">#REF!</definedName>
    <definedName name="____sd30" localSheetId="7">#REF!</definedName>
    <definedName name="____sd30" localSheetId="18">#REF!</definedName>
    <definedName name="____sd30" localSheetId="22">#REF!</definedName>
    <definedName name="____sd30" localSheetId="3">#REF!</definedName>
    <definedName name="____sd30" localSheetId="14">#REF!</definedName>
    <definedName name="____sd30" localSheetId="5">#REF!</definedName>
    <definedName name="____sd30" localSheetId="16">#REF!</definedName>
    <definedName name="____sd30" localSheetId="4">#REF!</definedName>
    <definedName name="____sd30" localSheetId="15">#REF!</definedName>
    <definedName name="____sd30" localSheetId="6">#REF!</definedName>
    <definedName name="____sd30" localSheetId="17">#REF!</definedName>
    <definedName name="____sd30" localSheetId="2">#REF!</definedName>
    <definedName name="____sd30">#REF!</definedName>
    <definedName name="____sd40" localSheetId="20">#REF!</definedName>
    <definedName name="____sd40" localSheetId="10">#REF!</definedName>
    <definedName name="____sd40" localSheetId="12">#REF!</definedName>
    <definedName name="____sd40" localSheetId="21">#REF!</definedName>
    <definedName name="____sd40" localSheetId="9">#REF!</definedName>
    <definedName name="____sd40" localSheetId="19">#REF!</definedName>
    <definedName name="____sd40" localSheetId="8">#REF!</definedName>
    <definedName name="____sd40" localSheetId="7">#REF!</definedName>
    <definedName name="____sd40" localSheetId="18">#REF!</definedName>
    <definedName name="____sd40" localSheetId="22">#REF!</definedName>
    <definedName name="____sd40" localSheetId="3">#REF!</definedName>
    <definedName name="____sd40" localSheetId="14">#REF!</definedName>
    <definedName name="____sd40" localSheetId="5">#REF!</definedName>
    <definedName name="____sd40" localSheetId="16">#REF!</definedName>
    <definedName name="____sd40">#REF!</definedName>
    <definedName name="____sp1">[3]รถพ่วงขนส่ง!$AA$31</definedName>
    <definedName name="____st1" localSheetId="20">#REF!</definedName>
    <definedName name="____st1" localSheetId="10">#REF!</definedName>
    <definedName name="____st1" localSheetId="12">#REF!</definedName>
    <definedName name="____st1" localSheetId="21">#REF!</definedName>
    <definedName name="____st1" localSheetId="9">#REF!</definedName>
    <definedName name="____st1" localSheetId="19">#REF!</definedName>
    <definedName name="____st1" localSheetId="8">#REF!</definedName>
    <definedName name="____st1" localSheetId="7">#REF!</definedName>
    <definedName name="____st1" localSheetId="18">#REF!</definedName>
    <definedName name="____st1" localSheetId="22">#REF!</definedName>
    <definedName name="____st1" localSheetId="3">#REF!</definedName>
    <definedName name="____st1" localSheetId="14">#REF!</definedName>
    <definedName name="____st1" localSheetId="5">#REF!</definedName>
    <definedName name="____st1" localSheetId="16">#REF!</definedName>
    <definedName name="____st1" localSheetId="4">#REF!</definedName>
    <definedName name="____st1" localSheetId="15">#REF!</definedName>
    <definedName name="____st1" localSheetId="6">#REF!</definedName>
    <definedName name="____st1" localSheetId="17">#REF!</definedName>
    <definedName name="____st1" localSheetId="2">#REF!</definedName>
    <definedName name="____st1">#REF!</definedName>
    <definedName name="____st2" localSheetId="20">#REF!</definedName>
    <definedName name="____st2" localSheetId="10">#REF!</definedName>
    <definedName name="____st2" localSheetId="9">#REF!</definedName>
    <definedName name="____st2" localSheetId="19">#REF!</definedName>
    <definedName name="____st2" localSheetId="8">#REF!</definedName>
    <definedName name="____st2" localSheetId="7">#REF!</definedName>
    <definedName name="____st2" localSheetId="18">#REF!</definedName>
    <definedName name="____st2" localSheetId="22">#REF!</definedName>
    <definedName name="____st2" localSheetId="3">#REF!</definedName>
    <definedName name="____st2" localSheetId="14">#REF!</definedName>
    <definedName name="____st2" localSheetId="5">#REF!</definedName>
    <definedName name="____st2" localSheetId="16">#REF!</definedName>
    <definedName name="____st2">#REF!</definedName>
    <definedName name="____st3" localSheetId="20">#REF!</definedName>
    <definedName name="____st3" localSheetId="10">#REF!</definedName>
    <definedName name="____st3" localSheetId="9">#REF!</definedName>
    <definedName name="____st3" localSheetId="19">#REF!</definedName>
    <definedName name="____st3" localSheetId="8">#REF!</definedName>
    <definedName name="____st3" localSheetId="7">#REF!</definedName>
    <definedName name="____st3" localSheetId="18">#REF!</definedName>
    <definedName name="____st3" localSheetId="22">#REF!</definedName>
    <definedName name="____st3" localSheetId="3">#REF!</definedName>
    <definedName name="____st3" localSheetId="14">#REF!</definedName>
    <definedName name="____st3" localSheetId="5">#REF!</definedName>
    <definedName name="____st3" localSheetId="16">#REF!</definedName>
    <definedName name="____st3">#REF!</definedName>
    <definedName name="____str1" localSheetId="22">#REF!</definedName>
    <definedName name="____str1">#REF!</definedName>
    <definedName name="____str2" localSheetId="22">#REF!</definedName>
    <definedName name="____str2">#REF!</definedName>
    <definedName name="____str3" localSheetId="22">#REF!</definedName>
    <definedName name="____str3">#REF!</definedName>
    <definedName name="____tc1">[3]รถพ่วงขนส่ง!$AA$78</definedName>
    <definedName name="____THW10">#REF!</definedName>
    <definedName name="____THW120">[11]CABLE!$G$17</definedName>
    <definedName name="____THW150">[11]CABLE!$G$16</definedName>
    <definedName name="____THW16">#REF!</definedName>
    <definedName name="____THW185">[11]CABLE!$G$15</definedName>
    <definedName name="____THW240">[11]CABLE!$G$14</definedName>
    <definedName name="____THW25">#REF!</definedName>
    <definedName name="____THW300">[11]CABLE!$G$13</definedName>
    <definedName name="____THW35">[11]CABLE!$G$21</definedName>
    <definedName name="____THW4">#REF!</definedName>
    <definedName name="____THW50">[11]CABLE!$G$20</definedName>
    <definedName name="____THW6">#REF!</definedName>
    <definedName name="____THW70">#REF!</definedName>
    <definedName name="____THW95">#REF!</definedName>
    <definedName name="____twh17">[12]CABLE!$G$23</definedName>
    <definedName name="____wb1" localSheetId="20">'[9]10 ข้อมูลวัสดุ-ค่าดำเนิน'!$X$19</definedName>
    <definedName name="____wb1" localSheetId="9">'[9]10 ข้อมูลวัสดุ-ค่าดำเนิน'!$X$19</definedName>
    <definedName name="____wb1" localSheetId="19">'[9]10 ข้อมูลวัสดุ-ค่าดำเนิน'!$X$19</definedName>
    <definedName name="____wb1" localSheetId="8">'[9]10 ข้อมูลวัสดุ-ค่าดำเนิน'!$X$19</definedName>
    <definedName name="____wb1" localSheetId="7">'[10]10 ข้อมูลวัสดุ-ค่าดำเนิน'!$X$19</definedName>
    <definedName name="____wb1" localSheetId="18">'[10]10 ข้อมูลวัสดุ-ค่าดำเนิน'!$X$19</definedName>
    <definedName name="____wb1" localSheetId="22">'[10]10 ข้อมูลวัสดุ-ค่าดำเนิน'!$X$19</definedName>
    <definedName name="____wb1" localSheetId="3">'[10]10 ข้อมูลวัสดุ-ค่าดำเนิน'!$X$19</definedName>
    <definedName name="____wb1" localSheetId="14">'[10]10 ข้อมูลวัสดุ-ค่าดำเนิน'!$X$19</definedName>
    <definedName name="____wb1" localSheetId="5">'[10]10 ข้อมูลวัสดุ-ค่าดำเนิน'!$X$19</definedName>
    <definedName name="____wb1" localSheetId="16">'[10]10 ข้อมูลวัสดุ-ค่าดำเนิน'!$X$19</definedName>
    <definedName name="____wb1" localSheetId="4">'[10]10 ข้อมูลวัสดุ-ค่าดำเนิน'!$X$19</definedName>
    <definedName name="____wb1" localSheetId="15">'[10]10 ข้อมูลวัสดุ-ค่าดำเนิน'!$X$19</definedName>
    <definedName name="____wb1" localSheetId="6">'[10]10 ข้อมูลวัสดุ-ค่าดำเนิน'!$X$19</definedName>
    <definedName name="____wb1" localSheetId="17">'[10]10 ข้อมูลวัสดุ-ค่าดำเนิน'!$X$19</definedName>
    <definedName name="____wb1" localSheetId="2">'[10]10 ข้อมูลวัสดุ-ค่าดำเนิน'!$X$19</definedName>
    <definedName name="____wb1">'[9]10 ข้อมูลวัสดุ-ค่าดำเนิน'!$X$19</definedName>
    <definedName name="____we1">#REF!</definedName>
    <definedName name="____we2">#REF!</definedName>
    <definedName name="____wee1">#REF!</definedName>
    <definedName name="___aa1">#REF!</definedName>
    <definedName name="___aaa1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con1" localSheetId="20">#REF!</definedName>
    <definedName name="___con1" localSheetId="10">#REF!</definedName>
    <definedName name="___con1" localSheetId="12">#REF!</definedName>
    <definedName name="___con1" localSheetId="21">#REF!</definedName>
    <definedName name="___con1" localSheetId="13">#REF!</definedName>
    <definedName name="___con1" localSheetId="25">#REF!</definedName>
    <definedName name="___con1" localSheetId="9">#REF!</definedName>
    <definedName name="___con1" localSheetId="19">#REF!</definedName>
    <definedName name="___con1" localSheetId="8">#REF!</definedName>
    <definedName name="___con1" localSheetId="7">#REF!</definedName>
    <definedName name="___con1" localSheetId="18">#REF!</definedName>
    <definedName name="___con1" localSheetId="22">#REF!</definedName>
    <definedName name="___con1" localSheetId="3">#REF!</definedName>
    <definedName name="___con1" localSheetId="14">#REF!</definedName>
    <definedName name="___con1" localSheetId="5">#REF!</definedName>
    <definedName name="___con1" localSheetId="16">#REF!</definedName>
    <definedName name="___con1" localSheetId="4">#REF!</definedName>
    <definedName name="___con1" localSheetId="15">#REF!</definedName>
    <definedName name="___con1" localSheetId="6">#REF!</definedName>
    <definedName name="___con1" localSheetId="17">#REF!</definedName>
    <definedName name="___con1" localSheetId="2">#REF!</definedName>
    <definedName name="___con1">#REF!</definedName>
    <definedName name="___con11" localSheetId="20">#REF!</definedName>
    <definedName name="___con11" localSheetId="10">#REF!</definedName>
    <definedName name="___con11" localSheetId="12">#REF!</definedName>
    <definedName name="___con11" localSheetId="21">#REF!</definedName>
    <definedName name="___con11" localSheetId="9">#REF!</definedName>
    <definedName name="___con11" localSheetId="19">#REF!</definedName>
    <definedName name="___con11" localSheetId="8">#REF!</definedName>
    <definedName name="___con11" localSheetId="7">#REF!</definedName>
    <definedName name="___con11" localSheetId="18">#REF!</definedName>
    <definedName name="___con11" localSheetId="22">#REF!</definedName>
    <definedName name="___con11" localSheetId="3">#REF!</definedName>
    <definedName name="___con11" localSheetId="14">#REF!</definedName>
    <definedName name="___con11" localSheetId="5">#REF!</definedName>
    <definedName name="___con11" localSheetId="16">#REF!</definedName>
    <definedName name="___con11">#REF!</definedName>
    <definedName name="___con2" localSheetId="20">#REF!</definedName>
    <definedName name="___con2" localSheetId="10">#REF!</definedName>
    <definedName name="___con2" localSheetId="12">#REF!</definedName>
    <definedName name="___con2" localSheetId="21">#REF!</definedName>
    <definedName name="___con2" localSheetId="9">#REF!</definedName>
    <definedName name="___con2" localSheetId="19">#REF!</definedName>
    <definedName name="___con2" localSheetId="8">#REF!</definedName>
    <definedName name="___con2" localSheetId="7">#REF!</definedName>
    <definedName name="___con2" localSheetId="18">#REF!</definedName>
    <definedName name="___con2" localSheetId="22">#REF!</definedName>
    <definedName name="___con2" localSheetId="3">#REF!</definedName>
    <definedName name="___con2" localSheetId="14">#REF!</definedName>
    <definedName name="___con2" localSheetId="5">#REF!</definedName>
    <definedName name="___con2" localSheetId="16">#REF!</definedName>
    <definedName name="___con2">#REF!</definedName>
    <definedName name="___con3" localSheetId="20">#REF!</definedName>
    <definedName name="___con3" localSheetId="10">#REF!</definedName>
    <definedName name="___con3" localSheetId="9">#REF!</definedName>
    <definedName name="___con3" localSheetId="19">#REF!</definedName>
    <definedName name="___con3" localSheetId="8">#REF!</definedName>
    <definedName name="___con3" localSheetId="7">#REF!</definedName>
    <definedName name="___con3" localSheetId="18">#REF!</definedName>
    <definedName name="___con3" localSheetId="22">#REF!</definedName>
    <definedName name="___con3" localSheetId="3">#REF!</definedName>
    <definedName name="___con3" localSheetId="14">#REF!</definedName>
    <definedName name="___con3" localSheetId="5">#REF!</definedName>
    <definedName name="___con3" localSheetId="16">#REF!</definedName>
    <definedName name="___con3">#REF!</definedName>
    <definedName name="___con4" localSheetId="20">#REF!</definedName>
    <definedName name="___con4" localSheetId="10">#REF!</definedName>
    <definedName name="___con4" localSheetId="9">#REF!</definedName>
    <definedName name="___con4" localSheetId="19">#REF!</definedName>
    <definedName name="___con4" localSheetId="8">#REF!</definedName>
    <definedName name="___con4" localSheetId="7">#REF!</definedName>
    <definedName name="___con4" localSheetId="18">#REF!</definedName>
    <definedName name="___con4" localSheetId="22">#REF!</definedName>
    <definedName name="___con4" localSheetId="3">#REF!</definedName>
    <definedName name="___con4" localSheetId="14">#REF!</definedName>
    <definedName name="___con4" localSheetId="5">#REF!</definedName>
    <definedName name="___con4" localSheetId="16">#REF!</definedName>
    <definedName name="___con4">#REF!</definedName>
    <definedName name="___d1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d1">#REF!</definedName>
    <definedName name="___ddd1">#REF!</definedName>
    <definedName name="___f1">#REF!</definedName>
    <definedName name="___f2">#REF!</definedName>
    <definedName name="___FAC1" localSheetId="20">[4]สรุป!$C$307</definedName>
    <definedName name="___FAC1" localSheetId="11">[5]สรุป!$C$307</definedName>
    <definedName name="___FAC1" localSheetId="12">[5]สรุป!$C$307</definedName>
    <definedName name="___FAC1" localSheetId="13">[4]สรุป!$C$307</definedName>
    <definedName name="___FAC1" localSheetId="25">[6]สรุป!$C$307</definedName>
    <definedName name="___FAC1" localSheetId="7">[4]สรุป!$C$307</definedName>
    <definedName name="___FAC1" localSheetId="18">[4]สรุป!$C$307</definedName>
    <definedName name="___FAC1" localSheetId="22">[4]สรุป!$C$307</definedName>
    <definedName name="___FAC1" localSheetId="3">[4]สรุป!$C$307</definedName>
    <definedName name="___FAC1" localSheetId="14">[4]สรุป!$C$307</definedName>
    <definedName name="___FAC1" localSheetId="5">[4]สรุป!$C$307</definedName>
    <definedName name="___FAC1" localSheetId="16">[4]สรุป!$C$307</definedName>
    <definedName name="___FAC1" localSheetId="4">[4]สรุป!$C$307</definedName>
    <definedName name="___FAC1" localSheetId="15">[4]สรุป!$C$307</definedName>
    <definedName name="___FAC1" localSheetId="6">[4]สรุป!$C$307</definedName>
    <definedName name="___FAC1" localSheetId="17">[4]สรุป!$C$307</definedName>
    <definedName name="___FAC1" localSheetId="2">[4]สรุป!$C$307</definedName>
    <definedName name="___FAC1">[5]สรุป!$C$307</definedName>
    <definedName name="___ff1">#REF!</definedName>
    <definedName name="___FRC120">[11]CABLE!$G$59</definedName>
    <definedName name="___FRC240">[11]CABLE!$G$62</definedName>
    <definedName name="___FRC35">[11]CABLE!$G$55</definedName>
    <definedName name="___frm2">[13]Formwork!$S$147</definedName>
    <definedName name="___frm3">[13]Formwork!$M$199</definedName>
    <definedName name="___frm4">[13]Formwork!$M$251</definedName>
    <definedName name="___frm5">[13]Formwork!$O$294</definedName>
    <definedName name="___fws1" localSheetId="20">'[7]11 ข้อมูลงานCon'!$AB$30</definedName>
    <definedName name="___fws1" localSheetId="13">'[8]11 ข้อมูลงานCon'!$AB$30</definedName>
    <definedName name="___fws1" localSheetId="9">'[7]11 ข้อมูลงานCon'!$AB$30</definedName>
    <definedName name="___fws1" localSheetId="19">'[7]11 ข้อมูลงานCon'!$AB$30</definedName>
    <definedName name="___fws1" localSheetId="8">'[7]11 ข้อมูลงานCon'!$AB$30</definedName>
    <definedName name="___fws1" localSheetId="7">'[8]11 ข้อมูลงานCon'!$AB$30</definedName>
    <definedName name="___fws1" localSheetId="18">'[8]11 ข้อมูลงานCon'!$AB$30</definedName>
    <definedName name="___fws1" localSheetId="22">'[8]11 ข้อมูลงานCon'!$AB$30</definedName>
    <definedName name="___fws1" localSheetId="3">'[8]11 ข้อมูลงานCon'!$AB$30</definedName>
    <definedName name="___fws1" localSheetId="14">'[8]11 ข้อมูลงานCon'!$AB$30</definedName>
    <definedName name="___fws1" localSheetId="5">'[8]11 ข้อมูลงานCon'!$AB$30</definedName>
    <definedName name="___fws1" localSheetId="16">'[8]11 ข้อมูลงานCon'!$AB$30</definedName>
    <definedName name="___fws1" localSheetId="4">'[8]11 ข้อมูลงานCon'!$AB$30</definedName>
    <definedName name="___fws1" localSheetId="15">'[8]11 ข้อมูลงานCon'!$AB$30</definedName>
    <definedName name="___fws1" localSheetId="6">'[8]11 ข้อมูลงานCon'!$AB$30</definedName>
    <definedName name="___fws1" localSheetId="17">'[8]11 ข้อมูลงานCon'!$AB$30</definedName>
    <definedName name="___fws1" localSheetId="2">'[8]11 ข้อมูลงานCon'!$AB$30</definedName>
    <definedName name="___fws1">'[7]11 ข้อมูลงานCon'!$AB$30</definedName>
    <definedName name="___LFR120">[11]CABLE!$H$59</definedName>
    <definedName name="___LFR240">[11]CABLE!$H$62</definedName>
    <definedName name="___LFR35">[11]CABLE!$H$55</definedName>
    <definedName name="___LR125">'[11]RACK WAY'!$I$42</definedName>
    <definedName name="___LT120">[11]CABLE!$H$17</definedName>
    <definedName name="___LT150">[11]CABLE!$H$16</definedName>
    <definedName name="___LT185">[11]CABLE!$H$15</definedName>
    <definedName name="___LT240">[11]CABLE!$H$14</definedName>
    <definedName name="___LT300">[11]CABLE!$H$13</definedName>
    <definedName name="___LT50">[11]CABLE!$H$20</definedName>
    <definedName name="___ML1">'[14]ค่าขนส่ง(6ล้อ)'!#REF!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ba1">#REF!</definedName>
    <definedName name="___oba2">#REF!</definedName>
    <definedName name="___rb1" localSheetId="20">'[9]10 ข้อมูลวัสดุ-ค่าดำเนิน'!$X$15</definedName>
    <definedName name="___rb1" localSheetId="9">'[9]10 ข้อมูลวัสดุ-ค่าดำเนิน'!$X$15</definedName>
    <definedName name="___rb1" localSheetId="19">'[9]10 ข้อมูลวัสดุ-ค่าดำเนิน'!$X$15</definedName>
    <definedName name="___rb1" localSheetId="8">'[9]10 ข้อมูลวัสดุ-ค่าดำเนิน'!$X$15</definedName>
    <definedName name="___rb1" localSheetId="7">'[10]10 ข้อมูลวัสดุ-ค่าดำเนิน'!$X$15</definedName>
    <definedName name="___rb1" localSheetId="18">'[10]10 ข้อมูลวัสดุ-ค่าดำเนิน'!$X$15</definedName>
    <definedName name="___rb1" localSheetId="22">'[10]10 ข้อมูลวัสดุ-ค่าดำเนิน'!$X$15</definedName>
    <definedName name="___rb1" localSheetId="3">'[10]10 ข้อมูลวัสดุ-ค่าดำเนิน'!$X$15</definedName>
    <definedName name="___rb1" localSheetId="14">'[10]10 ข้อมูลวัสดุ-ค่าดำเนิน'!$X$15</definedName>
    <definedName name="___rb1" localSheetId="5">'[10]10 ข้อมูลวัสดุ-ค่าดำเนิน'!$X$15</definedName>
    <definedName name="___rb1" localSheetId="16">'[10]10 ข้อมูลวัสดุ-ค่าดำเนิน'!$X$15</definedName>
    <definedName name="___rb1" localSheetId="4">'[10]10 ข้อมูลวัสดุ-ค่าดำเนิน'!$X$15</definedName>
    <definedName name="___rb1" localSheetId="15">'[10]10 ข้อมูลวัสดุ-ค่าดำเนิน'!$X$15</definedName>
    <definedName name="___rb1" localSheetId="6">'[10]10 ข้อมูลวัสดุ-ค่าดำเนิน'!$X$15</definedName>
    <definedName name="___rb1" localSheetId="17">'[10]10 ข้อมูลวัสดุ-ค่าดำเนิน'!$X$15</definedName>
    <definedName name="___rb1" localSheetId="2">'[10]10 ข้อมูลวัสดุ-ค่าดำเนิน'!$X$15</definedName>
    <definedName name="___rb1">'[9]10 ข้อมูลวัสดุ-ค่าดำเนิน'!$X$15</definedName>
    <definedName name="___RSC125">'[11]RACK WAY'!$H$42</definedName>
    <definedName name="___sb1" localSheetId="20">'[7]12 ข้อมูลงานไม้แบบ'!$W$29</definedName>
    <definedName name="___sb1" localSheetId="13">'[8]12 ข้อมูลงานไม้แบบ'!$W$29</definedName>
    <definedName name="___sb1" localSheetId="9">'[7]12 ข้อมูลงานไม้แบบ'!$W$29</definedName>
    <definedName name="___sb1" localSheetId="19">'[7]12 ข้อมูลงานไม้แบบ'!$W$29</definedName>
    <definedName name="___sb1" localSheetId="8">'[7]12 ข้อมูลงานไม้แบบ'!$W$29</definedName>
    <definedName name="___sb1" localSheetId="7">'[8]12 ข้อมูลงานไม้แบบ'!$W$29</definedName>
    <definedName name="___sb1" localSheetId="18">'[8]12 ข้อมูลงานไม้แบบ'!$W$29</definedName>
    <definedName name="___sb1" localSheetId="22">'[8]12 ข้อมูลงานไม้แบบ'!$W$29</definedName>
    <definedName name="___sb1" localSheetId="3">'[8]12 ข้อมูลงานไม้แบบ'!$W$29</definedName>
    <definedName name="___sb1" localSheetId="14">'[8]12 ข้อมูลงานไม้แบบ'!$W$29</definedName>
    <definedName name="___sb1" localSheetId="5">'[8]12 ข้อมูลงานไม้แบบ'!$W$29</definedName>
    <definedName name="___sb1" localSheetId="16">'[8]12 ข้อมูลงานไม้แบบ'!$W$29</definedName>
    <definedName name="___sb1" localSheetId="4">'[8]12 ข้อมูลงานไม้แบบ'!$W$29</definedName>
    <definedName name="___sb1" localSheetId="15">'[8]12 ข้อมูลงานไม้แบบ'!$W$29</definedName>
    <definedName name="___sb1" localSheetId="6">'[8]12 ข้อมูลงานไม้แบบ'!$W$29</definedName>
    <definedName name="___sb1" localSheetId="17">'[8]12 ข้อมูลงานไม้แบบ'!$W$29</definedName>
    <definedName name="___sb1" localSheetId="2">'[8]12 ข้อมูลงานไม้แบบ'!$W$29</definedName>
    <definedName name="___sb1">'[7]12 ข้อมูลงานไม้แบบ'!$W$29</definedName>
    <definedName name="___sd30" localSheetId="20">#REF!</definedName>
    <definedName name="___sd30" localSheetId="10">#REF!</definedName>
    <definedName name="___sd30" localSheetId="12">#REF!</definedName>
    <definedName name="___sd30" localSheetId="21">#REF!</definedName>
    <definedName name="___sd30" localSheetId="13">#REF!</definedName>
    <definedName name="___sd30" localSheetId="25">#REF!</definedName>
    <definedName name="___sd30" localSheetId="9">#REF!</definedName>
    <definedName name="___sd30" localSheetId="19">#REF!</definedName>
    <definedName name="___sd30" localSheetId="8">#REF!</definedName>
    <definedName name="___sd30" localSheetId="7">#REF!</definedName>
    <definedName name="___sd30" localSheetId="18">#REF!</definedName>
    <definedName name="___sd30" localSheetId="22">#REF!</definedName>
    <definedName name="___sd30" localSheetId="3">#REF!</definedName>
    <definedName name="___sd30" localSheetId="14">#REF!</definedName>
    <definedName name="___sd30" localSheetId="5">#REF!</definedName>
    <definedName name="___sd30" localSheetId="16">#REF!</definedName>
    <definedName name="___sd30">#REF!</definedName>
    <definedName name="___sd40" localSheetId="20">#REF!</definedName>
    <definedName name="___sd40" localSheetId="10">#REF!</definedName>
    <definedName name="___sd40" localSheetId="12">#REF!</definedName>
    <definedName name="___sd40" localSheetId="21">#REF!</definedName>
    <definedName name="___sd40" localSheetId="9">#REF!</definedName>
    <definedName name="___sd40" localSheetId="19">#REF!</definedName>
    <definedName name="___sd40" localSheetId="8">#REF!</definedName>
    <definedName name="___sd40" localSheetId="7">#REF!</definedName>
    <definedName name="___sd40" localSheetId="18">#REF!</definedName>
    <definedName name="___sd40" localSheetId="22">#REF!</definedName>
    <definedName name="___sd40" localSheetId="3">#REF!</definedName>
    <definedName name="___sd40" localSheetId="14">#REF!</definedName>
    <definedName name="___sd40" localSheetId="5">#REF!</definedName>
    <definedName name="___sd40" localSheetId="16">#REF!</definedName>
    <definedName name="___sd40">#REF!</definedName>
    <definedName name="___sp1">'[14]ค่าขนส่ง(พ่วง)'!#REF!</definedName>
    <definedName name="___st1" localSheetId="20">#REF!</definedName>
    <definedName name="___st1" localSheetId="10">#REF!</definedName>
    <definedName name="___st1" localSheetId="12">#REF!</definedName>
    <definedName name="___st1" localSheetId="21">#REF!</definedName>
    <definedName name="___st1" localSheetId="9">#REF!</definedName>
    <definedName name="___st1" localSheetId="19">#REF!</definedName>
    <definedName name="___st1" localSheetId="8">#REF!</definedName>
    <definedName name="___st1" localSheetId="7">#REF!</definedName>
    <definedName name="___st1" localSheetId="18">#REF!</definedName>
    <definedName name="___st1" localSheetId="22">#REF!</definedName>
    <definedName name="___st1" localSheetId="3">#REF!</definedName>
    <definedName name="___st1" localSheetId="14">#REF!</definedName>
    <definedName name="___st1" localSheetId="5">#REF!</definedName>
    <definedName name="___st1" localSheetId="16">#REF!</definedName>
    <definedName name="___st1">#REF!</definedName>
    <definedName name="___st2" localSheetId="20">#REF!</definedName>
    <definedName name="___st2" localSheetId="10">#REF!</definedName>
    <definedName name="___st2" localSheetId="9">#REF!</definedName>
    <definedName name="___st2" localSheetId="19">#REF!</definedName>
    <definedName name="___st2" localSheetId="8">#REF!</definedName>
    <definedName name="___st2" localSheetId="7">#REF!</definedName>
    <definedName name="___st2" localSheetId="18">#REF!</definedName>
    <definedName name="___st2" localSheetId="22">#REF!</definedName>
    <definedName name="___st2" localSheetId="3">#REF!</definedName>
    <definedName name="___st2" localSheetId="14">#REF!</definedName>
    <definedName name="___st2" localSheetId="5">#REF!</definedName>
    <definedName name="___st2" localSheetId="16">#REF!</definedName>
    <definedName name="___st2">#REF!</definedName>
    <definedName name="___st3" localSheetId="20">#REF!</definedName>
    <definedName name="___st3" localSheetId="10">#REF!</definedName>
    <definedName name="___st3" localSheetId="9">#REF!</definedName>
    <definedName name="___st3" localSheetId="19">#REF!</definedName>
    <definedName name="___st3" localSheetId="8">#REF!</definedName>
    <definedName name="___st3" localSheetId="7">#REF!</definedName>
    <definedName name="___st3" localSheetId="18">#REF!</definedName>
    <definedName name="___st3" localSheetId="22">#REF!</definedName>
    <definedName name="___st3" localSheetId="3">#REF!</definedName>
    <definedName name="___st3" localSheetId="14">#REF!</definedName>
    <definedName name="___st3" localSheetId="5">#REF!</definedName>
    <definedName name="___st3" localSheetId="16">#REF!</definedName>
    <definedName name="___st3">#REF!</definedName>
    <definedName name="___str1" localSheetId="22">#REF!</definedName>
    <definedName name="___str1">#REF!</definedName>
    <definedName name="___str2" localSheetId="22">#REF!</definedName>
    <definedName name="___str2">#REF!</definedName>
    <definedName name="___str3" localSheetId="22">#REF!</definedName>
    <definedName name="___str3">#REF!</definedName>
    <definedName name="___TC1">'[14]ค่าขนส่ง(6ล้อ)'!#REF!</definedName>
    <definedName name="___THW120">[11]CABLE!$G$17</definedName>
    <definedName name="___THW150">[11]CABLE!$G$16</definedName>
    <definedName name="___THW185">[11]CABLE!$G$15</definedName>
    <definedName name="___THW240">[11]CABLE!$G$14</definedName>
    <definedName name="___THW300">[11]CABLE!$G$13</definedName>
    <definedName name="___THW35">[11]CABLE!$G$21</definedName>
    <definedName name="___THW50">[11]CABLE!$G$20</definedName>
    <definedName name="___twh17">[12]CABLE!$G$23</definedName>
    <definedName name="___wb1" localSheetId="20">'[9]10 ข้อมูลวัสดุ-ค่าดำเนิน'!$X$19</definedName>
    <definedName name="___wb1" localSheetId="9">'[9]10 ข้อมูลวัสดุ-ค่าดำเนิน'!$X$19</definedName>
    <definedName name="___wb1" localSheetId="19">'[9]10 ข้อมูลวัสดุ-ค่าดำเนิน'!$X$19</definedName>
    <definedName name="___wb1" localSheetId="8">'[9]10 ข้อมูลวัสดุ-ค่าดำเนิน'!$X$19</definedName>
    <definedName name="___wb1" localSheetId="7">'[10]10 ข้อมูลวัสดุ-ค่าดำเนิน'!$X$19</definedName>
    <definedName name="___wb1" localSheetId="18">'[10]10 ข้อมูลวัสดุ-ค่าดำเนิน'!$X$19</definedName>
    <definedName name="___wb1" localSheetId="22">'[10]10 ข้อมูลวัสดุ-ค่าดำเนิน'!$X$19</definedName>
    <definedName name="___wb1" localSheetId="3">'[10]10 ข้อมูลวัสดุ-ค่าดำเนิน'!$X$19</definedName>
    <definedName name="___wb1" localSheetId="14">'[10]10 ข้อมูลวัสดุ-ค่าดำเนิน'!$X$19</definedName>
    <definedName name="___wb1" localSheetId="5">'[10]10 ข้อมูลวัสดุ-ค่าดำเนิน'!$X$19</definedName>
    <definedName name="___wb1" localSheetId="16">'[10]10 ข้อมูลวัสดุ-ค่าดำเนิน'!$X$19</definedName>
    <definedName name="___wb1" localSheetId="4">'[10]10 ข้อมูลวัสดุ-ค่าดำเนิน'!$X$19</definedName>
    <definedName name="___wb1" localSheetId="15">'[10]10 ข้อมูลวัสดุ-ค่าดำเนิน'!$X$19</definedName>
    <definedName name="___wb1" localSheetId="6">'[10]10 ข้อมูลวัสดุ-ค่าดำเนิน'!$X$19</definedName>
    <definedName name="___wb1" localSheetId="17">'[10]10 ข้อมูลวัสดุ-ค่าดำเนิน'!$X$19</definedName>
    <definedName name="___wb1" localSheetId="2">'[10]10 ข้อมูลวัสดุ-ค่าดำเนิน'!$X$19</definedName>
    <definedName name="___wb1">'[9]10 ข้อมูลวัสดุ-ค่าดำเนิน'!$X$19</definedName>
    <definedName name="___we1">#REF!</definedName>
    <definedName name="___we2">#REF!</definedName>
    <definedName name="___wee1">#REF!</definedName>
    <definedName name="__123Graph_A" localSheetId="7" hidden="1">#REF!</definedName>
    <definedName name="__123Graph_A" localSheetId="18" hidden="1">#REF!</definedName>
    <definedName name="__123Graph_A" localSheetId="22" hidden="1">#REF!</definedName>
    <definedName name="__123Graph_A" localSheetId="3" hidden="1">#REF!</definedName>
    <definedName name="__123Graph_A" localSheetId="14" hidden="1">#REF!</definedName>
    <definedName name="__123Graph_A" localSheetId="5" hidden="1">#REF!</definedName>
    <definedName name="__123Graph_A" localSheetId="16" hidden="1">#REF!</definedName>
    <definedName name="__123Graph_A" localSheetId="4" hidden="1">#REF!</definedName>
    <definedName name="__123Graph_A" localSheetId="15" hidden="1">#REF!</definedName>
    <definedName name="__123Graph_A" localSheetId="6" hidden="1">#REF!</definedName>
    <definedName name="__123Graph_A" localSheetId="17" hidden="1">#REF!</definedName>
    <definedName name="__123Graph_A" localSheetId="0" hidden="1">#REF!</definedName>
    <definedName name="__123Graph_A" hidden="1">#REF!</definedName>
    <definedName name="__123Graph_B" localSheetId="7" hidden="1">#REF!</definedName>
    <definedName name="__123Graph_B" localSheetId="18" hidden="1">#REF!</definedName>
    <definedName name="__123Graph_B" localSheetId="22" hidden="1">#REF!</definedName>
    <definedName name="__123Graph_B" localSheetId="3" hidden="1">#REF!</definedName>
    <definedName name="__123Graph_B" localSheetId="14" hidden="1">#REF!</definedName>
    <definedName name="__123Graph_B" localSheetId="5" hidden="1">#REF!</definedName>
    <definedName name="__123Graph_B" localSheetId="16" hidden="1">#REF!</definedName>
    <definedName name="__123Graph_B" localSheetId="4" hidden="1">#REF!</definedName>
    <definedName name="__123Graph_B" localSheetId="15" hidden="1">#REF!</definedName>
    <definedName name="__123Graph_B" localSheetId="6" hidden="1">#REF!</definedName>
    <definedName name="__123Graph_B" localSheetId="17" hidden="1">#REF!</definedName>
    <definedName name="__123Graph_B" localSheetId="0" hidden="1">#REF!</definedName>
    <definedName name="__123Graph_B" hidden="1">#REF!</definedName>
    <definedName name="__123Graph_C" localSheetId="7" hidden="1">#REF!</definedName>
    <definedName name="__123Graph_C" localSheetId="18" hidden="1">#REF!</definedName>
    <definedName name="__123Graph_C" localSheetId="22" hidden="1">#REF!</definedName>
    <definedName name="__123Graph_C" localSheetId="3" hidden="1">#REF!</definedName>
    <definedName name="__123Graph_C" localSheetId="14" hidden="1">#REF!</definedName>
    <definedName name="__123Graph_C" localSheetId="5" hidden="1">#REF!</definedName>
    <definedName name="__123Graph_C" localSheetId="16" hidden="1">#REF!</definedName>
    <definedName name="__123Graph_C" localSheetId="4" hidden="1">#REF!</definedName>
    <definedName name="__123Graph_C" localSheetId="15" hidden="1">#REF!</definedName>
    <definedName name="__123Graph_C" localSheetId="6" hidden="1">#REF!</definedName>
    <definedName name="__123Graph_C" localSheetId="17" hidden="1">#REF!</definedName>
    <definedName name="__123Graph_C" localSheetId="0" hidden="1">#REF!</definedName>
    <definedName name="__123Graph_C" hidden="1">#REF!</definedName>
    <definedName name="__123Graph_D" localSheetId="7" hidden="1">#REF!</definedName>
    <definedName name="__123Graph_D" localSheetId="18" hidden="1">#REF!</definedName>
    <definedName name="__123Graph_D" localSheetId="22" hidden="1">#REF!</definedName>
    <definedName name="__123Graph_D" localSheetId="3" hidden="1">#REF!</definedName>
    <definedName name="__123Graph_D" localSheetId="14" hidden="1">#REF!</definedName>
    <definedName name="__123Graph_D" localSheetId="5" hidden="1">#REF!</definedName>
    <definedName name="__123Graph_D" localSheetId="16" hidden="1">#REF!</definedName>
    <definedName name="__123Graph_D" localSheetId="4" hidden="1">#REF!</definedName>
    <definedName name="__123Graph_D" localSheetId="15" hidden="1">#REF!</definedName>
    <definedName name="__123Graph_D" localSheetId="6" hidden="1">#REF!</definedName>
    <definedName name="__123Graph_D" localSheetId="17" hidden="1">#REF!</definedName>
    <definedName name="__123Graph_D" localSheetId="0" hidden="1">#REF!</definedName>
    <definedName name="__123Graph_D" hidden="1">#REF!</definedName>
    <definedName name="__123Graph_X" localSheetId="7" hidden="1">#REF!</definedName>
    <definedName name="__123Graph_X" localSheetId="18" hidden="1">#REF!</definedName>
    <definedName name="__123Graph_X" localSheetId="22" hidden="1">#REF!</definedName>
    <definedName name="__123Graph_X" localSheetId="3" hidden="1">#REF!</definedName>
    <definedName name="__123Graph_X" localSheetId="14" hidden="1">#REF!</definedName>
    <definedName name="__123Graph_X" localSheetId="5" hidden="1">#REF!</definedName>
    <definedName name="__123Graph_X" localSheetId="16" hidden="1">#REF!</definedName>
    <definedName name="__123Graph_X" localSheetId="4" hidden="1">#REF!</definedName>
    <definedName name="__123Graph_X" localSheetId="15" hidden="1">#REF!</definedName>
    <definedName name="__123Graph_X" localSheetId="6" hidden="1">#REF!</definedName>
    <definedName name="__123Graph_X" localSheetId="17" hidden="1">#REF!</definedName>
    <definedName name="__123Graph_X" localSheetId="0" hidden="1">#REF!</definedName>
    <definedName name="__123Graph_X" hidden="1">#REF!</definedName>
    <definedName name="__aa1">#REF!</definedName>
    <definedName name="__aaa1">#REF!</definedName>
    <definedName name="__ADD1" localSheetId="7">STOP2:STOP2E</definedName>
    <definedName name="__ADD1" localSheetId="18">[0]!STOP2:[0]!STOP2E</definedName>
    <definedName name="__ADD1" localSheetId="22">'คั่น ปร.4 (พ) (2)'!STOP2:'คั่น ปร.4 (พ) (2)'!STOP2E</definedName>
    <definedName name="__ADD1" localSheetId="3">STOP2:STOP2E</definedName>
    <definedName name="__ADD1" localSheetId="14">[0]!STOP2:[0]!STOP2E</definedName>
    <definedName name="__ADD1" localSheetId="5">[0]!STOP2:[0]!STOP2E</definedName>
    <definedName name="__ADD1" localSheetId="16">[0]!STOP2:[0]!STOP2E</definedName>
    <definedName name="__ADD1" localSheetId="1">STOP2:STOP2E</definedName>
    <definedName name="__ADD1" localSheetId="4">STOP2:STOP2E</definedName>
    <definedName name="__ADD1" localSheetId="15">[0]!STOP2:[0]!STOP2E</definedName>
    <definedName name="__ADD1" localSheetId="6">[0]!STOP2:[0]!STOP2E</definedName>
    <definedName name="__ADD1" localSheetId="17">[0]!STOP2:[0]!STOP2E</definedName>
    <definedName name="__ADD1" localSheetId="2">STOP2:STOP2E</definedName>
    <definedName name="__ADD1">STOP2:STOP2E</definedName>
    <definedName name="__ADD2" localSheetId="7">STOP:STOPE</definedName>
    <definedName name="__ADD2" localSheetId="18">[0]!STOP:[0]!STOPE</definedName>
    <definedName name="__ADD2" localSheetId="22">'คั่น ปร.4 (พ) (2)'!STOP:'คั่น ปร.4 (พ) (2)'!STOPE</definedName>
    <definedName name="__ADD2" localSheetId="3">STOP:STOPE</definedName>
    <definedName name="__ADD2" localSheetId="14">[0]!STOP:[0]!STOPE</definedName>
    <definedName name="__ADD2" localSheetId="5">[0]!STOP:[0]!STOPE</definedName>
    <definedName name="__ADD2" localSheetId="16">[0]!STOP:[0]!STOPE</definedName>
    <definedName name="__ADD2" localSheetId="1">STOP:STOPE</definedName>
    <definedName name="__ADD2" localSheetId="4">STOP:STOPE</definedName>
    <definedName name="__ADD2" localSheetId="15">[0]!STOP:[0]!STOPE</definedName>
    <definedName name="__ADD2" localSheetId="6">[0]!STOP:[0]!STOPE</definedName>
    <definedName name="__ADD2" localSheetId="17">[0]!STOP:[0]!STOPE</definedName>
    <definedName name="__ADD2" localSheetId="2">STOP:STOPE</definedName>
    <definedName name="__ADD2">STOP:STOPE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BOX2" localSheetId="22">#REF!</definedName>
    <definedName name="__BOX2" localSheetId="4">#REF!</definedName>
    <definedName name="__BOX2" localSheetId="15">#REF!</definedName>
    <definedName name="__BOX2" localSheetId="6">#REF!</definedName>
    <definedName name="__BOX2" localSheetId="17">#REF!</definedName>
    <definedName name="__BOX2" localSheetId="2">#REF!</definedName>
    <definedName name="__BOX2">#REF!</definedName>
    <definedName name="__CAL1" localSheetId="22">#REF!</definedName>
    <definedName name="__CAL1">#REF!</definedName>
    <definedName name="__CAL10" localSheetId="22">#REF!</definedName>
    <definedName name="__CAL10">#REF!</definedName>
    <definedName name="__CAL11" localSheetId="22">#REF!</definedName>
    <definedName name="__CAL11">#REF!</definedName>
    <definedName name="__CAL12" localSheetId="22">#REF!</definedName>
    <definedName name="__CAL12">#REF!</definedName>
    <definedName name="__CAL13" localSheetId="22">#REF!</definedName>
    <definedName name="__CAL13">#REF!</definedName>
    <definedName name="__CAL14" localSheetId="22">#REF!</definedName>
    <definedName name="__CAL14">#REF!</definedName>
    <definedName name="__CAL15" localSheetId="22">#REF!</definedName>
    <definedName name="__CAL15">#REF!</definedName>
    <definedName name="__CAL16" localSheetId="22">#REF!</definedName>
    <definedName name="__CAL16">#REF!</definedName>
    <definedName name="__CAL2" localSheetId="22">#REF!</definedName>
    <definedName name="__CAL2">#REF!</definedName>
    <definedName name="__CAL3" localSheetId="22">#REF!</definedName>
    <definedName name="__CAL3">#REF!</definedName>
    <definedName name="__CAL4" localSheetId="22">#REF!</definedName>
    <definedName name="__CAL4">#REF!</definedName>
    <definedName name="__CAL5" localSheetId="22">#REF!</definedName>
    <definedName name="__CAL5">#REF!</definedName>
    <definedName name="__CAL6" localSheetId="22">#REF!</definedName>
    <definedName name="__CAL6">#REF!</definedName>
    <definedName name="__CAL7" localSheetId="22">#REF!</definedName>
    <definedName name="__CAL7">#REF!</definedName>
    <definedName name="__CAL8" localSheetId="22">#REF!</definedName>
    <definedName name="__CAL8">#REF!</definedName>
    <definedName name="__CAL9" localSheetId="22">#REF!</definedName>
    <definedName name="__CAL9">#REF!</definedName>
    <definedName name="__con1" localSheetId="20">#REF!</definedName>
    <definedName name="__con1" localSheetId="10">#REF!</definedName>
    <definedName name="__con1" localSheetId="12">#REF!</definedName>
    <definedName name="__con1" localSheetId="21">#REF!</definedName>
    <definedName name="__con1" localSheetId="13">#REF!</definedName>
    <definedName name="__con1" localSheetId="25">#REF!</definedName>
    <definedName name="__con1" localSheetId="9">#REF!</definedName>
    <definedName name="__con1" localSheetId="19">#REF!</definedName>
    <definedName name="__con1" localSheetId="8">#REF!</definedName>
    <definedName name="__con1" localSheetId="7">#REF!</definedName>
    <definedName name="__con1" localSheetId="18">#REF!</definedName>
    <definedName name="__con1" localSheetId="22">#REF!</definedName>
    <definedName name="__con1" localSheetId="3">#REF!</definedName>
    <definedName name="__con1" localSheetId="14">#REF!</definedName>
    <definedName name="__con1" localSheetId="5">#REF!</definedName>
    <definedName name="__con1" localSheetId="16">#REF!</definedName>
    <definedName name="__con1">#REF!</definedName>
    <definedName name="__con11" localSheetId="20">#REF!</definedName>
    <definedName name="__con11" localSheetId="10">#REF!</definedName>
    <definedName name="__con11" localSheetId="12">#REF!</definedName>
    <definedName name="__con11" localSheetId="21">#REF!</definedName>
    <definedName name="__con11" localSheetId="9">#REF!</definedName>
    <definedName name="__con11" localSheetId="19">#REF!</definedName>
    <definedName name="__con11" localSheetId="8">#REF!</definedName>
    <definedName name="__con11" localSheetId="7">#REF!</definedName>
    <definedName name="__con11" localSheetId="18">#REF!</definedName>
    <definedName name="__con11" localSheetId="22">#REF!</definedName>
    <definedName name="__con11" localSheetId="3">#REF!</definedName>
    <definedName name="__con11" localSheetId="14">#REF!</definedName>
    <definedName name="__con11" localSheetId="5">#REF!</definedName>
    <definedName name="__con11" localSheetId="16">#REF!</definedName>
    <definedName name="__con11">#REF!</definedName>
    <definedName name="__con2" localSheetId="20">#REF!</definedName>
    <definedName name="__con2" localSheetId="10">#REF!</definedName>
    <definedName name="__con2" localSheetId="12">#REF!</definedName>
    <definedName name="__con2" localSheetId="21">#REF!</definedName>
    <definedName name="__con2" localSheetId="9">#REF!</definedName>
    <definedName name="__con2" localSheetId="19">#REF!</definedName>
    <definedName name="__con2" localSheetId="8">#REF!</definedName>
    <definedName name="__con2" localSheetId="7">#REF!</definedName>
    <definedName name="__con2" localSheetId="18">#REF!</definedName>
    <definedName name="__con2" localSheetId="22">#REF!</definedName>
    <definedName name="__con2" localSheetId="3">#REF!</definedName>
    <definedName name="__con2" localSheetId="14">#REF!</definedName>
    <definedName name="__con2" localSheetId="5">#REF!</definedName>
    <definedName name="__con2" localSheetId="16">#REF!</definedName>
    <definedName name="__con2">#REF!</definedName>
    <definedName name="__con3" localSheetId="20">#REF!</definedName>
    <definedName name="__con3" localSheetId="10">#REF!</definedName>
    <definedName name="__con3" localSheetId="9">#REF!</definedName>
    <definedName name="__con3" localSheetId="19">#REF!</definedName>
    <definedName name="__con3" localSheetId="8">#REF!</definedName>
    <definedName name="__con3" localSheetId="7">#REF!</definedName>
    <definedName name="__con3" localSheetId="18">#REF!</definedName>
    <definedName name="__con3" localSheetId="22">#REF!</definedName>
    <definedName name="__con3" localSheetId="3">#REF!</definedName>
    <definedName name="__con3" localSheetId="14">#REF!</definedName>
    <definedName name="__con3" localSheetId="5">#REF!</definedName>
    <definedName name="__con3" localSheetId="16">#REF!</definedName>
    <definedName name="__con3">#REF!</definedName>
    <definedName name="__con4" localSheetId="20">#REF!</definedName>
    <definedName name="__con4" localSheetId="10">#REF!</definedName>
    <definedName name="__con4" localSheetId="9">#REF!</definedName>
    <definedName name="__con4" localSheetId="19">#REF!</definedName>
    <definedName name="__con4" localSheetId="8">#REF!</definedName>
    <definedName name="__con4" localSheetId="7">#REF!</definedName>
    <definedName name="__con4" localSheetId="18">#REF!</definedName>
    <definedName name="__con4" localSheetId="22">#REF!</definedName>
    <definedName name="__con4" localSheetId="3">#REF!</definedName>
    <definedName name="__con4" localSheetId="14">#REF!</definedName>
    <definedName name="__con4" localSheetId="5">#REF!</definedName>
    <definedName name="__con4" localSheetId="16">#REF!</definedName>
    <definedName name="__con4">#REF!</definedName>
    <definedName name="__d1">#REF!</definedName>
    <definedName name="__D2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d1">#REF!</definedName>
    <definedName name="__ddd1">#REF!</definedName>
    <definedName name="__EMT15">'[15]EE PRICE'!$J$4</definedName>
    <definedName name="__EMT20">'[15]EE PRICE'!$J$5</definedName>
    <definedName name="__EMT25">'[15]EE PRICE'!$J$6</definedName>
    <definedName name="__EMT32">'[15]EE PRICE'!$J$7</definedName>
    <definedName name="__EMT40">'[15]EE PRICE'!$J$8</definedName>
    <definedName name="__f1">#REF!</definedName>
    <definedName name="__f2">#REF!</definedName>
    <definedName name="__FAC1" localSheetId="20">[4]สรุป!$C$307</definedName>
    <definedName name="__FAC1" localSheetId="11">[5]สรุป!$C$307</definedName>
    <definedName name="__FAC1" localSheetId="12">[5]สรุป!$C$307</definedName>
    <definedName name="__FAC1" localSheetId="13">[4]สรุป!$C$307</definedName>
    <definedName name="__FAC1" localSheetId="25">[6]สรุป!$C$307</definedName>
    <definedName name="__FAC1" localSheetId="7">[4]สรุป!$C$307</definedName>
    <definedName name="__FAC1" localSheetId="18">[4]สรุป!$C$307</definedName>
    <definedName name="__FAC1" localSheetId="22">[4]สรุป!$C$307</definedName>
    <definedName name="__FAC1" localSheetId="3">[4]สรุป!$C$307</definedName>
    <definedName name="__FAC1" localSheetId="14">[4]สรุป!$C$307</definedName>
    <definedName name="__FAC1" localSheetId="5">[4]สรุป!$C$307</definedName>
    <definedName name="__FAC1" localSheetId="16">[4]สรุป!$C$307</definedName>
    <definedName name="__FAC1" localSheetId="4">[4]สรุป!$C$307</definedName>
    <definedName name="__FAC1" localSheetId="15">[4]สรุป!$C$307</definedName>
    <definedName name="__FAC1" localSheetId="6">[4]สรุป!$C$307</definedName>
    <definedName name="__FAC1" localSheetId="17">[4]สรุป!$C$307</definedName>
    <definedName name="__FAC1" localSheetId="2">[4]สรุป!$C$307</definedName>
    <definedName name="__FAC1">[5]สรุป!$C$307</definedName>
    <definedName name="__ff1">#REF!</definedName>
    <definedName name="__FRC120">[11]CABLE!$G$59</definedName>
    <definedName name="__FRC240">[11]CABLE!$G$62</definedName>
    <definedName name="__FRC35">[11]CABLE!$G$55</definedName>
    <definedName name="__frm2">[13]Formwork!$S$147</definedName>
    <definedName name="__frm3">[13]Formwork!$M$199</definedName>
    <definedName name="__frm4">[13]Formwork!$M$251</definedName>
    <definedName name="__frm5">[13]Formwork!$O$294</definedName>
    <definedName name="__fws1" localSheetId="20">'[7]11 ข้อมูลงานCon'!$AB$30</definedName>
    <definedName name="__fws1" localSheetId="13">'[8]11 ข้อมูลงานCon'!$AB$30</definedName>
    <definedName name="__fws1" localSheetId="9">'[7]11 ข้อมูลงานCon'!$AB$30</definedName>
    <definedName name="__fws1" localSheetId="19">'[7]11 ข้อมูลงานCon'!$AB$30</definedName>
    <definedName name="__fws1" localSheetId="8">'[7]11 ข้อมูลงานCon'!$AB$30</definedName>
    <definedName name="__fws1" localSheetId="7">'[8]11 ข้อมูลงานCon'!$AB$30</definedName>
    <definedName name="__fws1" localSheetId="18">'[8]11 ข้อมูลงานCon'!$AB$30</definedName>
    <definedName name="__fws1" localSheetId="22">'[8]11 ข้อมูลงานCon'!$AB$30</definedName>
    <definedName name="__fws1" localSheetId="3">'[8]11 ข้อมูลงานCon'!$AB$30</definedName>
    <definedName name="__fws1" localSheetId="14">'[8]11 ข้อมูลงานCon'!$AB$30</definedName>
    <definedName name="__fws1" localSheetId="5">'[8]11 ข้อมูลงานCon'!$AB$30</definedName>
    <definedName name="__fws1" localSheetId="16">'[8]11 ข้อมูลงานCon'!$AB$30</definedName>
    <definedName name="__fws1" localSheetId="4">'[8]11 ข้อมูลงานCon'!$AB$30</definedName>
    <definedName name="__fws1" localSheetId="15">'[8]11 ข้อมูลงานCon'!$AB$30</definedName>
    <definedName name="__fws1" localSheetId="6">'[8]11 ข้อมูลงานCon'!$AB$30</definedName>
    <definedName name="__fws1" localSheetId="17">'[8]11 ข้อมูลงานCon'!$AB$30</definedName>
    <definedName name="__fws1" localSheetId="2">'[8]11 ข้อมูลงานCon'!$AB$30</definedName>
    <definedName name="__fws1">'[7]11 ข้อมูลงานCon'!$AB$30</definedName>
    <definedName name="__IMC15">'[15]EE PRICE'!$L$4</definedName>
    <definedName name="__IMC25">'[15]EE PRICE'!$L$6</definedName>
    <definedName name="__IMC32">'[15]EE PRICE'!$L$7</definedName>
    <definedName name="__IMC40">'[15]EE PRICE'!$L$8</definedName>
    <definedName name="__LE15">'[15]EE PRICE'!$K$4</definedName>
    <definedName name="__LE20">'[15]EE PRICE'!$K$5</definedName>
    <definedName name="__LE25">'[15]EE PRICE'!$K$6</definedName>
    <definedName name="__LE32">'[15]EE PRICE'!$K$7</definedName>
    <definedName name="__LE40">'[15]EE PRICE'!$K$8</definedName>
    <definedName name="__LFR120">[11]CABLE!$H$59</definedName>
    <definedName name="__LFR240">[11]CABLE!$H$62</definedName>
    <definedName name="__LFR35">[11]CABLE!$H$55</definedName>
    <definedName name="__LI15">'[15]EE PRICE'!$M$4</definedName>
    <definedName name="__LI25">'[15]EE PRICE'!$M$6</definedName>
    <definedName name="__LI32">'[15]EE PRICE'!$M$7</definedName>
    <definedName name="__LI40">'[15]EE PRICE'!$M$8</definedName>
    <definedName name="__LR125">'[11]RACK WAY'!$I$42</definedName>
    <definedName name="__LT10">'[15]EE PRICE'!$C$10</definedName>
    <definedName name="__LT120">[11]CABLE!$H$17</definedName>
    <definedName name="__LT150">[11]CABLE!$H$16</definedName>
    <definedName name="__LT16">'[15]EE PRICE'!$C$11</definedName>
    <definedName name="__LT185">[11]CABLE!$H$15</definedName>
    <definedName name="__LT240">[11]CABLE!$H$14</definedName>
    <definedName name="__LT25">'[15]EE PRICE'!$C$12</definedName>
    <definedName name="__LT300">[11]CABLE!$H$13</definedName>
    <definedName name="__LT4">'[15]EE PRICE'!$C$8</definedName>
    <definedName name="__LT50">[11]CABLE!$H$20</definedName>
    <definedName name="__LT6">'[15]EE PRICE'!$C$9</definedName>
    <definedName name="__LT70">'[15]EE PRICE'!$C$15</definedName>
    <definedName name="__LT95">'[15]EE PRICE'!$C$16</definedName>
    <definedName name="__LY120">'[15]EE PRICE'!$C$40</definedName>
    <definedName name="__ML1">'[14]ค่าขนส่ง(6ล้อ)'!#REF!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NYY120">'[15]EE PRICE'!$B$40</definedName>
    <definedName name="__oba1">#REF!</definedName>
    <definedName name="__oba2">#REF!</definedName>
    <definedName name="__rb1" localSheetId="20">'[9]10 ข้อมูลวัสดุ-ค่าดำเนิน'!$X$15</definedName>
    <definedName name="__rb1" localSheetId="9">'[9]10 ข้อมูลวัสดุ-ค่าดำเนิน'!$X$15</definedName>
    <definedName name="__rb1" localSheetId="19">'[9]10 ข้อมูลวัสดุ-ค่าดำเนิน'!$X$15</definedName>
    <definedName name="__rb1" localSheetId="8">'[9]10 ข้อมูลวัสดุ-ค่าดำเนิน'!$X$15</definedName>
    <definedName name="__rb1" localSheetId="7">'[10]10 ข้อมูลวัสดุ-ค่าดำเนิน'!$X$15</definedName>
    <definedName name="__rb1" localSheetId="18">'[10]10 ข้อมูลวัสดุ-ค่าดำเนิน'!$X$15</definedName>
    <definedName name="__rb1" localSheetId="22">'[10]10 ข้อมูลวัสดุ-ค่าดำเนิน'!$X$15</definedName>
    <definedName name="__rb1" localSheetId="3">'[10]10 ข้อมูลวัสดุ-ค่าดำเนิน'!$X$15</definedName>
    <definedName name="__rb1" localSheetId="14">'[10]10 ข้อมูลวัสดุ-ค่าดำเนิน'!$X$15</definedName>
    <definedName name="__rb1" localSheetId="5">'[10]10 ข้อมูลวัสดุ-ค่าดำเนิน'!$X$15</definedName>
    <definedName name="__rb1" localSheetId="16">'[10]10 ข้อมูลวัสดุ-ค่าดำเนิน'!$X$15</definedName>
    <definedName name="__rb1" localSheetId="4">'[10]10 ข้อมูลวัสดุ-ค่าดำเนิน'!$X$15</definedName>
    <definedName name="__rb1" localSheetId="15">'[10]10 ข้อมูลวัสดุ-ค่าดำเนิน'!$X$15</definedName>
    <definedName name="__rb1" localSheetId="6">'[10]10 ข้อมูลวัสดุ-ค่าดำเนิน'!$X$15</definedName>
    <definedName name="__rb1" localSheetId="17">'[10]10 ข้อมูลวัสดุ-ค่าดำเนิน'!$X$15</definedName>
    <definedName name="__rb1" localSheetId="2">'[10]10 ข้อมูลวัสดุ-ค่าดำเนิน'!$X$15</definedName>
    <definedName name="__rb1">'[9]10 ข้อมูลวัสดุ-ค่าดำเนิน'!$X$15</definedName>
    <definedName name="__RSC125">'[11]RACK WAY'!$H$42</definedName>
    <definedName name="__sb1" localSheetId="20">'[7]12 ข้อมูลงานไม้แบบ'!$W$29</definedName>
    <definedName name="__sb1" localSheetId="13">'[8]12 ข้อมูลงานไม้แบบ'!$W$29</definedName>
    <definedName name="__sb1" localSheetId="9">'[7]12 ข้อมูลงานไม้แบบ'!$W$29</definedName>
    <definedName name="__sb1" localSheetId="19">'[7]12 ข้อมูลงานไม้แบบ'!$W$29</definedName>
    <definedName name="__sb1" localSheetId="8">'[7]12 ข้อมูลงานไม้แบบ'!$W$29</definedName>
    <definedName name="__sb1" localSheetId="7">'[8]12 ข้อมูลงานไม้แบบ'!$W$29</definedName>
    <definedName name="__sb1" localSheetId="18">'[8]12 ข้อมูลงานไม้แบบ'!$W$29</definedName>
    <definedName name="__sb1" localSheetId="22">'[8]12 ข้อมูลงานไม้แบบ'!$W$29</definedName>
    <definedName name="__sb1" localSheetId="3">'[8]12 ข้อมูลงานไม้แบบ'!$W$29</definedName>
    <definedName name="__sb1" localSheetId="14">'[8]12 ข้อมูลงานไม้แบบ'!$W$29</definedName>
    <definedName name="__sb1" localSheetId="5">'[8]12 ข้อมูลงานไม้แบบ'!$W$29</definedName>
    <definedName name="__sb1" localSheetId="16">'[8]12 ข้อมูลงานไม้แบบ'!$W$29</definedName>
    <definedName name="__sb1" localSheetId="4">'[8]12 ข้อมูลงานไม้แบบ'!$W$29</definedName>
    <definedName name="__sb1" localSheetId="15">'[8]12 ข้อมูลงานไม้แบบ'!$W$29</definedName>
    <definedName name="__sb1" localSheetId="6">'[8]12 ข้อมูลงานไม้แบบ'!$W$29</definedName>
    <definedName name="__sb1" localSheetId="17">'[8]12 ข้อมูลงานไม้แบบ'!$W$29</definedName>
    <definedName name="__sb1" localSheetId="2">'[8]12 ข้อมูลงานไม้แบบ'!$W$29</definedName>
    <definedName name="__sb1">'[7]12 ข้อมูลงานไม้แบบ'!$W$29</definedName>
    <definedName name="__sd30" localSheetId="20">#REF!</definedName>
    <definedName name="__sd30" localSheetId="10">#REF!</definedName>
    <definedName name="__sd30" localSheetId="12">#REF!</definedName>
    <definedName name="__sd30" localSheetId="21">#REF!</definedName>
    <definedName name="__sd30" localSheetId="13">#REF!</definedName>
    <definedName name="__sd30" localSheetId="25">#REF!</definedName>
    <definedName name="__sd30" localSheetId="9">#REF!</definedName>
    <definedName name="__sd30" localSheetId="19">#REF!</definedName>
    <definedName name="__sd30" localSheetId="8">#REF!</definedName>
    <definedName name="__sd30" localSheetId="7">#REF!</definedName>
    <definedName name="__sd30" localSheetId="18">#REF!</definedName>
    <definedName name="__sd30" localSheetId="22">#REF!</definedName>
    <definedName name="__sd30" localSheetId="3">#REF!</definedName>
    <definedName name="__sd30" localSheetId="14">#REF!</definedName>
    <definedName name="__sd30" localSheetId="5">#REF!</definedName>
    <definedName name="__sd30" localSheetId="16">#REF!</definedName>
    <definedName name="__sd30">#REF!</definedName>
    <definedName name="__sd40" localSheetId="20">#REF!</definedName>
    <definedName name="__sd40" localSheetId="10">#REF!</definedName>
    <definedName name="__sd40" localSheetId="12">#REF!</definedName>
    <definedName name="__sd40" localSheetId="21">#REF!</definedName>
    <definedName name="__sd40" localSheetId="9">#REF!</definedName>
    <definedName name="__sd40" localSheetId="19">#REF!</definedName>
    <definedName name="__sd40" localSheetId="8">#REF!</definedName>
    <definedName name="__sd40" localSheetId="7">#REF!</definedName>
    <definedName name="__sd40" localSheetId="18">#REF!</definedName>
    <definedName name="__sd40" localSheetId="22">#REF!</definedName>
    <definedName name="__sd40" localSheetId="3">#REF!</definedName>
    <definedName name="__sd40" localSheetId="14">#REF!</definedName>
    <definedName name="__sd40" localSheetId="5">#REF!</definedName>
    <definedName name="__sd40" localSheetId="16">#REF!</definedName>
    <definedName name="__sd40">#REF!</definedName>
    <definedName name="__SFL1" localSheetId="22">#REF!</definedName>
    <definedName name="__SFL1">#REF!</definedName>
    <definedName name="__SFL2" localSheetId="22">#REF!</definedName>
    <definedName name="__SFL2">#REF!</definedName>
    <definedName name="__SFL3" localSheetId="22">#REF!</definedName>
    <definedName name="__SFL3">#REF!</definedName>
    <definedName name="__SFM1" localSheetId="22">#REF!</definedName>
    <definedName name="__SFM1">#REF!</definedName>
    <definedName name="__SFM2" localSheetId="22">#REF!</definedName>
    <definedName name="__SFM2">#REF!</definedName>
    <definedName name="__SFM3" localSheetId="22">#REF!</definedName>
    <definedName name="__SFM3">#REF!</definedName>
    <definedName name="__SFM4" localSheetId="22">#REF!</definedName>
    <definedName name="__SFM4">#REF!</definedName>
    <definedName name="__SFM5" localSheetId="22">#REF!</definedName>
    <definedName name="__SFM5">#REF!</definedName>
    <definedName name="__SFM6" localSheetId="22">#REF!</definedName>
    <definedName name="__SFM6">#REF!</definedName>
    <definedName name="__SFM7" localSheetId="22">#REF!</definedName>
    <definedName name="__SFM7">#REF!</definedName>
    <definedName name="__SFQ1" localSheetId="22">#REF!</definedName>
    <definedName name="__SFQ1">#REF!</definedName>
    <definedName name="__SFQ2" localSheetId="22">#REF!</definedName>
    <definedName name="__SFQ2">#REF!</definedName>
    <definedName name="__SFQ3" localSheetId="22">#REF!</definedName>
    <definedName name="__SFQ3">#REF!</definedName>
    <definedName name="__SFQ4" localSheetId="22">#REF!</definedName>
    <definedName name="__SFQ4">#REF!</definedName>
    <definedName name="__sp1">'[14]ค่าขนส่ง(พ่วง)'!#REF!</definedName>
    <definedName name="__st1" localSheetId="20">#REF!</definedName>
    <definedName name="__st1" localSheetId="10">#REF!</definedName>
    <definedName name="__st1" localSheetId="12">#REF!</definedName>
    <definedName name="__st1" localSheetId="21">#REF!</definedName>
    <definedName name="__st1" localSheetId="9">#REF!</definedName>
    <definedName name="__st1" localSheetId="19">#REF!</definedName>
    <definedName name="__st1" localSheetId="8">#REF!</definedName>
    <definedName name="__st1" localSheetId="7">#REF!</definedName>
    <definedName name="__st1" localSheetId="18">#REF!</definedName>
    <definedName name="__st1" localSheetId="22">#REF!</definedName>
    <definedName name="__st1" localSheetId="3">#REF!</definedName>
    <definedName name="__st1" localSheetId="14">#REF!</definedName>
    <definedName name="__st1" localSheetId="5">#REF!</definedName>
    <definedName name="__st1" localSheetId="16">#REF!</definedName>
    <definedName name="__st1">#REF!</definedName>
    <definedName name="__st2" localSheetId="20">#REF!</definedName>
    <definedName name="__st2" localSheetId="10">#REF!</definedName>
    <definedName name="__st2" localSheetId="9">#REF!</definedName>
    <definedName name="__st2" localSheetId="19">#REF!</definedName>
    <definedName name="__st2" localSheetId="8">#REF!</definedName>
    <definedName name="__st2" localSheetId="7">#REF!</definedName>
    <definedName name="__st2" localSheetId="18">#REF!</definedName>
    <definedName name="__st2" localSheetId="22">#REF!</definedName>
    <definedName name="__st2" localSheetId="3">#REF!</definedName>
    <definedName name="__st2" localSheetId="14">#REF!</definedName>
    <definedName name="__st2" localSheetId="5">#REF!</definedName>
    <definedName name="__st2" localSheetId="16">#REF!</definedName>
    <definedName name="__st2">#REF!</definedName>
    <definedName name="__st3" localSheetId="20">#REF!</definedName>
    <definedName name="__st3" localSheetId="10">#REF!</definedName>
    <definedName name="__st3" localSheetId="9">#REF!</definedName>
    <definedName name="__st3" localSheetId="19">#REF!</definedName>
    <definedName name="__st3" localSheetId="8">#REF!</definedName>
    <definedName name="__st3" localSheetId="7">#REF!</definedName>
    <definedName name="__st3" localSheetId="18">#REF!</definedName>
    <definedName name="__st3" localSheetId="22">#REF!</definedName>
    <definedName name="__st3" localSheetId="3">#REF!</definedName>
    <definedName name="__st3" localSheetId="14">#REF!</definedName>
    <definedName name="__st3" localSheetId="5">#REF!</definedName>
    <definedName name="__st3" localSheetId="16">#REF!</definedName>
    <definedName name="__st3">#REF!</definedName>
    <definedName name="__str1" localSheetId="22">#REF!</definedName>
    <definedName name="__str1">#REF!</definedName>
    <definedName name="__str2" localSheetId="22">#REF!</definedName>
    <definedName name="__str2">#REF!</definedName>
    <definedName name="__str3" localSheetId="22">#REF!</definedName>
    <definedName name="__str3">#REF!</definedName>
    <definedName name="__sub1" localSheetId="22">#REF!</definedName>
    <definedName name="__sub1">#REF!</definedName>
    <definedName name="__SUM1" localSheetId="22">#REF!</definedName>
    <definedName name="__SUM1">#REF!</definedName>
    <definedName name="__SUM2" localSheetId="22">#REF!</definedName>
    <definedName name="__SUM2">#REF!</definedName>
    <definedName name="__SUM3" localSheetId="22">#REF!</definedName>
    <definedName name="__SUM3">#REF!</definedName>
    <definedName name="__TC1">'[14]ค่าขนส่ง(6ล้อ)'!#REF!</definedName>
    <definedName name="__THW10">'[15]EE PRICE'!$B$10</definedName>
    <definedName name="__THW120">[11]CABLE!$G$17</definedName>
    <definedName name="__THW150">[11]CABLE!$G$16</definedName>
    <definedName name="__THW16">'[15]EE PRICE'!$B$11</definedName>
    <definedName name="__THW185">[11]CABLE!$G$15</definedName>
    <definedName name="__THW240">[11]CABLE!$G$14</definedName>
    <definedName name="__THW25">'[15]EE PRICE'!$B$12</definedName>
    <definedName name="__THW300">[11]CABLE!$G$13</definedName>
    <definedName name="__THW35">[11]CABLE!$G$21</definedName>
    <definedName name="__THW4">'[15]EE PRICE'!$B$8</definedName>
    <definedName name="__THW50">[11]CABLE!$G$20</definedName>
    <definedName name="__THW6">'[15]EE PRICE'!$B$9</definedName>
    <definedName name="__THW70">'[15]EE PRICE'!$B$15</definedName>
    <definedName name="__THW95">'[15]EE PRICE'!$B$16</definedName>
    <definedName name="__TOP2" localSheetId="22">#REF!</definedName>
    <definedName name="__TOP2">#REF!</definedName>
    <definedName name="__TT104" localSheetId="22">#REF!</definedName>
    <definedName name="__TT104">#REF!</definedName>
    <definedName name="__twh17">[12]CABLE!$G$23</definedName>
    <definedName name="__wb1" localSheetId="20">'[9]10 ข้อมูลวัสดุ-ค่าดำเนิน'!$X$19</definedName>
    <definedName name="__wb1" localSheetId="9">'[9]10 ข้อมูลวัสดุ-ค่าดำเนิน'!$X$19</definedName>
    <definedName name="__wb1" localSheetId="19">'[9]10 ข้อมูลวัสดุ-ค่าดำเนิน'!$X$19</definedName>
    <definedName name="__wb1" localSheetId="8">'[9]10 ข้อมูลวัสดุ-ค่าดำเนิน'!$X$19</definedName>
    <definedName name="__wb1" localSheetId="7">'[10]10 ข้อมูลวัสดุ-ค่าดำเนิน'!$X$19</definedName>
    <definedName name="__wb1" localSheetId="18">'[10]10 ข้อมูลวัสดุ-ค่าดำเนิน'!$X$19</definedName>
    <definedName name="__wb1" localSheetId="22">'[10]10 ข้อมูลวัสดุ-ค่าดำเนิน'!$X$19</definedName>
    <definedName name="__wb1" localSheetId="3">'[10]10 ข้อมูลวัสดุ-ค่าดำเนิน'!$X$19</definedName>
    <definedName name="__wb1" localSheetId="14">'[10]10 ข้อมูลวัสดุ-ค่าดำเนิน'!$X$19</definedName>
    <definedName name="__wb1" localSheetId="5">'[10]10 ข้อมูลวัสดุ-ค่าดำเนิน'!$X$19</definedName>
    <definedName name="__wb1" localSheetId="16">'[10]10 ข้อมูลวัสดุ-ค่าดำเนิน'!$X$19</definedName>
    <definedName name="__wb1" localSheetId="4">'[10]10 ข้อมูลวัสดุ-ค่าดำเนิน'!$X$19</definedName>
    <definedName name="__wb1" localSheetId="15">'[10]10 ข้อมูลวัสดุ-ค่าดำเนิน'!$X$19</definedName>
    <definedName name="__wb1" localSheetId="6">'[10]10 ข้อมูลวัสดุ-ค่าดำเนิน'!$X$19</definedName>
    <definedName name="__wb1" localSheetId="17">'[10]10 ข้อมูลวัสดุ-ค่าดำเนิน'!$X$19</definedName>
    <definedName name="__wb1" localSheetId="2">'[10]10 ข้อมูลวัสดุ-ค่าดำเนิน'!$X$19</definedName>
    <definedName name="__wb1">'[9]10 ข้อมูลวัสดุ-ค่าดำเนิน'!$X$19</definedName>
    <definedName name="__WD2" localSheetId="22">#REF!</definedName>
    <definedName name="__WD2" localSheetId="4">#REF!</definedName>
    <definedName name="__WD2" localSheetId="15">#REF!</definedName>
    <definedName name="__WD2" localSheetId="6">#REF!</definedName>
    <definedName name="__WD2" localSheetId="17">#REF!</definedName>
    <definedName name="__WD2" localSheetId="2">#REF!</definedName>
    <definedName name="__WD2">#REF!</definedName>
    <definedName name="__we1">#REF!</definedName>
    <definedName name="__we2">#REF!</definedName>
    <definedName name="__wee1">#REF!</definedName>
    <definedName name="__xlnm.Print_Area_1" localSheetId="20">#REF!</definedName>
    <definedName name="__xlnm.Print_Area_1" localSheetId="10">#REF!</definedName>
    <definedName name="__xlnm.Print_Area_1" localSheetId="11">#REF!</definedName>
    <definedName name="__xlnm.Print_Area_1" localSheetId="12">#REF!</definedName>
    <definedName name="__xlnm.Print_Area_1" localSheetId="13">#REF!</definedName>
    <definedName name="__xlnm.Print_Area_1">#REF!</definedName>
    <definedName name="__xlnm.Print_Area_2" localSheetId="20">#REF!</definedName>
    <definedName name="__xlnm.Print_Area_2" localSheetId="11">#REF!</definedName>
    <definedName name="__xlnm.Print_Area_2" localSheetId="12">#REF!</definedName>
    <definedName name="__xlnm.Print_Area_2" localSheetId="13">#REF!</definedName>
    <definedName name="__xlnm.Print_Area_2">#REF!</definedName>
    <definedName name="__xlnm.Print_Area_3" localSheetId="20">#REF!</definedName>
    <definedName name="__xlnm.Print_Area_3" localSheetId="11">#REF!</definedName>
    <definedName name="__xlnm.Print_Area_3" localSheetId="12">#REF!</definedName>
    <definedName name="__xlnm.Print_Area_3" localSheetId="13">#REF!</definedName>
    <definedName name="__xlnm.Print_Area_3">#REF!</definedName>
    <definedName name="_10Excel_BuiltIn_Print_Titles_22_1_1_1" localSheetId="20">#REF!</definedName>
    <definedName name="_10Excel_BuiltIn_Print_Titles_22_1_1_1" localSheetId="25">#REF!</definedName>
    <definedName name="_10Excel_BuiltIn_Print_Titles_22_1_1_1" localSheetId="9">#REF!</definedName>
    <definedName name="_10Excel_BuiltIn_Print_Titles_22_1_1_1" localSheetId="7">#REF!</definedName>
    <definedName name="_10Excel_BuiltIn_Print_Titles_22_1_1_1" localSheetId="18">#REF!</definedName>
    <definedName name="_10Excel_BuiltIn_Print_Titles_22_1_1_1" localSheetId="22">#REF!</definedName>
    <definedName name="_10Excel_BuiltIn_Print_Titles_22_1_1_1" localSheetId="3">#REF!</definedName>
    <definedName name="_10Excel_BuiltIn_Print_Titles_22_1_1_1" localSheetId="14">#REF!</definedName>
    <definedName name="_10Excel_BuiltIn_Print_Titles_22_1_1_1" localSheetId="5">#REF!</definedName>
    <definedName name="_10Excel_BuiltIn_Print_Titles_22_1_1_1" localSheetId="16">#REF!</definedName>
    <definedName name="_10Excel_BuiltIn_Print_Titles_22_1_1_1">#REF!</definedName>
    <definedName name="_2Excel_BuiltIn_Print_Titles_1_1_1">#REF!</definedName>
    <definedName name="_5Print_Areayy\_h_mmPM" localSheetId="22">#REF!,#REF!</definedName>
    <definedName name="_5Print_Areayy\_h_mmPM" localSheetId="4">#REF!,#REF!</definedName>
    <definedName name="_5Print_Areayy\_h_mmPM" localSheetId="15">#REF!,#REF!</definedName>
    <definedName name="_5Print_Areayy\_h_mmPM" localSheetId="6">#REF!,#REF!</definedName>
    <definedName name="_5Print_Areayy\_h_mmPM" localSheetId="17">#REF!,#REF!</definedName>
    <definedName name="_5Print_Areayy\_h_mmPM" localSheetId="2">#REF!,#REF!</definedName>
    <definedName name="_5Print_Areayy\_h_mmPM">#REF!,#REF!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8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8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a1">#REF!</definedName>
    <definedName name="_aaa1">#REF!</definedName>
    <definedName name="_ADD1" localSheetId="7">STOP2:STOP2E</definedName>
    <definedName name="_ADD1" localSheetId="18">[0]!STOP2:[0]!STOP2E</definedName>
    <definedName name="_ADD1" localSheetId="22">'คั่น ปร.4 (พ) (2)'!STOP2:'คั่น ปร.4 (พ) (2)'!STOP2E</definedName>
    <definedName name="_ADD1" localSheetId="3">STOP2:STOP2E</definedName>
    <definedName name="_ADD1" localSheetId="14">[0]!STOP2:[0]!STOP2E</definedName>
    <definedName name="_ADD1" localSheetId="5">[0]!STOP2:[0]!STOP2E</definedName>
    <definedName name="_ADD1" localSheetId="16">[0]!STOP2:[0]!STOP2E</definedName>
    <definedName name="_ADD1" localSheetId="1">STOP2:STOP2E</definedName>
    <definedName name="_ADD1" localSheetId="4">STOP2:STOP2E</definedName>
    <definedName name="_ADD1" localSheetId="15">[0]!STOP2:[0]!STOP2E</definedName>
    <definedName name="_ADD1" localSheetId="6">[0]!STOP2:[0]!STOP2E</definedName>
    <definedName name="_ADD1" localSheetId="17">[0]!STOP2:[0]!STOP2E</definedName>
    <definedName name="_ADD1" localSheetId="2">STOP2:STOP2E</definedName>
    <definedName name="_ADD1">STOP2:STOP2E</definedName>
    <definedName name="_ADD2" localSheetId="7">STOP:STOPE</definedName>
    <definedName name="_ADD2" localSheetId="18">[0]!STOP:[0]!STOPE</definedName>
    <definedName name="_ADD2" localSheetId="22">'คั่น ปร.4 (พ) (2)'!STOP:'คั่น ปร.4 (พ) (2)'!STOPE</definedName>
    <definedName name="_ADD2" localSheetId="3">STOP:STOPE</definedName>
    <definedName name="_ADD2" localSheetId="14">[0]!STOP:[0]!STOPE</definedName>
    <definedName name="_ADD2" localSheetId="5">[0]!STOP:[0]!STOPE</definedName>
    <definedName name="_ADD2" localSheetId="16">[0]!STOP:[0]!STOPE</definedName>
    <definedName name="_ADD2" localSheetId="1">STOP:STOPE</definedName>
    <definedName name="_ADD2" localSheetId="4">STOP:STOPE</definedName>
    <definedName name="_ADD2" localSheetId="15">[0]!STOP:[0]!STOPE</definedName>
    <definedName name="_ADD2" localSheetId="6">[0]!STOP:[0]!STOPE</definedName>
    <definedName name="_ADD2" localSheetId="17">[0]!STOP:[0]!STOPE</definedName>
    <definedName name="_ADD2" localSheetId="2">STOP:STOPE</definedName>
    <definedName name="_ADD2">STOP:STOPE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BOX2" localSheetId="22">#REF!</definedName>
    <definedName name="_BOX2" localSheetId="4">#REF!</definedName>
    <definedName name="_BOX2" localSheetId="15">#REF!</definedName>
    <definedName name="_BOX2" localSheetId="6">#REF!</definedName>
    <definedName name="_BOX2" localSheetId="17">#REF!</definedName>
    <definedName name="_BOX2" localSheetId="2">#REF!</definedName>
    <definedName name="_BOX2">#REF!</definedName>
    <definedName name="_CAL1" localSheetId="22">#REF!</definedName>
    <definedName name="_CAL1">#REF!</definedName>
    <definedName name="_CAL10" localSheetId="22">#REF!</definedName>
    <definedName name="_CAL10">#REF!</definedName>
    <definedName name="_CAL11" localSheetId="22">#REF!</definedName>
    <definedName name="_CAL11">#REF!</definedName>
    <definedName name="_CAL12" localSheetId="22">#REF!</definedName>
    <definedName name="_CAL12">#REF!</definedName>
    <definedName name="_CAL13" localSheetId="22">#REF!</definedName>
    <definedName name="_CAL13">#REF!</definedName>
    <definedName name="_CAL14" localSheetId="22">#REF!</definedName>
    <definedName name="_CAL14">#REF!</definedName>
    <definedName name="_CAL15" localSheetId="22">#REF!</definedName>
    <definedName name="_CAL15">#REF!</definedName>
    <definedName name="_CAL16" localSheetId="22">#REF!</definedName>
    <definedName name="_CAL16">#REF!</definedName>
    <definedName name="_CAL2" localSheetId="22">#REF!</definedName>
    <definedName name="_CAL2">#REF!</definedName>
    <definedName name="_CAL3" localSheetId="22">#REF!</definedName>
    <definedName name="_CAL3">#REF!</definedName>
    <definedName name="_CAL4" localSheetId="22">#REF!</definedName>
    <definedName name="_CAL4">#REF!</definedName>
    <definedName name="_CAL5" localSheetId="22">#REF!</definedName>
    <definedName name="_CAL5">#REF!</definedName>
    <definedName name="_CAL6" localSheetId="22">#REF!</definedName>
    <definedName name="_CAL6">#REF!</definedName>
    <definedName name="_CAL7" localSheetId="22">#REF!</definedName>
    <definedName name="_CAL7">#REF!</definedName>
    <definedName name="_CAL8" localSheetId="22">#REF!</definedName>
    <definedName name="_CAL8">#REF!</definedName>
    <definedName name="_CAL9" localSheetId="22">#REF!</definedName>
    <definedName name="_CAL9">#REF!</definedName>
    <definedName name="_con1" localSheetId="20">#REF!</definedName>
    <definedName name="_con1" localSheetId="10">#REF!</definedName>
    <definedName name="_con1" localSheetId="12">#REF!</definedName>
    <definedName name="_con1" localSheetId="21">#REF!</definedName>
    <definedName name="_con1" localSheetId="9">#REF!</definedName>
    <definedName name="_con1" localSheetId="19">#REF!</definedName>
    <definedName name="_con1" localSheetId="8">#REF!</definedName>
    <definedName name="_con1" localSheetId="7">#REF!</definedName>
    <definedName name="_con1" localSheetId="18">#REF!</definedName>
    <definedName name="_con1" localSheetId="22">#REF!</definedName>
    <definedName name="_con1" localSheetId="3">#REF!</definedName>
    <definedName name="_con1" localSheetId="14">#REF!</definedName>
    <definedName name="_con1" localSheetId="5">#REF!</definedName>
    <definedName name="_con1" localSheetId="16">#REF!</definedName>
    <definedName name="_con1">#REF!</definedName>
    <definedName name="_con11" localSheetId="20">#REF!</definedName>
    <definedName name="_con11" localSheetId="10">#REF!</definedName>
    <definedName name="_con11" localSheetId="12">#REF!</definedName>
    <definedName name="_con11" localSheetId="21">#REF!</definedName>
    <definedName name="_con11" localSheetId="9">#REF!</definedName>
    <definedName name="_con11" localSheetId="19">#REF!</definedName>
    <definedName name="_con11" localSheetId="8">#REF!</definedName>
    <definedName name="_con11" localSheetId="7">#REF!</definedName>
    <definedName name="_con11" localSheetId="18">#REF!</definedName>
    <definedName name="_con11" localSheetId="22">#REF!</definedName>
    <definedName name="_con11" localSheetId="3">#REF!</definedName>
    <definedName name="_con11" localSheetId="14">#REF!</definedName>
    <definedName name="_con11" localSheetId="5">#REF!</definedName>
    <definedName name="_con11" localSheetId="16">#REF!</definedName>
    <definedName name="_con11">#REF!</definedName>
    <definedName name="_con2" localSheetId="20">#REF!</definedName>
    <definedName name="_con2" localSheetId="10">#REF!</definedName>
    <definedName name="_con2" localSheetId="12">#REF!</definedName>
    <definedName name="_con2" localSheetId="21">#REF!</definedName>
    <definedName name="_con2" localSheetId="9">#REF!</definedName>
    <definedName name="_con2" localSheetId="19">#REF!</definedName>
    <definedName name="_con2" localSheetId="8">#REF!</definedName>
    <definedName name="_con2" localSheetId="7">#REF!</definedName>
    <definedName name="_con2" localSheetId="18">#REF!</definedName>
    <definedName name="_con2" localSheetId="22">#REF!</definedName>
    <definedName name="_con2" localSheetId="3">#REF!</definedName>
    <definedName name="_con2" localSheetId="14">#REF!</definedName>
    <definedName name="_con2" localSheetId="5">#REF!</definedName>
    <definedName name="_con2" localSheetId="16">#REF!</definedName>
    <definedName name="_con2">#REF!</definedName>
    <definedName name="_con3" localSheetId="20">#REF!</definedName>
    <definedName name="_con3" localSheetId="10">#REF!</definedName>
    <definedName name="_con3" localSheetId="9">#REF!</definedName>
    <definedName name="_con3" localSheetId="19">#REF!</definedName>
    <definedName name="_con3" localSheetId="8">#REF!</definedName>
    <definedName name="_con3" localSheetId="7">#REF!</definedName>
    <definedName name="_con3" localSheetId="18">#REF!</definedName>
    <definedName name="_con3" localSheetId="22">#REF!</definedName>
    <definedName name="_con3" localSheetId="3">#REF!</definedName>
    <definedName name="_con3" localSheetId="14">#REF!</definedName>
    <definedName name="_con3" localSheetId="5">#REF!</definedName>
    <definedName name="_con3" localSheetId="16">#REF!</definedName>
    <definedName name="_con3">#REF!</definedName>
    <definedName name="_con4" localSheetId="20">#REF!</definedName>
    <definedName name="_con4" localSheetId="10">#REF!</definedName>
    <definedName name="_con4" localSheetId="9">#REF!</definedName>
    <definedName name="_con4" localSheetId="19">#REF!</definedName>
    <definedName name="_con4" localSheetId="8">#REF!</definedName>
    <definedName name="_con4" localSheetId="7">#REF!</definedName>
    <definedName name="_con4" localSheetId="18">#REF!</definedName>
    <definedName name="_con4" localSheetId="22">#REF!</definedName>
    <definedName name="_con4" localSheetId="3">#REF!</definedName>
    <definedName name="_con4" localSheetId="14">#REF!</definedName>
    <definedName name="_con4" localSheetId="5">#REF!</definedName>
    <definedName name="_con4" localSheetId="16">#REF!</definedName>
    <definedName name="_con4">#REF!</definedName>
    <definedName name="_d1">#REF!</definedName>
    <definedName name="_day1" localSheetId="7">#REF!</definedName>
    <definedName name="_day1" localSheetId="18">#REF!</definedName>
    <definedName name="_day1" localSheetId="22">#REF!</definedName>
    <definedName name="_day1" localSheetId="3">#REF!</definedName>
    <definedName name="_day1" localSheetId="14">#REF!</definedName>
    <definedName name="_day1" localSheetId="5">#REF!</definedName>
    <definedName name="_day1" localSheetId="16">#REF!</definedName>
    <definedName name="_day1">#REF!</definedName>
    <definedName name="_day10" localSheetId="7">#REF!</definedName>
    <definedName name="_day10" localSheetId="18">#REF!</definedName>
    <definedName name="_day10" localSheetId="22">#REF!</definedName>
    <definedName name="_day10" localSheetId="3">#REF!</definedName>
    <definedName name="_day10" localSheetId="14">#REF!</definedName>
    <definedName name="_day10" localSheetId="5">#REF!</definedName>
    <definedName name="_day10" localSheetId="16">#REF!</definedName>
    <definedName name="_day10">#REF!</definedName>
    <definedName name="_day11" localSheetId="7">#REF!</definedName>
    <definedName name="_day11" localSheetId="18">#REF!</definedName>
    <definedName name="_day11" localSheetId="22">#REF!</definedName>
    <definedName name="_day11" localSheetId="3">#REF!</definedName>
    <definedName name="_day11" localSheetId="14">#REF!</definedName>
    <definedName name="_day11" localSheetId="5">#REF!</definedName>
    <definedName name="_day11" localSheetId="16">#REF!</definedName>
    <definedName name="_day11">#REF!</definedName>
    <definedName name="_day12" localSheetId="7">#REF!</definedName>
    <definedName name="_day12" localSheetId="18">#REF!</definedName>
    <definedName name="_day12" localSheetId="22">#REF!</definedName>
    <definedName name="_day12" localSheetId="3">#REF!</definedName>
    <definedName name="_day12" localSheetId="14">#REF!</definedName>
    <definedName name="_day12" localSheetId="5">#REF!</definedName>
    <definedName name="_day12" localSheetId="16">#REF!</definedName>
    <definedName name="_day12">#REF!</definedName>
    <definedName name="_day13" localSheetId="7">#REF!</definedName>
    <definedName name="_day13" localSheetId="18">#REF!</definedName>
    <definedName name="_day13" localSheetId="22">#REF!</definedName>
    <definedName name="_day13" localSheetId="3">#REF!</definedName>
    <definedName name="_day13" localSheetId="14">#REF!</definedName>
    <definedName name="_day13" localSheetId="5">#REF!</definedName>
    <definedName name="_day13" localSheetId="16">#REF!</definedName>
    <definedName name="_day13">#REF!</definedName>
    <definedName name="_day19" localSheetId="7">#REF!</definedName>
    <definedName name="_day19" localSheetId="18">#REF!</definedName>
    <definedName name="_day19" localSheetId="22">#REF!</definedName>
    <definedName name="_day19" localSheetId="3">#REF!</definedName>
    <definedName name="_day19" localSheetId="14">#REF!</definedName>
    <definedName name="_day19" localSheetId="5">#REF!</definedName>
    <definedName name="_day19" localSheetId="16">#REF!</definedName>
    <definedName name="_day19">#REF!</definedName>
    <definedName name="_day2" localSheetId="7">#REF!</definedName>
    <definedName name="_day2" localSheetId="18">#REF!</definedName>
    <definedName name="_day2" localSheetId="22">#REF!</definedName>
    <definedName name="_day2" localSheetId="3">#REF!</definedName>
    <definedName name="_day2" localSheetId="14">#REF!</definedName>
    <definedName name="_day2" localSheetId="5">#REF!</definedName>
    <definedName name="_day2" localSheetId="16">#REF!</definedName>
    <definedName name="_day2">#REF!</definedName>
    <definedName name="_day3" localSheetId="7">#REF!</definedName>
    <definedName name="_day3" localSheetId="18">#REF!</definedName>
    <definedName name="_day3" localSheetId="22">#REF!</definedName>
    <definedName name="_day3" localSheetId="3">#REF!</definedName>
    <definedName name="_day3" localSheetId="14">#REF!</definedName>
    <definedName name="_day3" localSheetId="5">#REF!</definedName>
    <definedName name="_day3" localSheetId="16">#REF!</definedName>
    <definedName name="_day3">#REF!</definedName>
    <definedName name="_day4" localSheetId="7">#REF!</definedName>
    <definedName name="_day4" localSheetId="18">#REF!</definedName>
    <definedName name="_day4" localSheetId="22">#REF!</definedName>
    <definedName name="_day4" localSheetId="3">#REF!</definedName>
    <definedName name="_day4" localSheetId="14">#REF!</definedName>
    <definedName name="_day4" localSheetId="5">#REF!</definedName>
    <definedName name="_day4" localSheetId="16">#REF!</definedName>
    <definedName name="_day4">#REF!</definedName>
    <definedName name="_day5" localSheetId="7">#REF!</definedName>
    <definedName name="_day5" localSheetId="18">#REF!</definedName>
    <definedName name="_day5" localSheetId="22">#REF!</definedName>
    <definedName name="_day5" localSheetId="3">#REF!</definedName>
    <definedName name="_day5" localSheetId="14">#REF!</definedName>
    <definedName name="_day5" localSheetId="5">#REF!</definedName>
    <definedName name="_day5" localSheetId="16">#REF!</definedName>
    <definedName name="_day5">#REF!</definedName>
    <definedName name="_day6" localSheetId="7">#REF!</definedName>
    <definedName name="_day6" localSheetId="18">#REF!</definedName>
    <definedName name="_day6" localSheetId="22">#REF!</definedName>
    <definedName name="_day6" localSheetId="3">#REF!</definedName>
    <definedName name="_day6" localSheetId="14">#REF!</definedName>
    <definedName name="_day6" localSheetId="5">#REF!</definedName>
    <definedName name="_day6" localSheetId="16">#REF!</definedName>
    <definedName name="_day6">#REF!</definedName>
    <definedName name="_day7" localSheetId="7">#REF!</definedName>
    <definedName name="_day7" localSheetId="18">#REF!</definedName>
    <definedName name="_day7" localSheetId="22">#REF!</definedName>
    <definedName name="_day7" localSheetId="3">#REF!</definedName>
    <definedName name="_day7" localSheetId="14">#REF!</definedName>
    <definedName name="_day7" localSheetId="5">#REF!</definedName>
    <definedName name="_day7" localSheetId="16">#REF!</definedName>
    <definedName name="_day7">#REF!</definedName>
    <definedName name="_day8" localSheetId="7">#REF!</definedName>
    <definedName name="_day8" localSheetId="18">#REF!</definedName>
    <definedName name="_day8" localSheetId="22">#REF!</definedName>
    <definedName name="_day8" localSheetId="3">#REF!</definedName>
    <definedName name="_day8" localSheetId="14">#REF!</definedName>
    <definedName name="_day8" localSheetId="5">#REF!</definedName>
    <definedName name="_day8" localSheetId="16">#REF!</definedName>
    <definedName name="_day8">#REF!</definedName>
    <definedName name="_day9" localSheetId="7">#REF!</definedName>
    <definedName name="_day9" localSheetId="18">#REF!</definedName>
    <definedName name="_day9" localSheetId="22">#REF!</definedName>
    <definedName name="_day9" localSheetId="3">#REF!</definedName>
    <definedName name="_day9" localSheetId="14">#REF!</definedName>
    <definedName name="_day9" localSheetId="5">#REF!</definedName>
    <definedName name="_day9" localSheetId="16">#REF!</definedName>
    <definedName name="_day9">#REF!</definedName>
    <definedName name="_dd1">#REF!</definedName>
    <definedName name="_ddd1">#REF!</definedName>
    <definedName name="_dig3" localSheetId="20">#REF!</definedName>
    <definedName name="_dig3" localSheetId="10">#REF!</definedName>
    <definedName name="_dig3" localSheetId="9">#REF!</definedName>
    <definedName name="_dig3" localSheetId="19">#REF!</definedName>
    <definedName name="_dig3" localSheetId="8">#REF!</definedName>
    <definedName name="_dig3" localSheetId="7">#REF!</definedName>
    <definedName name="_dig3" localSheetId="18">#REF!</definedName>
    <definedName name="_dig3" localSheetId="22">#REF!</definedName>
    <definedName name="_dig3" localSheetId="3">#REF!</definedName>
    <definedName name="_dig3" localSheetId="14">#REF!</definedName>
    <definedName name="_dig3" localSheetId="5">#REF!</definedName>
    <definedName name="_dig3" localSheetId="16">#REF!</definedName>
    <definedName name="_dig3">#REF!</definedName>
    <definedName name="_EMT15">'[16]EE PRICE'!$J$4</definedName>
    <definedName name="_EMT20">'[16]EE PRICE'!$J$5</definedName>
    <definedName name="_EMT25">'[16]EE PRICE'!$J$6</definedName>
    <definedName name="_EMT32">'[16]EE PRICE'!$J$7</definedName>
    <definedName name="_EMT40">'[16]EE PRICE'!$J$8</definedName>
    <definedName name="_f1">#REF!</definedName>
    <definedName name="_f2">#REF!</definedName>
    <definedName name="_FAC1" localSheetId="20">[4]สรุป!$C$307</definedName>
    <definedName name="_FAC1" localSheetId="11">[5]สรุป!$C$307</definedName>
    <definedName name="_FAC1" localSheetId="12">[5]สรุป!$C$307</definedName>
    <definedName name="_FAC1" localSheetId="13">[4]สรุป!$C$307</definedName>
    <definedName name="_FAC1" localSheetId="25">[6]สรุป!$C$307</definedName>
    <definedName name="_FAC1" localSheetId="7">[4]สรุป!$C$307</definedName>
    <definedName name="_FAC1" localSheetId="18">[4]สรุป!$C$307</definedName>
    <definedName name="_FAC1" localSheetId="22">[4]สรุป!$C$307</definedName>
    <definedName name="_FAC1" localSheetId="3">[4]สรุป!$C$307</definedName>
    <definedName name="_FAC1" localSheetId="14">[4]สรุป!$C$307</definedName>
    <definedName name="_FAC1" localSheetId="5">[4]สรุป!$C$307</definedName>
    <definedName name="_FAC1" localSheetId="16">[4]สรุป!$C$307</definedName>
    <definedName name="_FAC1" localSheetId="4">[4]สรุป!$C$307</definedName>
    <definedName name="_FAC1" localSheetId="15">[4]สรุป!$C$307</definedName>
    <definedName name="_FAC1" localSheetId="6">[4]สรุป!$C$307</definedName>
    <definedName name="_FAC1" localSheetId="17">[4]สรุป!$C$307</definedName>
    <definedName name="_FAC1" localSheetId="2">[4]สรุป!$C$307</definedName>
    <definedName name="_FAC1">[5]สรุป!$C$307</definedName>
    <definedName name="_ff1">#REF!</definedName>
    <definedName name="_Fill" localSheetId="7" hidden="1">#REF!</definedName>
    <definedName name="_Fill" localSheetId="18" hidden="1">#REF!</definedName>
    <definedName name="_Fill" localSheetId="22" hidden="1">#REF!</definedName>
    <definedName name="_Fill" localSheetId="3" hidden="1">#REF!</definedName>
    <definedName name="_Fill" localSheetId="14" hidden="1">#REF!</definedName>
    <definedName name="_Fill" localSheetId="5" hidden="1">#REF!</definedName>
    <definedName name="_Fill" localSheetId="16" hidden="1">#REF!</definedName>
    <definedName name="_Fill" localSheetId="4" hidden="1">#REF!</definedName>
    <definedName name="_Fill" localSheetId="15" hidden="1">#REF!</definedName>
    <definedName name="_Fill" localSheetId="6" hidden="1">#REF!</definedName>
    <definedName name="_Fill" localSheetId="17" hidden="1">#REF!</definedName>
    <definedName name="_Fill" localSheetId="0" hidden="1">#REF!</definedName>
    <definedName name="_Fill" hidden="1">#REF!</definedName>
    <definedName name="_xlnm._FilterDatabase" localSheetId="20" hidden="1">'01.ST INFRA'!$A$13:$C$27</definedName>
    <definedName name="_xlnm._FilterDatabase" localSheetId="12" hidden="1">'07.SN-โรงขยะ'!$A$1:$L$171</definedName>
    <definedName name="_xlnm._FilterDatabase" localSheetId="21" hidden="1">'08.SN-โรงบำบัด'!$A$1:$L$84</definedName>
    <definedName name="_xlnm._FilterDatabase" localSheetId="9" hidden="1">'ST-โรงขยะ'!$A$13:$C$14</definedName>
    <definedName name="_FRC120">[11]CABLE!$G$59</definedName>
    <definedName name="_FRC240">[11]CABLE!$G$62</definedName>
    <definedName name="_FRC35">[11]CABLE!$G$55</definedName>
    <definedName name="_frm2">[17]Formwork!$S$147</definedName>
    <definedName name="_frm3">[17]Formwork!$M$199</definedName>
    <definedName name="_frm4">[17]Formwork!$M$251</definedName>
    <definedName name="_frm5">[17]Formwork!$O$294</definedName>
    <definedName name="_FS_ESC__ESC__E">#N/A</definedName>
    <definedName name="_fws1">'[18]11 ข้อมูลงานCon'!$AB$30</definedName>
    <definedName name="_GETNUMBER__ENT">#N/A</definedName>
    <definedName name="_GOTO_ANSWER_">#N/A</definedName>
    <definedName name="_GOTO_J13__">#N/A</definedName>
    <definedName name="_IF_ANSWER_1__B">#N/A</definedName>
    <definedName name="_IMC15">'[16]EE PRICE'!$L$4</definedName>
    <definedName name="_IMC25">'[16]EE PRICE'!$L$6</definedName>
    <definedName name="_IMC32">'[16]EE PRICE'!$L$7</definedName>
    <definedName name="_IMC40">'[16]EE PRICE'!$L$8</definedName>
    <definedName name="_Key1" localSheetId="7" hidden="1">#REF!</definedName>
    <definedName name="_Key1" localSheetId="18" hidden="1">#REF!</definedName>
    <definedName name="_Key1" localSheetId="22" hidden="1">#REF!</definedName>
    <definedName name="_Key1" localSheetId="3" hidden="1">#REF!</definedName>
    <definedName name="_Key1" localSheetId="14" hidden="1">#REF!</definedName>
    <definedName name="_Key1" localSheetId="5" hidden="1">#REF!</definedName>
    <definedName name="_Key1" localSheetId="16" hidden="1">#REF!</definedName>
    <definedName name="_Key1" localSheetId="4" hidden="1">#REF!</definedName>
    <definedName name="_Key1" localSheetId="15" hidden="1">#REF!</definedName>
    <definedName name="_Key1" localSheetId="6" hidden="1">#REF!</definedName>
    <definedName name="_Key1" localSheetId="17" hidden="1">#REF!</definedName>
    <definedName name="_Key1" localSheetId="0" hidden="1">#REF!</definedName>
    <definedName name="_Key1" hidden="1">#REF!</definedName>
    <definedName name="_Key2" localSheetId="7" hidden="1">#REF!</definedName>
    <definedName name="_Key2" localSheetId="18" hidden="1">#REF!</definedName>
    <definedName name="_Key2" localSheetId="22" hidden="1">#REF!</definedName>
    <definedName name="_Key2" localSheetId="3" hidden="1">#REF!</definedName>
    <definedName name="_Key2" localSheetId="14" hidden="1">#REF!</definedName>
    <definedName name="_Key2" localSheetId="5" hidden="1">#REF!</definedName>
    <definedName name="_Key2" localSheetId="16" hidden="1">#REF!</definedName>
    <definedName name="_Key2" localSheetId="4" hidden="1">#REF!</definedName>
    <definedName name="_Key2" localSheetId="15" hidden="1">#REF!</definedName>
    <definedName name="_Key2" localSheetId="6" hidden="1">#REF!</definedName>
    <definedName name="_Key2" localSheetId="17" hidden="1">#REF!</definedName>
    <definedName name="_Key2" localSheetId="0" hidden="1">#REF!</definedName>
    <definedName name="_Key2" hidden="1">#REF!</definedName>
    <definedName name="_LE15">'[16]EE PRICE'!$K$4</definedName>
    <definedName name="_LE20">'[16]EE PRICE'!$K$5</definedName>
    <definedName name="_LE25">'[16]EE PRICE'!$K$6</definedName>
    <definedName name="_LE32">'[16]EE PRICE'!$K$7</definedName>
    <definedName name="_LE40">'[16]EE PRICE'!$K$8</definedName>
    <definedName name="_LFR120">[11]CABLE!$H$59</definedName>
    <definedName name="_LFR240">[11]CABLE!$H$62</definedName>
    <definedName name="_LFR35">[11]CABLE!$H$55</definedName>
    <definedName name="_LI15">'[16]EE PRICE'!$M$4</definedName>
    <definedName name="_LI25">'[16]EE PRICE'!$M$6</definedName>
    <definedName name="_LI32">'[16]EE PRICE'!$M$7</definedName>
    <definedName name="_LI40">'[16]EE PRICE'!$M$8</definedName>
    <definedName name="_LR125">'[11]RACK WAY'!$I$42</definedName>
    <definedName name="_LT10">'[16]EE PRICE'!$C$10</definedName>
    <definedName name="_LT120">[11]CABLE!$H$17</definedName>
    <definedName name="_LT150">[11]CABLE!$H$16</definedName>
    <definedName name="_LT16">'[16]EE PRICE'!$C$11</definedName>
    <definedName name="_LT185">[11]CABLE!$H$15</definedName>
    <definedName name="_LT240">[11]CABLE!$H$14</definedName>
    <definedName name="_LT25">'[16]EE PRICE'!$C$12</definedName>
    <definedName name="_LT300">[11]CABLE!$H$13</definedName>
    <definedName name="_LT4">'[16]EE PRICE'!$C$8</definedName>
    <definedName name="_LT50">[11]CABLE!$H$20</definedName>
    <definedName name="_LT6">'[16]EE PRICE'!$C$9</definedName>
    <definedName name="_LT70">'[16]EE PRICE'!$C$15</definedName>
    <definedName name="_LT95">'[16]EE PRICE'!$C$16</definedName>
    <definedName name="_LY120">'[16]EE PRICE'!$C$40</definedName>
    <definedName name="_MatInverse_In" localSheetId="7" hidden="1">[19]A!#REF!</definedName>
    <definedName name="_MatInverse_In" localSheetId="18" hidden="1">[19]A!#REF!</definedName>
    <definedName name="_MatInverse_In" localSheetId="22" hidden="1">[19]A!#REF!</definedName>
    <definedName name="_MatInverse_In" localSheetId="3" hidden="1">[19]A!#REF!</definedName>
    <definedName name="_MatInverse_In" localSheetId="14" hidden="1">[19]A!#REF!</definedName>
    <definedName name="_MatInverse_In" localSheetId="5" hidden="1">[19]A!#REF!</definedName>
    <definedName name="_MatInverse_In" localSheetId="16" hidden="1">[19]A!#REF!</definedName>
    <definedName name="_MatInverse_In" localSheetId="4" hidden="1">[19]A!#REF!</definedName>
    <definedName name="_MatInverse_In" localSheetId="15" hidden="1">[19]A!#REF!</definedName>
    <definedName name="_MatInverse_In" localSheetId="6" hidden="1">[19]A!#REF!</definedName>
    <definedName name="_MatInverse_In" localSheetId="17" hidden="1">[19]A!#REF!</definedName>
    <definedName name="_MatInverse_In" localSheetId="0" hidden="1">[19]A!#REF!</definedName>
    <definedName name="_MatInverse_In" hidden="1">[19]A!#REF!</definedName>
    <definedName name="_MatInverse_Out" localSheetId="7" hidden="1">[19]A!#REF!</definedName>
    <definedName name="_MatInverse_Out" localSheetId="18" hidden="1">[19]A!#REF!</definedName>
    <definedName name="_MatInverse_Out" localSheetId="22" hidden="1">[19]A!#REF!</definedName>
    <definedName name="_MatInverse_Out" localSheetId="3" hidden="1">[19]A!#REF!</definedName>
    <definedName name="_MatInverse_Out" localSheetId="14" hidden="1">[19]A!#REF!</definedName>
    <definedName name="_MatInverse_Out" localSheetId="5" hidden="1">[19]A!#REF!</definedName>
    <definedName name="_MatInverse_Out" localSheetId="16" hidden="1">[19]A!#REF!</definedName>
    <definedName name="_MatInverse_Out" localSheetId="4" hidden="1">[19]A!#REF!</definedName>
    <definedName name="_MatInverse_Out" localSheetId="15" hidden="1">[19]A!#REF!</definedName>
    <definedName name="_MatInverse_Out" localSheetId="6" hidden="1">[19]A!#REF!</definedName>
    <definedName name="_MatInverse_Out" localSheetId="17" hidden="1">[19]A!#REF!</definedName>
    <definedName name="_MatInverse_Out" localSheetId="0" hidden="1">[19]A!#REF!</definedName>
    <definedName name="_MatInverse_Out" hidden="1">[19]A!#REF!</definedName>
    <definedName name="_MatMult_A" localSheetId="7" hidden="1">[19]A!#REF!</definedName>
    <definedName name="_MatMult_A" localSheetId="18" hidden="1">[19]A!#REF!</definedName>
    <definedName name="_MatMult_A" localSheetId="22" hidden="1">[19]A!#REF!</definedName>
    <definedName name="_MatMult_A" localSheetId="3" hidden="1">[19]A!#REF!</definedName>
    <definedName name="_MatMult_A" localSheetId="14" hidden="1">[19]A!#REF!</definedName>
    <definedName name="_MatMult_A" localSheetId="5" hidden="1">[19]A!#REF!</definedName>
    <definedName name="_MatMult_A" localSheetId="16" hidden="1">[19]A!#REF!</definedName>
    <definedName name="_MatMult_A" localSheetId="4" hidden="1">[19]A!#REF!</definedName>
    <definedName name="_MatMult_A" localSheetId="15" hidden="1">[19]A!#REF!</definedName>
    <definedName name="_MatMult_A" localSheetId="6" hidden="1">[19]A!#REF!</definedName>
    <definedName name="_MatMult_A" localSheetId="17" hidden="1">[19]A!#REF!</definedName>
    <definedName name="_MatMult_A" localSheetId="0" hidden="1">[19]A!#REF!</definedName>
    <definedName name="_MatMult_A" hidden="1">[19]A!#REF!</definedName>
    <definedName name="_MatMult_AxB" localSheetId="7" hidden="1">[19]A!#REF!</definedName>
    <definedName name="_MatMult_AxB" localSheetId="18" hidden="1">[19]A!#REF!</definedName>
    <definedName name="_MatMult_AxB" localSheetId="22" hidden="1">[19]A!#REF!</definedName>
    <definedName name="_MatMult_AxB" localSheetId="3" hidden="1">[19]A!#REF!</definedName>
    <definedName name="_MatMult_AxB" localSheetId="14" hidden="1">[19]A!#REF!</definedName>
    <definedName name="_MatMult_AxB" localSheetId="5" hidden="1">[19]A!#REF!</definedName>
    <definedName name="_MatMult_AxB" localSheetId="16" hidden="1">[19]A!#REF!</definedName>
    <definedName name="_MatMult_AxB" localSheetId="4" hidden="1">[19]A!#REF!</definedName>
    <definedName name="_MatMult_AxB" localSheetId="15" hidden="1">[19]A!#REF!</definedName>
    <definedName name="_MatMult_AxB" localSheetId="6" hidden="1">[19]A!#REF!</definedName>
    <definedName name="_MatMult_AxB" localSheetId="17" hidden="1">[19]A!#REF!</definedName>
    <definedName name="_MatMult_AxB" localSheetId="0" hidden="1">[19]A!#REF!</definedName>
    <definedName name="_MatMult_AxB" hidden="1">[19]A!#REF!</definedName>
    <definedName name="_MatMult_B" localSheetId="7" hidden="1">[19]A!#REF!</definedName>
    <definedName name="_MatMult_B" localSheetId="18" hidden="1">[19]A!#REF!</definedName>
    <definedName name="_MatMult_B" localSheetId="22" hidden="1">[19]A!#REF!</definedName>
    <definedName name="_MatMult_B" localSheetId="3" hidden="1">[19]A!#REF!</definedName>
    <definedName name="_MatMult_B" localSheetId="14" hidden="1">[19]A!#REF!</definedName>
    <definedName name="_MatMult_B" localSheetId="5" hidden="1">[19]A!#REF!</definedName>
    <definedName name="_MatMult_B" localSheetId="16" hidden="1">[19]A!#REF!</definedName>
    <definedName name="_MatMult_B" localSheetId="4" hidden="1">[19]A!#REF!</definedName>
    <definedName name="_MatMult_B" localSheetId="15" hidden="1">[19]A!#REF!</definedName>
    <definedName name="_MatMult_B" localSheetId="6" hidden="1">[19]A!#REF!</definedName>
    <definedName name="_MatMult_B" localSheetId="17" hidden="1">[19]A!#REF!</definedName>
    <definedName name="_MatMult_B" localSheetId="0" hidden="1">[19]A!#REF!</definedName>
    <definedName name="_MatMult_B" hidden="1">[19]A!#REF!</definedName>
    <definedName name="_ML1">'[14]ค่าขนส่ง(6ล้อ)'!#REF!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YY120">'[16]EE PRICE'!$B$40</definedName>
    <definedName name="_oba1">#REF!</definedName>
    <definedName name="_oba2">#REF!</definedName>
    <definedName name="_Order1" hidden="1">255</definedName>
    <definedName name="_Order2" hidden="1">255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rb1" localSheetId="20">'[9]10 ข้อมูลวัสดุ-ค่าดำเนิน'!$X$15</definedName>
    <definedName name="_rb1" localSheetId="9">'[9]10 ข้อมูลวัสดุ-ค่าดำเนิน'!$X$15</definedName>
    <definedName name="_rb1" localSheetId="19">'[9]10 ข้อมูลวัสดุ-ค่าดำเนิน'!$X$15</definedName>
    <definedName name="_rb1" localSheetId="8">'[9]10 ข้อมูลวัสดุ-ค่าดำเนิน'!$X$15</definedName>
    <definedName name="_rb1" localSheetId="7">'[10]10 ข้อมูลวัสดุ-ค่าดำเนิน'!$X$15</definedName>
    <definedName name="_rb1" localSheetId="18">'[10]10 ข้อมูลวัสดุ-ค่าดำเนิน'!$X$15</definedName>
    <definedName name="_rb1" localSheetId="22">'[10]10 ข้อมูลวัสดุ-ค่าดำเนิน'!$X$15</definedName>
    <definedName name="_rb1" localSheetId="3">'[10]10 ข้อมูลวัสดุ-ค่าดำเนิน'!$X$15</definedName>
    <definedName name="_rb1" localSheetId="14">'[10]10 ข้อมูลวัสดุ-ค่าดำเนิน'!$X$15</definedName>
    <definedName name="_rb1" localSheetId="5">'[10]10 ข้อมูลวัสดุ-ค่าดำเนิน'!$X$15</definedName>
    <definedName name="_rb1" localSheetId="16">'[10]10 ข้อมูลวัสดุ-ค่าดำเนิน'!$X$15</definedName>
    <definedName name="_rb1" localSheetId="4">'[10]10 ข้อมูลวัสดุ-ค่าดำเนิน'!$X$15</definedName>
    <definedName name="_rb1" localSheetId="15">'[10]10 ข้อมูลวัสดุ-ค่าดำเนิน'!$X$15</definedName>
    <definedName name="_rb1" localSheetId="6">'[10]10 ข้อมูลวัสดุ-ค่าดำเนิน'!$X$15</definedName>
    <definedName name="_rb1" localSheetId="17">'[10]10 ข้อมูลวัสดุ-ค่าดำเนิน'!$X$15</definedName>
    <definedName name="_rb1" localSheetId="2">'[10]10 ข้อมูลวัสดุ-ค่าดำเนิน'!$X$15</definedName>
    <definedName name="_rb1">'[9]10 ข้อมูลวัสดุ-ค่าดำเนิน'!$X$15</definedName>
    <definedName name="_RB12" localSheetId="20">#REF!</definedName>
    <definedName name="_RB12" localSheetId="10">#REF!</definedName>
    <definedName name="_RB12" localSheetId="12">#REF!</definedName>
    <definedName name="_RB12" localSheetId="21">#REF!</definedName>
    <definedName name="_RB12" localSheetId="13">#REF!</definedName>
    <definedName name="_RB12" localSheetId="25">#REF!</definedName>
    <definedName name="_RB12" localSheetId="9">#REF!</definedName>
    <definedName name="_RB12" localSheetId="19">#REF!</definedName>
    <definedName name="_RB12" localSheetId="8">#REF!</definedName>
    <definedName name="_RB12" localSheetId="7">#REF!</definedName>
    <definedName name="_RB12" localSheetId="18">#REF!</definedName>
    <definedName name="_RB12" localSheetId="22">#REF!</definedName>
    <definedName name="_RB12" localSheetId="3">#REF!</definedName>
    <definedName name="_RB12" localSheetId="14">#REF!</definedName>
    <definedName name="_RB12" localSheetId="5">#REF!</definedName>
    <definedName name="_RB12" localSheetId="16">#REF!</definedName>
    <definedName name="_RB12" localSheetId="4">#REF!</definedName>
    <definedName name="_RB12" localSheetId="15">#REF!</definedName>
    <definedName name="_RB12" localSheetId="6">#REF!</definedName>
    <definedName name="_RB12" localSheetId="17">#REF!</definedName>
    <definedName name="_RB12" localSheetId="2">#REF!</definedName>
    <definedName name="_RB12">#REF!</definedName>
    <definedName name="_RB15" localSheetId="20">#REF!</definedName>
    <definedName name="_RB15" localSheetId="10">#REF!</definedName>
    <definedName name="_RB15" localSheetId="12">#REF!</definedName>
    <definedName name="_RB15" localSheetId="21">#REF!</definedName>
    <definedName name="_RB15" localSheetId="9">#REF!</definedName>
    <definedName name="_RB15" localSheetId="19">#REF!</definedName>
    <definedName name="_RB15" localSheetId="8">#REF!</definedName>
    <definedName name="_RB15" localSheetId="7">#REF!</definedName>
    <definedName name="_RB15" localSheetId="18">#REF!</definedName>
    <definedName name="_RB15" localSheetId="22">#REF!</definedName>
    <definedName name="_RB15" localSheetId="3">#REF!</definedName>
    <definedName name="_RB15" localSheetId="14">#REF!</definedName>
    <definedName name="_RB15" localSheetId="5">#REF!</definedName>
    <definedName name="_RB15" localSheetId="16">#REF!</definedName>
    <definedName name="_RB15">#REF!</definedName>
    <definedName name="_RB19" localSheetId="20">#REF!</definedName>
    <definedName name="_RB19" localSheetId="10">#REF!</definedName>
    <definedName name="_RB19" localSheetId="12">#REF!</definedName>
    <definedName name="_RB19" localSheetId="21">#REF!</definedName>
    <definedName name="_RB19" localSheetId="9">#REF!</definedName>
    <definedName name="_RB19" localSheetId="19">#REF!</definedName>
    <definedName name="_RB19" localSheetId="8">#REF!</definedName>
    <definedName name="_RB19" localSheetId="7">#REF!</definedName>
    <definedName name="_RB19" localSheetId="18">#REF!</definedName>
    <definedName name="_RB19" localSheetId="22">#REF!</definedName>
    <definedName name="_RB19" localSheetId="3">#REF!</definedName>
    <definedName name="_RB19" localSheetId="14">#REF!</definedName>
    <definedName name="_RB19" localSheetId="5">#REF!</definedName>
    <definedName name="_RB19" localSheetId="16">#REF!</definedName>
    <definedName name="_RB19">#REF!</definedName>
    <definedName name="_RB25" localSheetId="20">#REF!</definedName>
    <definedName name="_RB25" localSheetId="10">#REF!</definedName>
    <definedName name="_RB25" localSheetId="9">#REF!</definedName>
    <definedName name="_RB25" localSheetId="19">#REF!</definedName>
    <definedName name="_RB25" localSheetId="8">#REF!</definedName>
    <definedName name="_RB25" localSheetId="7">#REF!</definedName>
    <definedName name="_RB25" localSheetId="18">#REF!</definedName>
    <definedName name="_RB25" localSheetId="22">#REF!</definedName>
    <definedName name="_RB25" localSheetId="3">#REF!</definedName>
    <definedName name="_RB25" localSheetId="14">#REF!</definedName>
    <definedName name="_RB25" localSheetId="5">#REF!</definedName>
    <definedName name="_RB25" localSheetId="16">#REF!</definedName>
    <definedName name="_RB25">#REF!</definedName>
    <definedName name="_RB6" localSheetId="20">#REF!</definedName>
    <definedName name="_RB6" localSheetId="10">#REF!</definedName>
    <definedName name="_RB6" localSheetId="9">#REF!</definedName>
    <definedName name="_RB6" localSheetId="19">#REF!</definedName>
    <definedName name="_RB6" localSheetId="8">#REF!</definedName>
    <definedName name="_RB6" localSheetId="7">#REF!</definedName>
    <definedName name="_RB6" localSheetId="18">#REF!</definedName>
    <definedName name="_RB6" localSheetId="22">#REF!</definedName>
    <definedName name="_RB6" localSheetId="3">#REF!</definedName>
    <definedName name="_RB6" localSheetId="14">#REF!</definedName>
    <definedName name="_RB6" localSheetId="5">#REF!</definedName>
    <definedName name="_RB6" localSheetId="16">#REF!</definedName>
    <definedName name="_RB6">#REF!</definedName>
    <definedName name="_RB9" localSheetId="20">#REF!</definedName>
    <definedName name="_RB9" localSheetId="10">#REF!</definedName>
    <definedName name="_RB9" localSheetId="9">#REF!</definedName>
    <definedName name="_RB9" localSheetId="19">#REF!</definedName>
    <definedName name="_RB9" localSheetId="8">#REF!</definedName>
    <definedName name="_RB9" localSheetId="7">#REF!</definedName>
    <definedName name="_RB9" localSheetId="18">#REF!</definedName>
    <definedName name="_RB9" localSheetId="22">#REF!</definedName>
    <definedName name="_RB9" localSheetId="3">#REF!</definedName>
    <definedName name="_RB9" localSheetId="14">#REF!</definedName>
    <definedName name="_RB9" localSheetId="5">#REF!</definedName>
    <definedName name="_RB9" localSheetId="16">#REF!</definedName>
    <definedName name="_RB9">#REF!</definedName>
    <definedName name="_Regression_Int">1</definedName>
    <definedName name="_RSC125">'[11]RACK WAY'!$H$42</definedName>
    <definedName name="_sb1" localSheetId="20">'[7]12 ข้อมูลงานไม้แบบ'!$W$29</definedName>
    <definedName name="_sb1" localSheetId="13">'[8]12 ข้อมูลงานไม้แบบ'!$W$29</definedName>
    <definedName name="_sb1" localSheetId="9">'[7]12 ข้อมูลงานไม้แบบ'!$W$29</definedName>
    <definedName name="_sb1" localSheetId="19">'[7]12 ข้อมูลงานไม้แบบ'!$W$29</definedName>
    <definedName name="_sb1" localSheetId="8">'[7]12 ข้อมูลงานไม้แบบ'!$W$29</definedName>
    <definedName name="_sb1" localSheetId="7">'[8]12 ข้อมูลงานไม้แบบ'!$W$29</definedName>
    <definedName name="_sb1" localSheetId="18">'[8]12 ข้อมูลงานไม้แบบ'!$W$29</definedName>
    <definedName name="_sb1" localSheetId="22">'[8]12 ข้อมูลงานไม้แบบ'!$W$29</definedName>
    <definedName name="_sb1" localSheetId="3">'[8]12 ข้อมูลงานไม้แบบ'!$W$29</definedName>
    <definedName name="_sb1" localSheetId="14">'[8]12 ข้อมูลงานไม้แบบ'!$W$29</definedName>
    <definedName name="_sb1" localSheetId="5">'[8]12 ข้อมูลงานไม้แบบ'!$W$29</definedName>
    <definedName name="_sb1" localSheetId="16">'[8]12 ข้อมูลงานไม้แบบ'!$W$29</definedName>
    <definedName name="_sb1" localSheetId="4">'[8]12 ข้อมูลงานไม้แบบ'!$W$29</definedName>
    <definedName name="_sb1" localSheetId="15">'[8]12 ข้อมูลงานไม้แบบ'!$W$29</definedName>
    <definedName name="_sb1" localSheetId="6">'[8]12 ข้อมูลงานไม้แบบ'!$W$29</definedName>
    <definedName name="_sb1" localSheetId="17">'[8]12 ข้อมูลงานไม้แบบ'!$W$29</definedName>
    <definedName name="_sb1" localSheetId="2">'[8]12 ข้อมูลงานไม้แบบ'!$W$29</definedName>
    <definedName name="_sb1">'[7]12 ข้อมูลงานไม้แบบ'!$W$29</definedName>
    <definedName name="_sd30" localSheetId="20">#REF!</definedName>
    <definedName name="_sd30" localSheetId="10">#REF!</definedName>
    <definedName name="_sd30" localSheetId="12">#REF!</definedName>
    <definedName name="_sd30" localSheetId="21">#REF!</definedName>
    <definedName name="_sd30" localSheetId="13">#REF!</definedName>
    <definedName name="_sd30" localSheetId="25">#REF!</definedName>
    <definedName name="_sd30" localSheetId="9">#REF!</definedName>
    <definedName name="_sd30" localSheetId="19">#REF!</definedName>
    <definedName name="_sd30" localSheetId="8">#REF!</definedName>
    <definedName name="_sd30" localSheetId="7">#REF!</definedName>
    <definedName name="_sd30" localSheetId="18">#REF!</definedName>
    <definedName name="_sd30" localSheetId="22">#REF!</definedName>
    <definedName name="_sd30" localSheetId="3">#REF!</definedName>
    <definedName name="_sd30" localSheetId="14">#REF!</definedName>
    <definedName name="_sd30" localSheetId="5">#REF!</definedName>
    <definedName name="_sd30" localSheetId="16">#REF!</definedName>
    <definedName name="_sd30">#REF!</definedName>
    <definedName name="_sd40" localSheetId="20">#REF!</definedName>
    <definedName name="_sd40" localSheetId="10">#REF!</definedName>
    <definedName name="_sd40" localSheetId="12">#REF!</definedName>
    <definedName name="_sd40" localSheetId="21">#REF!</definedName>
    <definedName name="_sd40" localSheetId="9">#REF!</definedName>
    <definedName name="_sd40" localSheetId="19">#REF!</definedName>
    <definedName name="_sd40" localSheetId="8">#REF!</definedName>
    <definedName name="_sd40" localSheetId="7">#REF!</definedName>
    <definedName name="_sd40" localSheetId="18">#REF!</definedName>
    <definedName name="_sd40" localSheetId="22">#REF!</definedName>
    <definedName name="_sd40" localSheetId="3">#REF!</definedName>
    <definedName name="_sd40" localSheetId="14">#REF!</definedName>
    <definedName name="_sd40" localSheetId="5">#REF!</definedName>
    <definedName name="_sd40" localSheetId="16">#REF!</definedName>
    <definedName name="_sd40">#REF!</definedName>
    <definedName name="_SFL1" localSheetId="22">#REF!</definedName>
    <definedName name="_SFL1">#REF!</definedName>
    <definedName name="_SFL2" localSheetId="22">#REF!</definedName>
    <definedName name="_SFL2">#REF!</definedName>
    <definedName name="_SFL3" localSheetId="22">#REF!</definedName>
    <definedName name="_SFL3">#REF!</definedName>
    <definedName name="_SFM1" localSheetId="22">#REF!</definedName>
    <definedName name="_SFM1">#REF!</definedName>
    <definedName name="_SFM2" localSheetId="22">#REF!</definedName>
    <definedName name="_SFM2">#REF!</definedName>
    <definedName name="_SFM3" localSheetId="22">#REF!</definedName>
    <definedName name="_SFM3">#REF!</definedName>
    <definedName name="_SFM4" localSheetId="22">#REF!</definedName>
    <definedName name="_SFM4">#REF!</definedName>
    <definedName name="_SFM5" localSheetId="22">#REF!</definedName>
    <definedName name="_SFM5">#REF!</definedName>
    <definedName name="_SFM6" localSheetId="22">#REF!</definedName>
    <definedName name="_SFM6">#REF!</definedName>
    <definedName name="_SFM7" localSheetId="22">#REF!</definedName>
    <definedName name="_SFM7">#REF!</definedName>
    <definedName name="_SFQ1" localSheetId="22">#REF!</definedName>
    <definedName name="_SFQ1">#REF!</definedName>
    <definedName name="_SFQ2" localSheetId="22">#REF!</definedName>
    <definedName name="_SFQ2">#REF!</definedName>
    <definedName name="_SFQ3" localSheetId="22">#REF!</definedName>
    <definedName name="_SFQ3">#REF!</definedName>
    <definedName name="_SFQ4" localSheetId="22">#REF!</definedName>
    <definedName name="_SFQ4">#REF!</definedName>
    <definedName name="_Sort" localSheetId="7" hidden="1">#REF!</definedName>
    <definedName name="_Sort" localSheetId="18" hidden="1">#REF!</definedName>
    <definedName name="_Sort" localSheetId="22" hidden="1">#REF!</definedName>
    <definedName name="_Sort" localSheetId="3" hidden="1">#REF!</definedName>
    <definedName name="_Sort" localSheetId="14" hidden="1">#REF!</definedName>
    <definedName name="_Sort" localSheetId="5" hidden="1">#REF!</definedName>
    <definedName name="_Sort" localSheetId="16" hidden="1">#REF!</definedName>
    <definedName name="_Sort" localSheetId="4" hidden="1">#REF!</definedName>
    <definedName name="_Sort" localSheetId="15" hidden="1">#REF!</definedName>
    <definedName name="_Sort" localSheetId="6" hidden="1">#REF!</definedName>
    <definedName name="_Sort" localSheetId="17" hidden="1">#REF!</definedName>
    <definedName name="_Sort" localSheetId="0" hidden="1">#REF!</definedName>
    <definedName name="_Sort" hidden="1">#REF!</definedName>
    <definedName name="_sp1">'[14]ค่าขนส่ง(พ่วง)'!#REF!</definedName>
    <definedName name="_ST1" localSheetId="20">#REF!</definedName>
    <definedName name="_ST1" localSheetId="10">#REF!</definedName>
    <definedName name="_ST1" localSheetId="12">#REF!</definedName>
    <definedName name="_ST1" localSheetId="21">#REF!</definedName>
    <definedName name="_ST1" localSheetId="9">#REF!</definedName>
    <definedName name="_ST1" localSheetId="19">#REF!</definedName>
    <definedName name="_ST1" localSheetId="8">#REF!</definedName>
    <definedName name="_ST1" localSheetId="7">#REF!</definedName>
    <definedName name="_ST1" localSheetId="18">#REF!</definedName>
    <definedName name="_ST1" localSheetId="22">#REF!</definedName>
    <definedName name="_ST1" localSheetId="3">#REF!</definedName>
    <definedName name="_ST1" localSheetId="14">#REF!</definedName>
    <definedName name="_ST1" localSheetId="5">#REF!</definedName>
    <definedName name="_ST1" localSheetId="16">#REF!</definedName>
    <definedName name="_ST1">#REF!</definedName>
    <definedName name="_st12">#REF!</definedName>
    <definedName name="_st16">#REF!</definedName>
    <definedName name="_ST2" localSheetId="20">#REF!</definedName>
    <definedName name="_ST2" localSheetId="10">#REF!</definedName>
    <definedName name="_ST2" localSheetId="9">#REF!</definedName>
    <definedName name="_ST2" localSheetId="19">#REF!</definedName>
    <definedName name="_ST2" localSheetId="8">#REF!</definedName>
    <definedName name="_ST2" localSheetId="7">#REF!</definedName>
    <definedName name="_ST2" localSheetId="18">#REF!</definedName>
    <definedName name="_ST2" localSheetId="22">#REF!</definedName>
    <definedName name="_ST2" localSheetId="3">#REF!</definedName>
    <definedName name="_ST2" localSheetId="14">#REF!</definedName>
    <definedName name="_ST2" localSheetId="5">#REF!</definedName>
    <definedName name="_ST2" localSheetId="16">#REF!</definedName>
    <definedName name="_ST2">#REF!</definedName>
    <definedName name="_st25">#REF!</definedName>
    <definedName name="_st3" localSheetId="20">#REF!</definedName>
    <definedName name="_st3" localSheetId="10">#REF!</definedName>
    <definedName name="_st3" localSheetId="9">#REF!</definedName>
    <definedName name="_st3" localSheetId="19">#REF!</definedName>
    <definedName name="_st3" localSheetId="8">#REF!</definedName>
    <definedName name="_st3" localSheetId="7">#REF!</definedName>
    <definedName name="_st3" localSheetId="18">#REF!</definedName>
    <definedName name="_st3" localSheetId="22">#REF!</definedName>
    <definedName name="_st3" localSheetId="3">#REF!</definedName>
    <definedName name="_st3" localSheetId="14">#REF!</definedName>
    <definedName name="_st3" localSheetId="5">#REF!</definedName>
    <definedName name="_st3" localSheetId="16">#REF!</definedName>
    <definedName name="_st3">#REF!</definedName>
    <definedName name="_st6">#REF!</definedName>
    <definedName name="_st9">#REF!</definedName>
    <definedName name="_str1" localSheetId="22">#REF!</definedName>
    <definedName name="_str1">#REF!</definedName>
    <definedName name="_str2" localSheetId="22">#REF!</definedName>
    <definedName name="_str2">#REF!</definedName>
    <definedName name="_str3" localSheetId="22">#REF!</definedName>
    <definedName name="_str3">#REF!</definedName>
    <definedName name="_sub1" localSheetId="22">#REF!</definedName>
    <definedName name="_sub1">#REF!</definedName>
    <definedName name="_SUM1" localSheetId="22">#REF!</definedName>
    <definedName name="_SUM1">#REF!</definedName>
    <definedName name="_SUM2" localSheetId="22">#REF!</definedName>
    <definedName name="_SUM2">#REF!</definedName>
    <definedName name="_SUM3" localSheetId="22">#REF!</definedName>
    <definedName name="_SUM3">#REF!</definedName>
    <definedName name="_Table1_In1" hidden="1">'[20]Factor F Data'!$L$2:$L$2</definedName>
    <definedName name="_Table1_Out" hidden="1">'[20]Factor F Data'!$B$7:$B$7</definedName>
    <definedName name="_TC1">'[14]ค่าขนส่ง(6ล้อ)'!#REF!</definedName>
    <definedName name="_THW10">'[16]EE PRICE'!$B$10</definedName>
    <definedName name="_THW120">[11]CABLE!$G$17</definedName>
    <definedName name="_THW150">[11]CABLE!$G$16</definedName>
    <definedName name="_THW16">'[16]EE PRICE'!$B$11</definedName>
    <definedName name="_THW185">[11]CABLE!$G$15</definedName>
    <definedName name="_THW240">[11]CABLE!$G$14</definedName>
    <definedName name="_THW25">'[16]EE PRICE'!$B$12</definedName>
    <definedName name="_THW300">[11]CABLE!$G$13</definedName>
    <definedName name="_THW35">[11]CABLE!$G$21</definedName>
    <definedName name="_THW4">'[16]EE PRICE'!$B$8</definedName>
    <definedName name="_THW50">[11]CABLE!$G$20</definedName>
    <definedName name="_THW6">'[16]EE PRICE'!$B$9</definedName>
    <definedName name="_THW70">'[16]EE PRICE'!$B$15</definedName>
    <definedName name="_THW95">'[16]EE PRICE'!$B$16</definedName>
    <definedName name="_TOP2" localSheetId="22">#REF!</definedName>
    <definedName name="_TOP2" localSheetId="4">#REF!</definedName>
    <definedName name="_TOP2" localSheetId="15">#REF!</definedName>
    <definedName name="_TOP2" localSheetId="6">#REF!</definedName>
    <definedName name="_TOP2" localSheetId="17">#REF!</definedName>
    <definedName name="_TOP2" localSheetId="2">#REF!</definedName>
    <definedName name="_TOP2">#REF!</definedName>
    <definedName name="_TT104" localSheetId="22">#REF!</definedName>
    <definedName name="_TT104">#REF!</definedName>
    <definedName name="_twh17">[12]CABLE!$G$23</definedName>
    <definedName name="_wb1">'[18]10 ข้อมูลวัสดุ-ค่าดำเนิน'!$X$19</definedName>
    <definedName name="_WD2" localSheetId="22">#REF!</definedName>
    <definedName name="_WD2">#REF!</definedName>
    <definedName name="_we1">#REF!</definedName>
    <definedName name="_we2">#REF!</definedName>
    <definedName name="_wee1">#REF!</definedName>
    <definedName name="_WEY_QY">#N/A</definedName>
    <definedName name="_WGZY__PPCRRARE">#N/A</definedName>
    <definedName name="a" localSheetId="20">#REF!</definedName>
    <definedName name="A" localSheetId="7">'[21]---'!#REF!</definedName>
    <definedName name="A" localSheetId="18">'[21]---'!#REF!</definedName>
    <definedName name="A" localSheetId="22">'[21]---'!#REF!</definedName>
    <definedName name="A" localSheetId="3">'[21]---'!#REF!</definedName>
    <definedName name="A" localSheetId="14">'[21]---'!#REF!</definedName>
    <definedName name="A" localSheetId="5">'[21]---'!#REF!</definedName>
    <definedName name="A" localSheetId="16">'[21]---'!#REF!</definedName>
    <definedName name="A" localSheetId="4">'[21]---'!#REF!</definedName>
    <definedName name="A" localSheetId="15">'[21]---'!#REF!</definedName>
    <definedName name="A" localSheetId="6">'[21]---'!#REF!</definedName>
    <definedName name="A" localSheetId="17">'[21]---'!#REF!</definedName>
    <definedName name="A" localSheetId="2">'[21]---'!#REF!</definedName>
    <definedName name="a">#REF!</definedName>
    <definedName name="aa">#REF!</definedName>
    <definedName name="aaa">#REF!</definedName>
    <definedName name="aaaa" localSheetId="20" hidden="1">{"'SUMMATION'!$B$2:$I$2"}</definedName>
    <definedName name="aaaa" localSheetId="10" hidden="1">{"'SUMMATION'!$B$2:$I$2"}</definedName>
    <definedName name="aaaa" localSheetId="11" hidden="1">{"'SUMMATION'!$B$2:$I$2"}</definedName>
    <definedName name="aaaa" localSheetId="12" hidden="1">{"'SUMMATION'!$B$2:$I$2"}</definedName>
    <definedName name="aaaa" localSheetId="13" hidden="1">{"'SUMMATION'!$B$2:$I$2"}</definedName>
    <definedName name="aaaa" localSheetId="25" hidden="1">{"'SUMMATION'!$B$2:$I$2"}</definedName>
    <definedName name="aaaa" localSheetId="9" hidden="1">{"'SUMMATION'!$B$2:$I$2"}</definedName>
    <definedName name="aaaa" localSheetId="7" hidden="1">{"'SUMMATION'!$B$2:$I$2"}</definedName>
    <definedName name="aaaa" localSheetId="18" hidden="1">{"'SUMMATION'!$B$2:$I$2"}</definedName>
    <definedName name="aaaa" localSheetId="22" hidden="1">{"'SUMMATION'!$B$2:$I$2"}</definedName>
    <definedName name="aaaa" localSheetId="3" hidden="1">{"'SUMMATION'!$B$2:$I$2"}</definedName>
    <definedName name="aaaa" localSheetId="14" hidden="1">{"'SUMMATION'!$B$2:$I$2"}</definedName>
    <definedName name="aaaa" localSheetId="5" hidden="1">{"'SUMMATION'!$B$2:$I$2"}</definedName>
    <definedName name="aaaa" localSheetId="16" hidden="1">{"'SUMMATION'!$B$2:$I$2"}</definedName>
    <definedName name="aaaa" localSheetId="4" hidden="1">{"'SUMMATION'!$B$2:$I$2"}</definedName>
    <definedName name="aaaa" localSheetId="15" hidden="1">{"'SUMMATION'!$B$2:$I$2"}</definedName>
    <definedName name="aaaa" localSheetId="6" hidden="1">{"'SUMMATION'!$B$2:$I$2"}</definedName>
    <definedName name="aaaa" localSheetId="17" hidden="1">{"'SUMMATION'!$B$2:$I$2"}</definedName>
    <definedName name="aaaa" localSheetId="2" hidden="1">{"'SUMMATION'!$B$2:$I$2"}</definedName>
    <definedName name="aaaa" hidden="1">{"'SUMMATION'!$B$2:$I$2"}</definedName>
    <definedName name="AAAAA">#REF!</definedName>
    <definedName name="aasd" localSheetId="4" hidden="1">{"'SUMMATION'!$B$2:$I$2"}</definedName>
    <definedName name="aasd" localSheetId="15" hidden="1">{"'SUMMATION'!$B$2:$I$2"}</definedName>
    <definedName name="aasd" localSheetId="6" hidden="1">{"'SUMMATION'!$B$2:$I$2"}</definedName>
    <definedName name="aasd" localSheetId="17" hidden="1">{"'SUMMATION'!$B$2:$I$2"}</definedName>
    <definedName name="aasd" hidden="1">{"'SUMMATION'!$B$2:$I$2"}</definedName>
    <definedName name="AB">#N/A</definedName>
    <definedName name="AC">#REF!</definedName>
    <definedName name="AC.60_70" localSheetId="20">#REF!</definedName>
    <definedName name="AC.60_70" localSheetId="10">#REF!</definedName>
    <definedName name="AC.60_70" localSheetId="9">#REF!</definedName>
    <definedName name="AC.60_70" localSheetId="19">#REF!</definedName>
    <definedName name="AC.60_70" localSheetId="8">#REF!</definedName>
    <definedName name="AC.60_70" localSheetId="7">#REF!</definedName>
    <definedName name="AC.60_70" localSheetId="18">#REF!</definedName>
    <definedName name="AC.60_70" localSheetId="22">#REF!</definedName>
    <definedName name="AC.60_70" localSheetId="3">#REF!</definedName>
    <definedName name="AC.60_70" localSheetId="14">#REF!</definedName>
    <definedName name="AC.60_70" localSheetId="5">#REF!</definedName>
    <definedName name="AC.60_70" localSheetId="16">#REF!</definedName>
    <definedName name="AC.60_70" localSheetId="4">#REF!</definedName>
    <definedName name="AC.60_70" localSheetId="15">#REF!</definedName>
    <definedName name="AC.60_70" localSheetId="6">#REF!</definedName>
    <definedName name="AC.60_70" localSheetId="17">#REF!</definedName>
    <definedName name="AC.60_70" localSheetId="2">#REF!</definedName>
    <definedName name="AC.60_70">#REF!</definedName>
    <definedName name="AC.60_70ไม่รวมขนส่ง" localSheetId="20">#REF!</definedName>
    <definedName name="AC.60_70ไม่รวมขนส่ง" localSheetId="10">#REF!</definedName>
    <definedName name="AC.60_70ไม่รวมขนส่ง" localSheetId="9">#REF!</definedName>
    <definedName name="AC.60_70ไม่รวมขนส่ง" localSheetId="19">#REF!</definedName>
    <definedName name="AC.60_70ไม่รวมขนส่ง" localSheetId="8">#REF!</definedName>
    <definedName name="AC.60_70ไม่รวมขนส่ง" localSheetId="7">#REF!</definedName>
    <definedName name="AC.60_70ไม่รวมขนส่ง" localSheetId="18">#REF!</definedName>
    <definedName name="AC.60_70ไม่รวมขนส่ง" localSheetId="22">#REF!</definedName>
    <definedName name="AC.60_70ไม่รวมขนส่ง" localSheetId="3">#REF!</definedName>
    <definedName name="AC.60_70ไม่รวมขนส่ง" localSheetId="14">#REF!</definedName>
    <definedName name="AC.60_70ไม่รวมขนส่ง" localSheetId="5">#REF!</definedName>
    <definedName name="AC.60_70ไม่รวมขนส่ง" localSheetId="16">#REF!</definedName>
    <definedName name="AC.60_70ไม่รวมขนส่ง">#REF!</definedName>
    <definedName name="AC_Shoulder" localSheetId="13">'[22]4'!$J$103</definedName>
    <definedName name="AC_Shoulder">'[22]4'!$J$103</definedName>
    <definedName name="AC_สี" localSheetId="20">#REF!</definedName>
    <definedName name="AC_สี" localSheetId="10">#REF!</definedName>
    <definedName name="AC_สี" localSheetId="12">#REF!</definedName>
    <definedName name="AC_สี" localSheetId="21">#REF!</definedName>
    <definedName name="AC_สี" localSheetId="13">#REF!</definedName>
    <definedName name="AC_สี" localSheetId="9">#REF!</definedName>
    <definedName name="AC_สี" localSheetId="19">#REF!</definedName>
    <definedName name="AC_สี" localSheetId="8">#REF!</definedName>
    <definedName name="AC_สี" localSheetId="7">#REF!</definedName>
    <definedName name="AC_สี" localSheetId="18">#REF!</definedName>
    <definedName name="AC_สี" localSheetId="22">#REF!</definedName>
    <definedName name="AC_สี" localSheetId="3">#REF!</definedName>
    <definedName name="AC_สี" localSheetId="14">#REF!</definedName>
    <definedName name="AC_สี" localSheetId="5">#REF!</definedName>
    <definedName name="AC_สี" localSheetId="16">#REF!</definedName>
    <definedName name="AC_สี" localSheetId="4">#REF!</definedName>
    <definedName name="AC_สี" localSheetId="15">#REF!</definedName>
    <definedName name="AC_สี" localSheetId="6">#REF!</definedName>
    <definedName name="AC_สี" localSheetId="17">#REF!</definedName>
    <definedName name="AC_สี" localSheetId="2">#REF!</definedName>
    <definedName name="AC_สี">#REF!</definedName>
    <definedName name="ACC" localSheetId="22">#REF!</definedName>
    <definedName name="ACC">#REF!</definedName>
    <definedName name="AccessDatabase" localSheetId="7" hidden="1">"C:\BPS Management\Data\pricelist.dbf"</definedName>
    <definedName name="AccessDatabase" localSheetId="18" hidden="1">"C:\BPS Management\Data\pricelist.dbf"</definedName>
    <definedName name="AccessDatabase" localSheetId="22" hidden="1">"C:\BPS Management\Data\pricelist.dbf"</definedName>
    <definedName name="AccessDatabase" localSheetId="3" hidden="1">"C:\BPS Management\Data\pricelist.dbf"</definedName>
    <definedName name="AccessDatabase" localSheetId="14" hidden="1">"C:\BPS Management\Data\pricelist.dbf"</definedName>
    <definedName name="AccessDatabase" localSheetId="5" hidden="1">"C:\BPS Management\Data\pricelist.dbf"</definedName>
    <definedName name="AccessDatabase" localSheetId="16" hidden="1">"C:\BPS Management\Data\pricelist.dbf"</definedName>
    <definedName name="AccessDatabase" localSheetId="4" hidden="1">"C:\BPS Management\Data\pricelist.dbf"</definedName>
    <definedName name="AccessDatabase" localSheetId="15" hidden="1">"C:\BPS Management\Data\pricelist.dbf"</definedName>
    <definedName name="AccessDatabase" localSheetId="6" hidden="1">"C:\BPS Management\Data\pricelist.dbf"</definedName>
    <definedName name="AccessDatabase" localSheetId="17" hidden="1">"C:\BPS Management\Data\pricelist.dbf"</definedName>
    <definedName name="AccessDatabase" localSheetId="2" hidden="1">"C:\BPS Management\Data\pricelist.dbf"</definedName>
    <definedName name="AccessDatabase" hidden="1">"C:\My Documents\MRTA\COST\VO\BS\L_subway.mdb"</definedName>
    <definedName name="ACT" localSheetId="22">#REF!</definedName>
    <definedName name="ACT" localSheetId="4">#REF!</definedName>
    <definedName name="ACT" localSheetId="15">#REF!</definedName>
    <definedName name="ACT" localSheetId="6">#REF!</definedName>
    <definedName name="ACT" localSheetId="17">#REF!</definedName>
    <definedName name="ACT" localSheetId="2">#REF!</definedName>
    <definedName name="ACT">#REF!</definedName>
    <definedName name="ACW">#REF!</definedName>
    <definedName name="ACชนิดสีใส" localSheetId="20">#REF!</definedName>
    <definedName name="ACชนิดสีใส" localSheetId="10">#REF!</definedName>
    <definedName name="ACชนิดสีใส" localSheetId="12">#REF!</definedName>
    <definedName name="ACชนิดสีใส" localSheetId="21">#REF!</definedName>
    <definedName name="ACชนิดสีใส" localSheetId="13">#REF!</definedName>
    <definedName name="ACชนิดสีใส" localSheetId="9">#REF!</definedName>
    <definedName name="ACชนิดสีใส" localSheetId="19">#REF!</definedName>
    <definedName name="ACชนิดสีใส" localSheetId="8">#REF!</definedName>
    <definedName name="ACชนิดสีใส" localSheetId="7">#REF!</definedName>
    <definedName name="ACชนิดสีใส" localSheetId="18">#REF!</definedName>
    <definedName name="ACชนิดสีใส" localSheetId="22">#REF!</definedName>
    <definedName name="ACชนิดสีใส" localSheetId="3">#REF!</definedName>
    <definedName name="ACชนิดสีใส" localSheetId="14">#REF!</definedName>
    <definedName name="ACชนิดสีใส" localSheetId="5">#REF!</definedName>
    <definedName name="ACชนิดสีใส" localSheetId="16">#REF!</definedName>
    <definedName name="ACชนิดสีใส">#REF!</definedName>
    <definedName name="ACชนิดสีใสไม่รวมขนส่ง" localSheetId="20">#REF!</definedName>
    <definedName name="ACชนิดสีใสไม่รวมขนส่ง" localSheetId="10">#REF!</definedName>
    <definedName name="ACชนิดสีใสไม่รวมขนส่ง" localSheetId="12">#REF!</definedName>
    <definedName name="ACชนิดสีใสไม่รวมขนส่ง" localSheetId="21">#REF!</definedName>
    <definedName name="ACชนิดสีใสไม่รวมขนส่ง" localSheetId="9">#REF!</definedName>
    <definedName name="ACชนิดสีใสไม่รวมขนส่ง" localSheetId="19">#REF!</definedName>
    <definedName name="ACชนิดสีใสไม่รวมขนส่ง" localSheetId="8">#REF!</definedName>
    <definedName name="ACชนิดสีใสไม่รวมขนส่ง" localSheetId="7">#REF!</definedName>
    <definedName name="ACชนิดสีใสไม่รวมขนส่ง" localSheetId="18">#REF!</definedName>
    <definedName name="ACชนิดสีใสไม่รวมขนส่ง" localSheetId="22">#REF!</definedName>
    <definedName name="ACชนิดสีใสไม่รวมขนส่ง" localSheetId="3">#REF!</definedName>
    <definedName name="ACชนิดสีใสไม่รวมขนส่ง" localSheetId="14">#REF!</definedName>
    <definedName name="ACชนิดสีใสไม่รวมขนส่ง" localSheetId="5">#REF!</definedName>
    <definedName name="ACชนิดสีใสไม่รวมขนส่ง" localSheetId="16">#REF!</definedName>
    <definedName name="ACชนิดสีใสไม่รวมขนส่ง">#REF!</definedName>
    <definedName name="AD">#N/A</definedName>
    <definedName name="ADDR" localSheetId="7">HAJIME:OWARI</definedName>
    <definedName name="ADDR" localSheetId="18">[0]!HAJIME:[0]!OWARI</definedName>
    <definedName name="ADDR" localSheetId="22">'คั่น ปร.4 (พ) (2)'!HAJIME:'คั่น ปร.4 (พ) (2)'!OWARI</definedName>
    <definedName name="ADDR" localSheetId="3">HAJIME:OWARI</definedName>
    <definedName name="ADDR" localSheetId="14">[0]!HAJIME:[0]!OWARI</definedName>
    <definedName name="ADDR" localSheetId="5">[0]!HAJIME:[0]!OWARI</definedName>
    <definedName name="ADDR" localSheetId="16">[0]!HAJIME:[0]!OWARI</definedName>
    <definedName name="ADDR" localSheetId="1">HAJIME:OWARI</definedName>
    <definedName name="ADDR" localSheetId="4">'แบบ ปร.5(ก)-1'!HAJIME:OWARI</definedName>
    <definedName name="ADDR" localSheetId="15">'แบบ ปร.5(ก)-2'!HAJIME:[0]!OWARI</definedName>
    <definedName name="ADDR" localSheetId="6">'แบบ ปร.5(ข)-1'!HAJIME:[0]!OWARI</definedName>
    <definedName name="ADDR" localSheetId="17">'แบบ ปร.5(ข)-2'!HAJIME:[0]!OWARI</definedName>
    <definedName name="ADDR" localSheetId="2">'แบบ ปร.6'!HAJIME:OWARI</definedName>
    <definedName name="ADDR">HAJIME:OWARI</definedName>
    <definedName name="AE">#N/A</definedName>
    <definedName name="AF">#N/A</definedName>
    <definedName name="AG">#N/A</definedName>
    <definedName name="AH">#N/A</definedName>
    <definedName name="Air">[23]ระบบปรับอากาศ!#REF!</definedName>
    <definedName name="ALL" localSheetId="22">#REF!</definedName>
    <definedName name="ALL" localSheetId="4">#REF!</definedName>
    <definedName name="ALL" localSheetId="15">#REF!</definedName>
    <definedName name="ALL" localSheetId="6">#REF!</definedName>
    <definedName name="ALL" localSheetId="17">#REF!</definedName>
    <definedName name="ALL" localSheetId="2">#REF!</definedName>
    <definedName name="ALL">#REF!</definedName>
    <definedName name="Amt">"Text Box 56"</definedName>
    <definedName name="AnchorBolt">'[24]Material Cost'!$C$522:$C$529</definedName>
    <definedName name="ANSWER">#N/A</definedName>
    <definedName name="Approach_A" localSheetId="13">'[22]6'!$J$1599</definedName>
    <definedName name="Approach_A">'[22]6'!$J$1599</definedName>
    <definedName name="Approach_B" localSheetId="13">'[22]6'!$J$1616</definedName>
    <definedName name="Approach_B">'[22]6'!$J$1616</definedName>
    <definedName name="Approach_C" localSheetId="13">'[22]6'!$J$1633</definedName>
    <definedName name="Approach_C">'[22]6'!$J$1633</definedName>
    <definedName name="Approach_D" localSheetId="13">'[22]6'!$J$1651</definedName>
    <definedName name="Approach_D">'[22]6'!$J$1651</definedName>
    <definedName name="Approach_E" localSheetId="13">'[22]6'!$J$1670</definedName>
    <definedName name="Approach_E">'[22]6'!$J$1670</definedName>
    <definedName name="ARCH_LAB" localSheetId="22">#REF!</definedName>
    <definedName name="ARCH_LAB" localSheetId="4">#REF!</definedName>
    <definedName name="ARCH_LAB" localSheetId="15">#REF!</definedName>
    <definedName name="ARCH_LAB" localSheetId="6">#REF!</definedName>
    <definedName name="ARCH_LAB" localSheetId="17">#REF!</definedName>
    <definedName name="ARCH_LAB" localSheetId="2">#REF!</definedName>
    <definedName name="ARCH_LAB">#REF!</definedName>
    <definedName name="ARCH_MAT" localSheetId="22">#REF!</definedName>
    <definedName name="ARCH_MAT">#REF!</definedName>
    <definedName name="archi" localSheetId="20">#REF!</definedName>
    <definedName name="archi" localSheetId="10">#REF!</definedName>
    <definedName name="archi" localSheetId="11">#REF!</definedName>
    <definedName name="archi" localSheetId="12">#REF!</definedName>
    <definedName name="archi" localSheetId="13">#REF!</definedName>
    <definedName name="archi" localSheetId="9">#REF!</definedName>
    <definedName name="archi" localSheetId="7">#REF!</definedName>
    <definedName name="archi" localSheetId="18">#REF!</definedName>
    <definedName name="archi" localSheetId="22">#REF!</definedName>
    <definedName name="archi" localSheetId="3">#REF!</definedName>
    <definedName name="archi" localSheetId="14">#REF!</definedName>
    <definedName name="archi" localSheetId="5">#REF!</definedName>
    <definedName name="archi" localSheetId="16">#REF!</definedName>
    <definedName name="archi">#REF!</definedName>
    <definedName name="as">[25]boq!#REF!</definedName>
    <definedName name="ASPHALT_CONDRETE_LEVELING_COURSE" localSheetId="13">'[22]4'!$J$62</definedName>
    <definedName name="ASPHALT_CONDRETE_LEVELING_COURSE">'[22]4'!$J$62</definedName>
    <definedName name="Asphalt_Prime_Coat" localSheetId="20">#REF!</definedName>
    <definedName name="Asphalt_Prime_Coat" localSheetId="10">#REF!</definedName>
    <definedName name="Asphalt_Prime_Coat" localSheetId="12">#REF!</definedName>
    <definedName name="Asphalt_Prime_Coat" localSheetId="21">#REF!</definedName>
    <definedName name="Asphalt_Prime_Coat" localSheetId="13">#REF!</definedName>
    <definedName name="Asphalt_Prime_Coat" localSheetId="9">#REF!</definedName>
    <definedName name="Asphalt_Prime_Coat" localSheetId="19">#REF!</definedName>
    <definedName name="Asphalt_Prime_Coat" localSheetId="8">#REF!</definedName>
    <definedName name="Asphalt_Prime_Coat" localSheetId="7">#REF!</definedName>
    <definedName name="Asphalt_Prime_Coat" localSheetId="18">#REF!</definedName>
    <definedName name="Asphalt_Prime_Coat" localSheetId="22">#REF!</definedName>
    <definedName name="Asphalt_Prime_Coat" localSheetId="3">#REF!</definedName>
    <definedName name="Asphalt_Prime_Coat" localSheetId="14">#REF!</definedName>
    <definedName name="Asphalt_Prime_Coat" localSheetId="5">#REF!</definedName>
    <definedName name="Asphalt_Prime_Coat" localSheetId="16">#REF!</definedName>
    <definedName name="Asphalt_Prime_Coat" localSheetId="4">#REF!</definedName>
    <definedName name="Asphalt_Prime_Coat" localSheetId="15">#REF!</definedName>
    <definedName name="Asphalt_Prime_Coat" localSheetId="6">#REF!</definedName>
    <definedName name="Asphalt_Prime_Coat" localSheetId="17">#REF!</definedName>
    <definedName name="Asphalt_Prime_Coat" localSheetId="2">#REF!</definedName>
    <definedName name="Asphalt_Prime_Coat">#REF!</definedName>
    <definedName name="Asphalt_Tack_Coat" localSheetId="20">#REF!</definedName>
    <definedName name="Asphalt_Tack_Coat" localSheetId="10">#REF!</definedName>
    <definedName name="Asphalt_Tack_Coat" localSheetId="12">#REF!</definedName>
    <definedName name="Asphalt_Tack_Coat" localSheetId="21">#REF!</definedName>
    <definedName name="Asphalt_Tack_Coat" localSheetId="9">#REF!</definedName>
    <definedName name="Asphalt_Tack_Coat" localSheetId="19">#REF!</definedName>
    <definedName name="Asphalt_Tack_Coat" localSheetId="8">#REF!</definedName>
    <definedName name="Asphalt_Tack_Coat" localSheetId="7">#REF!</definedName>
    <definedName name="Asphalt_Tack_Coat" localSheetId="18">#REF!</definedName>
    <definedName name="Asphalt_Tack_Coat" localSheetId="22">#REF!</definedName>
    <definedName name="Asphalt_Tack_Coat" localSheetId="3">#REF!</definedName>
    <definedName name="Asphalt_Tack_Coat" localSheetId="14">#REF!</definedName>
    <definedName name="Asphalt_Tack_Coat" localSheetId="5">#REF!</definedName>
    <definedName name="Asphalt_Tack_Coat" localSheetId="16">#REF!</definedName>
    <definedName name="Asphalt_Tack_Coat">#REF!</definedName>
    <definedName name="AT" localSheetId="20">#REF!</definedName>
    <definedName name="AT" localSheetId="10">#REF!</definedName>
    <definedName name="AT" localSheetId="12">#REF!</definedName>
    <definedName name="AT" localSheetId="21">#REF!</definedName>
    <definedName name="AT" localSheetId="9">#REF!</definedName>
    <definedName name="AT" localSheetId="19">#REF!</definedName>
    <definedName name="AT" localSheetId="8">#REF!</definedName>
    <definedName name="AT" localSheetId="7">#REF!</definedName>
    <definedName name="AT" localSheetId="18">#REF!</definedName>
    <definedName name="AT" localSheetId="22">#REF!</definedName>
    <definedName name="AT" localSheetId="3">#REF!</definedName>
    <definedName name="AT" localSheetId="14">#REF!</definedName>
    <definedName name="AT" localSheetId="5">#REF!</definedName>
    <definedName name="AT" localSheetId="16">#REF!</definedName>
    <definedName name="AT">#REF!</definedName>
    <definedName name="ATF">#REF!</definedName>
    <definedName name="ATH">#REF!</definedName>
    <definedName name="ATJ">#REF!</definedName>
    <definedName name="ATS">#REF!</definedName>
    <definedName name="AttbName">#REF!</definedName>
    <definedName name="AV.SP">[3]สิบล้อขนส่ง!$AH$28</definedName>
    <definedName name="AV.SP1">'[14]ค่าขนส่ง(6ล้อ)'!#REF!</definedName>
    <definedName name="av.spa">[3]หกล้อขนส่ง!$BS$27</definedName>
    <definedName name="av1.sp">'[14]ค่าขนส่ง(พ่วง)'!#REF!</definedName>
    <definedName name="AW">#REF!</definedName>
    <definedName name="b" localSheetId="20">#REF!</definedName>
    <definedName name="b" localSheetId="10">#REF!</definedName>
    <definedName name="b" localSheetId="9">#REF!</definedName>
    <definedName name="b" localSheetId="19">#REF!</definedName>
    <definedName name="b" localSheetId="8">#REF!</definedName>
    <definedName name="B" localSheetId="7">#REF!</definedName>
    <definedName name="B" localSheetId="18">#REF!</definedName>
    <definedName name="B" localSheetId="22">#REF!</definedName>
    <definedName name="B" localSheetId="3">#REF!</definedName>
    <definedName name="B" localSheetId="14">#REF!</definedName>
    <definedName name="B" localSheetId="5">#REF!</definedName>
    <definedName name="B" localSheetId="16">#REF!</definedName>
    <definedName name="b">#REF!</definedName>
    <definedName name="B.">#REF!</definedName>
    <definedName name="b1a" localSheetId="22">[26]unitcost!#REF!</definedName>
    <definedName name="b1a">[26]unitcost!#REF!</definedName>
    <definedName name="b1d" localSheetId="22">[26]unitcost!#REF!</definedName>
    <definedName name="b1d">[26]unitcost!#REF!</definedName>
    <definedName name="b1l" localSheetId="22">[26]unitcost!#REF!</definedName>
    <definedName name="b1l">[26]unitcost!#REF!</definedName>
    <definedName name="b2a" localSheetId="22">[26]unitcost!#REF!</definedName>
    <definedName name="b2a">[26]unitcost!#REF!</definedName>
    <definedName name="b2d" localSheetId="22">[26]unitcost!#REF!</definedName>
    <definedName name="b2d">[26]unitcost!#REF!</definedName>
    <definedName name="b2l" localSheetId="22">[26]unitcost!#REF!</definedName>
    <definedName name="b2l">[26]unitcost!#REF!</definedName>
    <definedName name="b3a" localSheetId="22">[26]unitcost!#REF!</definedName>
    <definedName name="b3a">[26]unitcost!#REF!</definedName>
    <definedName name="b3d" localSheetId="22">[26]unitcost!#REF!</definedName>
    <definedName name="b3d">[26]unitcost!#REF!</definedName>
    <definedName name="b3l" localSheetId="22">[26]unitcost!#REF!</definedName>
    <definedName name="b3l">[26]unitcost!#REF!</definedName>
    <definedName name="b4a" localSheetId="22">[26]unitcost!#REF!</definedName>
    <definedName name="b4a">[26]unitcost!#REF!</definedName>
    <definedName name="b4d" localSheetId="22">[26]unitcost!#REF!</definedName>
    <definedName name="b4d">[26]unitcost!#REF!</definedName>
    <definedName name="b4l" localSheetId="22">[26]unitcost!#REF!</definedName>
    <definedName name="b4l">[26]unitcost!#REF!</definedName>
    <definedName name="b5a" localSheetId="22">[26]unitcost!#REF!</definedName>
    <definedName name="b5a">[26]unitcost!#REF!</definedName>
    <definedName name="b5d" localSheetId="22">[26]unitcost!#REF!</definedName>
    <definedName name="b5d">[26]unitcost!#REF!</definedName>
    <definedName name="b5l" localSheetId="22">[26]unitcost!#REF!</definedName>
    <definedName name="b5l">[26]unitcost!#REF!</definedName>
    <definedName name="b6a" localSheetId="22">[26]unitcost!#REF!</definedName>
    <definedName name="b6a">[26]unitcost!#REF!</definedName>
    <definedName name="b6d" localSheetId="22">[26]unitcost!#REF!</definedName>
    <definedName name="b6d">[26]unitcost!#REF!</definedName>
    <definedName name="b6l" localSheetId="22">[26]unitcost!#REF!</definedName>
    <definedName name="b6l">[26]unitcost!#REF!</definedName>
    <definedName name="b7a" localSheetId="22">[26]unitcost!#REF!</definedName>
    <definedName name="b7a">[26]unitcost!#REF!</definedName>
    <definedName name="b7d" localSheetId="22">[26]unitcost!#REF!</definedName>
    <definedName name="b7d">[26]unitcost!#REF!</definedName>
    <definedName name="b7l" localSheetId="22">[26]unitcost!#REF!</definedName>
    <definedName name="b7l">[26]unitcost!#REF!</definedName>
    <definedName name="BA">#REF!</definedName>
    <definedName name="BARRIER_CURB" localSheetId="13">'[22]6'!$J$1445</definedName>
    <definedName name="BARRIER_CURB">'[22]6'!$J$1445</definedName>
    <definedName name="BARRIER_CURB_AND_GUTTER" localSheetId="13">'[22]6'!$J$1433</definedName>
    <definedName name="BARRIER_CURB_AND_GUTTER">'[22]6'!$J$1433</definedName>
    <definedName name="Barrier_TypeI" localSheetId="13">'[22]6'!$J$1484</definedName>
    <definedName name="Barrier_TypeI">'[22]6'!$J$1484</definedName>
    <definedName name="Barrier_TypeI_For" localSheetId="13">'[22]6'!$J$1504</definedName>
    <definedName name="Barrier_TypeI_For">'[22]6'!$J$1504</definedName>
    <definedName name="Barrier_TypeII" localSheetId="13">'[22]6'!$J$1524</definedName>
    <definedName name="Barrier_TypeII">'[22]6'!$J$1524</definedName>
    <definedName name="bb" localSheetId="13">'[27]10 ข้อมูลวัสดุ-ค่าดำเนิน'!$X$19</definedName>
    <definedName name="bb">'[27]10 ข้อมูลวัสดุ-ค่าดำเนิน'!$X$19</definedName>
    <definedName name="BBBB" localSheetId="20">#REF!</definedName>
    <definedName name="BBBB" localSheetId="10">#REF!</definedName>
    <definedName name="BBBB" localSheetId="11">#REF!</definedName>
    <definedName name="BBBB" localSheetId="12">#REF!</definedName>
    <definedName name="BBBB" localSheetId="13">#REF!</definedName>
    <definedName name="BBBB" localSheetId="9">#REF!</definedName>
    <definedName name="BBBB" localSheetId="7">#REF!</definedName>
    <definedName name="BBBB" localSheetId="18">#REF!</definedName>
    <definedName name="BBBB" localSheetId="22">#REF!</definedName>
    <definedName name="BBBB" localSheetId="3">#REF!</definedName>
    <definedName name="BBBB" localSheetId="14">#REF!</definedName>
    <definedName name="BBBB" localSheetId="5">#REF!</definedName>
    <definedName name="BBBB" localSheetId="16">#REF!</definedName>
    <definedName name="BBBB" localSheetId="4">#REF!</definedName>
    <definedName name="BBBB" localSheetId="15">#REF!</definedName>
    <definedName name="BBBB" localSheetId="6">#REF!</definedName>
    <definedName name="BBBB" localSheetId="17">#REF!</definedName>
    <definedName name="BBBB" localSheetId="2">#REF!</definedName>
    <definedName name="BBBB">#REF!</definedName>
    <definedName name="BC" localSheetId="22">#REF!</definedName>
    <definedName name="BC">#REF!</definedName>
    <definedName name="bd">'[28]Cal Fto'!#REF!</definedName>
    <definedName name="BD.">#REF!</definedName>
    <definedName name="BD0">'[14]ค่าขนส่ง(6ล้อ)'!#REF!</definedName>
    <definedName name="BEARING_PAD" localSheetId="20">#REF!</definedName>
    <definedName name="BEARING_PAD" localSheetId="10">#REF!</definedName>
    <definedName name="BEARING_PAD" localSheetId="12">#REF!</definedName>
    <definedName name="BEARING_PAD" localSheetId="21">#REF!</definedName>
    <definedName name="BEARING_PAD" localSheetId="13">#REF!</definedName>
    <definedName name="BEARING_PAD" localSheetId="9">#REF!</definedName>
    <definedName name="BEARING_PAD" localSheetId="19">#REF!</definedName>
    <definedName name="BEARING_PAD" localSheetId="8">#REF!</definedName>
    <definedName name="BEARING_PAD" localSheetId="7">#REF!</definedName>
    <definedName name="BEARING_PAD" localSheetId="18">#REF!</definedName>
    <definedName name="BEARING_PAD" localSheetId="22">#REF!</definedName>
    <definedName name="BEARING_PAD" localSheetId="3">#REF!</definedName>
    <definedName name="BEARING_PAD" localSheetId="14">#REF!</definedName>
    <definedName name="BEARING_PAD" localSheetId="5">#REF!</definedName>
    <definedName name="BEARING_PAD" localSheetId="16">#REF!</definedName>
    <definedName name="BEARING_PAD" localSheetId="4">#REF!</definedName>
    <definedName name="BEARING_PAD" localSheetId="15">#REF!</definedName>
    <definedName name="BEARING_PAD" localSheetId="6">#REF!</definedName>
    <definedName name="BEARING_PAD" localSheetId="17">#REF!</definedName>
    <definedName name="BEARING_PAD" localSheetId="2">#REF!</definedName>
    <definedName name="BEARING_PAD">#REF!</definedName>
    <definedName name="BEARING_PADไม่รวมขนส่ง" localSheetId="20">#REF!</definedName>
    <definedName name="BEARING_PADไม่รวมขนส่ง" localSheetId="10">#REF!</definedName>
    <definedName name="BEARING_PADไม่รวมขนส่ง" localSheetId="12">#REF!</definedName>
    <definedName name="BEARING_PADไม่รวมขนส่ง" localSheetId="21">#REF!</definedName>
    <definedName name="BEARING_PADไม่รวมขนส่ง" localSheetId="9">#REF!</definedName>
    <definedName name="BEARING_PADไม่รวมขนส่ง" localSheetId="19">#REF!</definedName>
    <definedName name="BEARING_PADไม่รวมขนส่ง" localSheetId="8">#REF!</definedName>
    <definedName name="BEARING_PADไม่รวมขนส่ง" localSheetId="7">#REF!</definedName>
    <definedName name="BEARING_PADไม่รวมขนส่ง" localSheetId="18">#REF!</definedName>
    <definedName name="BEARING_PADไม่รวมขนส่ง" localSheetId="22">#REF!</definedName>
    <definedName name="BEARING_PADไม่รวมขนส่ง" localSheetId="3">#REF!</definedName>
    <definedName name="BEARING_PADไม่รวมขนส่ง" localSheetId="14">#REF!</definedName>
    <definedName name="BEARING_PADไม่รวมขนส่ง" localSheetId="5">#REF!</definedName>
    <definedName name="BEARING_PADไม่รวมขนส่ง" localSheetId="16">#REF!</definedName>
    <definedName name="BEARING_PADไม่รวมขนส่ง">#REF!</definedName>
    <definedName name="BG">#REF!</definedName>
    <definedName name="BI">#REF!</definedName>
    <definedName name="Bi_Direction" localSheetId="13">'[22]6'!$J$2710</definedName>
    <definedName name="Bi_Direction">'[22]6'!$J$2710</definedName>
    <definedName name="BINDER_COURSE" localSheetId="13">'[22]4'!$J$75</definedName>
    <definedName name="BINDER_COURSE">'[22]4'!$J$75</definedName>
    <definedName name="BL">#REF!</definedName>
    <definedName name="BLOCK_SODDING" localSheetId="13">'[22]6'!$J$1721</definedName>
    <definedName name="BLOCK_SODDING">'[22]6'!$J$1721</definedName>
    <definedName name="Bm">#REF!</definedName>
    <definedName name="Bolt">'[24]Material Cost'!$C$475:$C$483</definedName>
    <definedName name="Bolt_25" localSheetId="20">#REF!</definedName>
    <definedName name="Bolt_25" localSheetId="10">#REF!</definedName>
    <definedName name="Bolt_25" localSheetId="12">#REF!</definedName>
    <definedName name="Bolt_25" localSheetId="21">#REF!</definedName>
    <definedName name="Bolt_25" localSheetId="13">#REF!</definedName>
    <definedName name="Bolt_25" localSheetId="9">#REF!</definedName>
    <definedName name="Bolt_25" localSheetId="19">#REF!</definedName>
    <definedName name="Bolt_25" localSheetId="8">#REF!</definedName>
    <definedName name="Bolt_25" localSheetId="7">#REF!</definedName>
    <definedName name="Bolt_25" localSheetId="18">#REF!</definedName>
    <definedName name="Bolt_25" localSheetId="22">#REF!</definedName>
    <definedName name="Bolt_25" localSheetId="3">#REF!</definedName>
    <definedName name="Bolt_25" localSheetId="14">#REF!</definedName>
    <definedName name="Bolt_25" localSheetId="5">#REF!</definedName>
    <definedName name="Bolt_25" localSheetId="16">#REF!</definedName>
    <definedName name="Bolt_25" localSheetId="4">#REF!</definedName>
    <definedName name="Bolt_25" localSheetId="15">#REF!</definedName>
    <definedName name="Bolt_25" localSheetId="6">#REF!</definedName>
    <definedName name="Bolt_25" localSheetId="17">#REF!</definedName>
    <definedName name="Bolt_25" localSheetId="2">#REF!</definedName>
    <definedName name="Bolt_25">#REF!</definedName>
    <definedName name="BOne">#REF!</definedName>
    <definedName name="BOQ" localSheetId="7">#REF!</definedName>
    <definedName name="BOQ" localSheetId="18">#REF!</definedName>
    <definedName name="BOQ" localSheetId="22">#REF!</definedName>
    <definedName name="BOQ" localSheetId="3">#REF!</definedName>
    <definedName name="BOQ" localSheetId="14">#REF!</definedName>
    <definedName name="BOQ" localSheetId="5">#REF!</definedName>
    <definedName name="BOQ" localSheetId="16">#REF!</definedName>
    <definedName name="BOQ">#REF!</definedName>
    <definedName name="BOX" localSheetId="22">#REF!</definedName>
    <definedName name="BOX">#REF!</definedName>
    <definedName name="Box_D" localSheetId="20">#REF!</definedName>
    <definedName name="Box_D" localSheetId="10">#REF!</definedName>
    <definedName name="Box_D" localSheetId="12">#REF!</definedName>
    <definedName name="Box_D" localSheetId="21">#REF!</definedName>
    <definedName name="Box_D" localSheetId="9">#REF!</definedName>
    <definedName name="Box_D" localSheetId="19">#REF!</definedName>
    <definedName name="Box_D" localSheetId="8">#REF!</definedName>
    <definedName name="Box_D" localSheetId="7">#REF!</definedName>
    <definedName name="Box_D" localSheetId="18">#REF!</definedName>
    <definedName name="Box_D" localSheetId="22">#REF!</definedName>
    <definedName name="Box_D" localSheetId="3">#REF!</definedName>
    <definedName name="Box_D" localSheetId="14">#REF!</definedName>
    <definedName name="Box_D" localSheetId="5">#REF!</definedName>
    <definedName name="Box_D" localSheetId="16">#REF!</definedName>
    <definedName name="Box_D">#REF!</definedName>
    <definedName name="Box_S" localSheetId="20">#REF!</definedName>
    <definedName name="Box_S" localSheetId="10">#REF!</definedName>
    <definedName name="Box_S" localSheetId="12">#REF!</definedName>
    <definedName name="Box_S" localSheetId="21">#REF!</definedName>
    <definedName name="Box_S" localSheetId="9">#REF!</definedName>
    <definedName name="Box_S" localSheetId="19">#REF!</definedName>
    <definedName name="Box_S" localSheetId="8">#REF!</definedName>
    <definedName name="Box_S" localSheetId="7">#REF!</definedName>
    <definedName name="Box_S" localSheetId="18">#REF!</definedName>
    <definedName name="Box_S" localSheetId="22">#REF!</definedName>
    <definedName name="Box_S" localSheetId="3">#REF!</definedName>
    <definedName name="Box_S" localSheetId="14">#REF!</definedName>
    <definedName name="Box_S" localSheetId="5">#REF!</definedName>
    <definedName name="Box_S" localSheetId="16">#REF!</definedName>
    <definedName name="Box_S">#REF!</definedName>
    <definedName name="Box_T" localSheetId="20">#REF!</definedName>
    <definedName name="Box_T" localSheetId="10">#REF!</definedName>
    <definedName name="Box_T" localSheetId="9">#REF!</definedName>
    <definedName name="Box_T" localSheetId="19">#REF!</definedName>
    <definedName name="Box_T" localSheetId="8">#REF!</definedName>
    <definedName name="Box_T" localSheetId="7">#REF!</definedName>
    <definedName name="Box_T" localSheetId="18">#REF!</definedName>
    <definedName name="Box_T" localSheetId="22">#REF!</definedName>
    <definedName name="Box_T" localSheetId="3">#REF!</definedName>
    <definedName name="Box_T" localSheetId="14">#REF!</definedName>
    <definedName name="Box_T" localSheetId="5">#REF!</definedName>
    <definedName name="Box_T" localSheetId="16">#REF!</definedName>
    <definedName name="Box_T">#REF!</definedName>
    <definedName name="Box_W" localSheetId="20">#REF!</definedName>
    <definedName name="Box_W" localSheetId="10">#REF!</definedName>
    <definedName name="Box_W" localSheetId="9">#REF!</definedName>
    <definedName name="Box_W" localSheetId="19">#REF!</definedName>
    <definedName name="Box_W" localSheetId="8">#REF!</definedName>
    <definedName name="Box_W" localSheetId="7">#REF!</definedName>
    <definedName name="Box_W" localSheetId="18">#REF!</definedName>
    <definedName name="Box_W" localSheetId="22">#REF!</definedName>
    <definedName name="Box_W" localSheetId="3">#REF!</definedName>
    <definedName name="Box_W" localSheetId="14">#REF!</definedName>
    <definedName name="Box_W" localSheetId="5">#REF!</definedName>
    <definedName name="Box_W" localSheetId="16">#REF!</definedName>
    <definedName name="Box_W">#REF!</definedName>
    <definedName name="BR">#REF!</definedName>
    <definedName name="Bridge_Drainage" localSheetId="13">'[22]6'!$J$3019</definedName>
    <definedName name="Bridge_Drainage">'[22]6'!$J$3019</definedName>
    <definedName name="BS">#REF!</definedName>
    <definedName name="bu">#REF!</definedName>
    <definedName name="BU.">#REF!</definedName>
    <definedName name="built">[29]boq!#REF!</definedName>
    <definedName name="Bus_StopA" localSheetId="13">'[22]6'!$J$2778</definedName>
    <definedName name="Bus_StopA">'[22]6'!$J$2778</definedName>
    <definedName name="Bus_StopB" localSheetId="13">'[22]6'!$J$2800</definedName>
    <definedName name="Bus_StopB">'[22]6'!$J$2800</definedName>
    <definedName name="Bus_StopC" localSheetId="13">'[22]6'!$J$2824</definedName>
    <definedName name="Bus_StopC">'[22]6'!$J$2824</definedName>
    <definedName name="Bus_StopD" localSheetId="13">'[22]6'!$J$2845</definedName>
    <definedName name="Bus_StopD">'[22]6'!$J$2845</definedName>
    <definedName name="Bus_StopE" localSheetId="13">'[22]6'!$J$2869</definedName>
    <definedName name="Bus_StopE">'[22]6'!$J$2869</definedName>
    <definedName name="Bus_StopF" localSheetId="13">'[22]6'!$J$2899</definedName>
    <definedName name="Bus_StopF">'[22]6'!$J$2899</definedName>
    <definedName name="BZ" localSheetId="20">#REF!</definedName>
    <definedName name="BZ" localSheetId="10">#REF!</definedName>
    <definedName name="BZ" localSheetId="12">#REF!</definedName>
    <definedName name="BZ" localSheetId="21">#REF!</definedName>
    <definedName name="BZ" localSheetId="13">#REF!</definedName>
    <definedName name="BZ" localSheetId="9">#REF!</definedName>
    <definedName name="BZ" localSheetId="19">#REF!</definedName>
    <definedName name="BZ" localSheetId="8">#REF!</definedName>
    <definedName name="BZ" localSheetId="7">#REF!</definedName>
    <definedName name="BZ" localSheetId="18">#REF!</definedName>
    <definedName name="BZ" localSheetId="22">#REF!</definedName>
    <definedName name="BZ" localSheetId="3">#REF!</definedName>
    <definedName name="BZ" localSheetId="14">#REF!</definedName>
    <definedName name="BZ" localSheetId="5">#REF!</definedName>
    <definedName name="BZ" localSheetId="16">#REF!</definedName>
    <definedName name="BZ">#REF!</definedName>
    <definedName name="c.">#REF!</definedName>
    <definedName name="C_">#REF!</definedName>
    <definedName name="C_A">#REF!</definedName>
    <definedName name="C_A1">#REF!</definedName>
    <definedName name="C_B">#REF!</definedName>
    <definedName name="C_B1">#REF!</definedName>
    <definedName name="C_H1">#REF!</definedName>
    <definedName name="C_V">#REF!</definedName>
    <definedName name="C_V1">#REF!</definedName>
    <definedName name="CAL" localSheetId="22">#REF!</definedName>
    <definedName name="CAL">#REF!</definedName>
    <definedName name="capbeam">#REF!</definedName>
    <definedName name="Carpen" localSheetId="22">#REF!</definedName>
    <definedName name="Carpen">#REF!</definedName>
    <definedName name="CATCH_BASIN" localSheetId="13">'[22]6'!$J$777</definedName>
    <definedName name="CATCH_BASIN">'[22]6'!$J$777</definedName>
    <definedName name="CB_1">#REF!</definedName>
    <definedName name="CCCCC" localSheetId="20">#REF!</definedName>
    <definedName name="CCCCC" localSheetId="10">#REF!</definedName>
    <definedName name="CCCCC" localSheetId="11">#REF!</definedName>
    <definedName name="CCCCC" localSheetId="12">#REF!</definedName>
    <definedName name="CCCCC" localSheetId="13">#REF!</definedName>
    <definedName name="CCCCC" localSheetId="9">#REF!</definedName>
    <definedName name="CCCCC" localSheetId="7">#REF!</definedName>
    <definedName name="CCCCC" localSheetId="18">#REF!</definedName>
    <definedName name="CCCCC" localSheetId="22">#REF!</definedName>
    <definedName name="CCCCC" localSheetId="3">#REF!</definedName>
    <definedName name="CCCCC" localSheetId="14">#REF!</definedName>
    <definedName name="CCCCC" localSheetId="5">#REF!</definedName>
    <definedName name="CCCCC" localSheetId="16">#REF!</definedName>
    <definedName name="CCCCC" localSheetId="4">#REF!</definedName>
    <definedName name="CCCCC" localSheetId="15">#REF!</definedName>
    <definedName name="CCCCC" localSheetId="6">#REF!</definedName>
    <definedName name="CCCCC" localSheetId="17">#REF!</definedName>
    <definedName name="CCCCC" localSheetId="2">#REF!</definedName>
    <definedName name="CCCCC">#REF!</definedName>
    <definedName name="CCTV">[29]boq!#REF!</definedName>
    <definedName name="CDL" localSheetId="22">#REF!</definedName>
    <definedName name="CDL">#REF!</definedName>
    <definedName name="ce">#REF!</definedName>
    <definedName name="CementT1" localSheetId="20">#REF!</definedName>
    <definedName name="CementT1" localSheetId="10">#REF!</definedName>
    <definedName name="CementT1" localSheetId="12">#REF!</definedName>
    <definedName name="CementT1" localSheetId="21">#REF!</definedName>
    <definedName name="CementT1" localSheetId="13">#REF!</definedName>
    <definedName name="CementT1" localSheetId="9">#REF!</definedName>
    <definedName name="CementT1" localSheetId="19">#REF!</definedName>
    <definedName name="CementT1" localSheetId="8">#REF!</definedName>
    <definedName name="CementT1" localSheetId="7">#REF!</definedName>
    <definedName name="CementT1" localSheetId="18">#REF!</definedName>
    <definedName name="CementT1" localSheetId="22">#REF!</definedName>
    <definedName name="CementT1" localSheetId="3">#REF!</definedName>
    <definedName name="CementT1" localSheetId="14">#REF!</definedName>
    <definedName name="CementT1" localSheetId="5">#REF!</definedName>
    <definedName name="CementT1" localSheetId="16">#REF!</definedName>
    <definedName name="CementT1">#REF!</definedName>
    <definedName name="CementT1ไม่รวมขนส่ง" localSheetId="20">#REF!</definedName>
    <definedName name="CementT1ไม่รวมขนส่ง" localSheetId="10">#REF!</definedName>
    <definedName name="CementT1ไม่รวมขนส่ง" localSheetId="12">#REF!</definedName>
    <definedName name="CementT1ไม่รวมขนส่ง" localSheetId="21">#REF!</definedName>
    <definedName name="CementT1ไม่รวมขนส่ง" localSheetId="9">#REF!</definedName>
    <definedName name="CementT1ไม่รวมขนส่ง" localSheetId="19">#REF!</definedName>
    <definedName name="CementT1ไม่รวมขนส่ง" localSheetId="8">#REF!</definedName>
    <definedName name="CementT1ไม่รวมขนส่ง" localSheetId="7">#REF!</definedName>
    <definedName name="CementT1ไม่รวมขนส่ง" localSheetId="18">#REF!</definedName>
    <definedName name="CementT1ไม่รวมขนส่ง" localSheetId="22">#REF!</definedName>
    <definedName name="CementT1ไม่รวมขนส่ง" localSheetId="3">#REF!</definedName>
    <definedName name="CementT1ไม่รวมขนส่ง" localSheetId="14">#REF!</definedName>
    <definedName name="CementT1ไม่รวมขนส่ง" localSheetId="5">#REF!</definedName>
    <definedName name="CementT1ไม่รวมขนส่ง" localSheetId="16">#REF!</definedName>
    <definedName name="CementT1ไม่รวมขนส่ง">#REF!</definedName>
    <definedName name="CementT3" localSheetId="20">#REF!</definedName>
    <definedName name="CementT3" localSheetId="10">#REF!</definedName>
    <definedName name="CementT3" localSheetId="12">#REF!</definedName>
    <definedName name="CementT3" localSheetId="21">#REF!</definedName>
    <definedName name="CementT3" localSheetId="9">#REF!</definedName>
    <definedName name="CementT3" localSheetId="19">#REF!</definedName>
    <definedName name="CementT3" localSheetId="8">#REF!</definedName>
    <definedName name="CementT3" localSheetId="7">#REF!</definedName>
    <definedName name="CementT3" localSheetId="18">#REF!</definedName>
    <definedName name="CementT3" localSheetId="22">#REF!</definedName>
    <definedName name="CementT3" localSheetId="3">#REF!</definedName>
    <definedName name="CementT3" localSheetId="14">#REF!</definedName>
    <definedName name="CementT3" localSheetId="5">#REF!</definedName>
    <definedName name="CementT3" localSheetId="16">#REF!</definedName>
    <definedName name="CementT3">#REF!</definedName>
    <definedName name="CementT3ไม่รวมขนส่ง" localSheetId="20">#REF!</definedName>
    <definedName name="CementT3ไม่รวมขนส่ง" localSheetId="10">#REF!</definedName>
    <definedName name="CementT3ไม่รวมขนส่ง" localSheetId="9">#REF!</definedName>
    <definedName name="CementT3ไม่รวมขนส่ง" localSheetId="19">#REF!</definedName>
    <definedName name="CementT3ไม่รวมขนส่ง" localSheetId="8">#REF!</definedName>
    <definedName name="CementT3ไม่รวมขนส่ง" localSheetId="7">#REF!</definedName>
    <definedName name="CementT3ไม่รวมขนส่ง" localSheetId="18">#REF!</definedName>
    <definedName name="CementT3ไม่รวมขนส่ง" localSheetId="22">#REF!</definedName>
    <definedName name="CementT3ไม่รวมขนส่ง" localSheetId="3">#REF!</definedName>
    <definedName name="CementT3ไม่รวมขนส่ง" localSheetId="14">#REF!</definedName>
    <definedName name="CementT3ไม่รวมขนส่ง" localSheetId="5">#REF!</definedName>
    <definedName name="CementT3ไม่รวมขนส่ง" localSheetId="16">#REF!</definedName>
    <definedName name="CementT3ไม่รวมขนส่ง">#REF!</definedName>
    <definedName name="CementT5" localSheetId="20">#REF!</definedName>
    <definedName name="CementT5" localSheetId="10">#REF!</definedName>
    <definedName name="CementT5" localSheetId="9">#REF!</definedName>
    <definedName name="CementT5" localSheetId="19">#REF!</definedName>
    <definedName name="CementT5" localSheetId="8">#REF!</definedName>
    <definedName name="CementT5" localSheetId="7">#REF!</definedName>
    <definedName name="CementT5" localSheetId="18">#REF!</definedName>
    <definedName name="CementT5" localSheetId="22">#REF!</definedName>
    <definedName name="CementT5" localSheetId="3">#REF!</definedName>
    <definedName name="CementT5" localSheetId="14">#REF!</definedName>
    <definedName name="CementT5" localSheetId="5">#REF!</definedName>
    <definedName name="CementT5" localSheetId="16">#REF!</definedName>
    <definedName name="CementT5">#REF!</definedName>
    <definedName name="CementT5ไม่รวมขนส่ง" localSheetId="20">#REF!</definedName>
    <definedName name="CementT5ไม่รวมขนส่ง" localSheetId="10">#REF!</definedName>
    <definedName name="CementT5ไม่รวมขนส่ง" localSheetId="9">#REF!</definedName>
    <definedName name="CementT5ไม่รวมขนส่ง" localSheetId="19">#REF!</definedName>
    <definedName name="CementT5ไม่รวมขนส่ง" localSheetId="8">#REF!</definedName>
    <definedName name="CementT5ไม่รวมขนส่ง" localSheetId="7">#REF!</definedName>
    <definedName name="CementT5ไม่รวมขนส่ง" localSheetId="18">#REF!</definedName>
    <definedName name="CementT5ไม่รวมขนส่ง" localSheetId="22">#REF!</definedName>
    <definedName name="CementT5ไม่รวมขนส่ง" localSheetId="3">#REF!</definedName>
    <definedName name="CementT5ไม่รวมขนส่ง" localSheetId="14">#REF!</definedName>
    <definedName name="CementT5ไม่รวมขนส่ง" localSheetId="5">#REF!</definedName>
    <definedName name="CementT5ไม่รวมขนส่ง" localSheetId="16">#REF!</definedName>
    <definedName name="CementT5ไม่รวมขนส่ง">#REF!</definedName>
    <definedName name="Chatter_Bar_Bi" localSheetId="13">'[22]6'!$J$2721</definedName>
    <definedName name="Chatter_Bar_Bi">'[22]6'!$J$2721</definedName>
    <definedName name="Chatter_Bar_Uni" localSheetId="13">'[22]6'!$J$2716</definedName>
    <definedName name="Chatter_Bar_Uni">'[22]6'!$J$2716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IVIL" localSheetId="22">#REF!</definedName>
    <definedName name="CIVIL" localSheetId="4">#REF!</definedName>
    <definedName name="CIVIL" localSheetId="15">#REF!</definedName>
    <definedName name="CIVIL" localSheetId="6">#REF!</definedName>
    <definedName name="CIVIL" localSheetId="17">#REF!</definedName>
    <definedName name="CIVIL" localSheetId="2">#REF!</definedName>
    <definedName name="CIVIL">#REF!</definedName>
    <definedName name="CLAY" localSheetId="13">'[22]6'!$J$1745</definedName>
    <definedName name="CLAY">'[22]6'!$J$1745</definedName>
    <definedName name="CM_A">#REF!</definedName>
    <definedName name="CM_A1">#REF!</definedName>
    <definedName name="CM_B">#REF!</definedName>
    <definedName name="CM_B1">#REF!</definedName>
    <definedName name="CM_B2">#REF!</definedName>
    <definedName name="CM_H">#REF!</definedName>
    <definedName name="CM_H1">#REF!</definedName>
    <definedName name="CM_V">#REF!</definedName>
    <definedName name="CM_V1">#REF!</definedName>
    <definedName name="Cnl">#REF!</definedName>
    <definedName name="coefficient" localSheetId="22">#REF!</definedName>
    <definedName name="coefficient" localSheetId="4">#REF!</definedName>
    <definedName name="coefficient" localSheetId="15">#REF!</definedName>
    <definedName name="coefficient" localSheetId="6">#REF!</definedName>
    <definedName name="coefficient" localSheetId="17">#REF!</definedName>
    <definedName name="coefficient" localSheetId="2">#REF!</definedName>
    <definedName name="coefficient">#REF!</definedName>
    <definedName name="con" localSheetId="20">#REF!</definedName>
    <definedName name="con" localSheetId="10">#REF!</definedName>
    <definedName name="con" localSheetId="12">#REF!</definedName>
    <definedName name="con" localSheetId="21">#REF!</definedName>
    <definedName name="con" localSheetId="13">#REF!</definedName>
    <definedName name="con" localSheetId="9">#REF!</definedName>
    <definedName name="con" localSheetId="19">#REF!</definedName>
    <definedName name="con" localSheetId="8">#REF!</definedName>
    <definedName name="con" localSheetId="7">#REF!</definedName>
    <definedName name="con" localSheetId="18">#REF!</definedName>
    <definedName name="con" localSheetId="22">#REF!</definedName>
    <definedName name="con" localSheetId="3">#REF!</definedName>
    <definedName name="con" localSheetId="14">#REF!</definedName>
    <definedName name="con" localSheetId="5">#REF!</definedName>
    <definedName name="con" localSheetId="16">#REF!</definedName>
    <definedName name="con">#REF!</definedName>
    <definedName name="Con_B" localSheetId="20">#REF!</definedName>
    <definedName name="Con_B" localSheetId="10">#REF!</definedName>
    <definedName name="Con_B" localSheetId="12">#REF!</definedName>
    <definedName name="Con_B" localSheetId="21">#REF!</definedName>
    <definedName name="Con_B" localSheetId="9">#REF!</definedName>
    <definedName name="Con_B" localSheetId="19">#REF!</definedName>
    <definedName name="Con_B" localSheetId="8">#REF!</definedName>
    <definedName name="Con_B" localSheetId="7">#REF!</definedName>
    <definedName name="Con_B" localSheetId="18">#REF!</definedName>
    <definedName name="Con_B" localSheetId="22">#REF!</definedName>
    <definedName name="Con_B" localSheetId="3">#REF!</definedName>
    <definedName name="Con_B" localSheetId="14">#REF!</definedName>
    <definedName name="Con_B" localSheetId="5">#REF!</definedName>
    <definedName name="Con_B" localSheetId="16">#REF!</definedName>
    <definedName name="Con_B">#REF!</definedName>
    <definedName name="Concrete" localSheetId="13">[30]FCalSH!$G$18</definedName>
    <definedName name="Concrete">[30]FCalSH!$G$18</definedName>
    <definedName name="CONCRETE_CURB" localSheetId="20">'[31]หมวด 6(2)'!#REF!</definedName>
    <definedName name="CONCRETE_CURB" localSheetId="10">'[31]หมวด 6(2)'!#REF!</definedName>
    <definedName name="CONCRETE_CURB" localSheetId="12">'[31]หมวด 6(2)'!#REF!</definedName>
    <definedName name="CONCRETE_CURB" localSheetId="21">'[31]หมวด 6(2)'!#REF!</definedName>
    <definedName name="CONCRETE_CURB" localSheetId="13">'[31]หมวด 6(2)'!#REF!</definedName>
    <definedName name="CONCRETE_CURB" localSheetId="9">'[31]หมวด 6(2)'!#REF!</definedName>
    <definedName name="CONCRETE_CURB" localSheetId="19">'[31]หมวด 6(2)'!#REF!</definedName>
    <definedName name="CONCRETE_CURB" localSheetId="8">'[31]หมวด 6(2)'!#REF!</definedName>
    <definedName name="CONCRETE_CURB" localSheetId="7">'[31]หมวด 6(2)'!#REF!</definedName>
    <definedName name="CONCRETE_CURB" localSheetId="18">'[31]หมวด 6(2)'!#REF!</definedName>
    <definedName name="CONCRETE_CURB" localSheetId="22">'[31]หมวด 6(2)'!#REF!</definedName>
    <definedName name="CONCRETE_CURB" localSheetId="3">'[31]หมวด 6(2)'!#REF!</definedName>
    <definedName name="CONCRETE_CURB" localSheetId="14">'[31]หมวด 6(2)'!#REF!</definedName>
    <definedName name="CONCRETE_CURB" localSheetId="5">'[31]หมวด 6(2)'!#REF!</definedName>
    <definedName name="CONCRETE_CURB" localSheetId="16">'[31]หมวด 6(2)'!#REF!</definedName>
    <definedName name="CONCRETE_CURB" localSheetId="4">'[31]หมวด 6(2)'!#REF!</definedName>
    <definedName name="CONCRETE_CURB" localSheetId="15">'[31]หมวด 6(2)'!#REF!</definedName>
    <definedName name="CONCRETE_CURB" localSheetId="6">'[31]หมวด 6(2)'!#REF!</definedName>
    <definedName name="CONCRETE_CURB" localSheetId="17">'[31]หมวด 6(2)'!#REF!</definedName>
    <definedName name="CONCRETE_CURB" localSheetId="2">'[31]หมวด 6(2)'!#REF!</definedName>
    <definedName name="CONCRETE_CURB">'[31]หมวด 6(2)'!#REF!</definedName>
    <definedName name="Concrete_in_Terceptor" localSheetId="13">'[22]6'!$J$1150</definedName>
    <definedName name="Concrete_in_Terceptor">'[22]6'!$J$1150</definedName>
    <definedName name="Concrete_pavement" localSheetId="13">'[22]4'!$J$143</definedName>
    <definedName name="Concrete_pavement">'[22]4'!$J$143</definedName>
    <definedName name="CONCRETE_PAVING_BLOCK" localSheetId="13">'[22]6'!$J$1715</definedName>
    <definedName name="CONCRETE_PAVING_BLOCK">'[22]6'!$J$1715</definedName>
    <definedName name="CONG35">[32]SOR!$G$8</definedName>
    <definedName name="ConL">#REF!</definedName>
    <definedName name="ConM">#REF!</definedName>
    <definedName name="CONTRACTION_JOINT" localSheetId="13">'[22]4'!$J$248</definedName>
    <definedName name="CONTRACTION_JOINT">'[22]4'!$J$248</definedName>
    <definedName name="cost1" localSheetId="20">#REF!</definedName>
    <definedName name="cost1" localSheetId="10">#REF!</definedName>
    <definedName name="cost1" localSheetId="11">#REF!</definedName>
    <definedName name="cost1" localSheetId="12">#REF!</definedName>
    <definedName name="cost1" localSheetId="13">#REF!</definedName>
    <definedName name="cost1" localSheetId="9">#REF!</definedName>
    <definedName name="cost1" localSheetId="7">#REF!</definedName>
    <definedName name="cost1" localSheetId="18">#REF!</definedName>
    <definedName name="cost1" localSheetId="22">#REF!</definedName>
    <definedName name="cost1" localSheetId="3">#REF!</definedName>
    <definedName name="cost1" localSheetId="14">#REF!</definedName>
    <definedName name="cost1" localSheetId="5">#REF!</definedName>
    <definedName name="cost1" localSheetId="16">#REF!</definedName>
    <definedName name="cost1" localSheetId="4">#REF!</definedName>
    <definedName name="cost1" localSheetId="15">#REF!</definedName>
    <definedName name="cost1" localSheetId="6">#REF!</definedName>
    <definedName name="cost1" localSheetId="17">#REF!</definedName>
    <definedName name="cost1" localSheetId="2">#REF!</definedName>
    <definedName name="cost1">#REF!</definedName>
    <definedName name="cost10" localSheetId="20">#REF!</definedName>
    <definedName name="cost10" localSheetId="9">#REF!</definedName>
    <definedName name="cost10" localSheetId="7">#REF!</definedName>
    <definedName name="cost10" localSheetId="18">#REF!</definedName>
    <definedName name="cost10" localSheetId="22">#REF!</definedName>
    <definedName name="cost10" localSheetId="3">#REF!</definedName>
    <definedName name="cost10" localSheetId="14">#REF!</definedName>
    <definedName name="cost10" localSheetId="5">#REF!</definedName>
    <definedName name="cost10" localSheetId="16">#REF!</definedName>
    <definedName name="cost10">#REF!</definedName>
    <definedName name="cost11" localSheetId="20">#REF!</definedName>
    <definedName name="cost11" localSheetId="9">#REF!</definedName>
    <definedName name="cost11" localSheetId="7">#REF!</definedName>
    <definedName name="cost11" localSheetId="18">#REF!</definedName>
    <definedName name="cost11" localSheetId="22">#REF!</definedName>
    <definedName name="cost11" localSheetId="3">#REF!</definedName>
    <definedName name="cost11" localSheetId="14">#REF!</definedName>
    <definedName name="cost11" localSheetId="5">#REF!</definedName>
    <definedName name="cost11" localSheetId="16">#REF!</definedName>
    <definedName name="cost11">#REF!</definedName>
    <definedName name="cost12" localSheetId="7">#REF!</definedName>
    <definedName name="cost12" localSheetId="18">#REF!</definedName>
    <definedName name="cost12" localSheetId="22">#REF!</definedName>
    <definedName name="cost12" localSheetId="3">#REF!</definedName>
    <definedName name="cost12" localSheetId="14">#REF!</definedName>
    <definedName name="cost12" localSheetId="5">#REF!</definedName>
    <definedName name="cost12" localSheetId="16">#REF!</definedName>
    <definedName name="cost12">#REF!</definedName>
    <definedName name="cost13" localSheetId="7">#REF!</definedName>
    <definedName name="cost13" localSheetId="18">#REF!</definedName>
    <definedName name="cost13" localSheetId="22">#REF!</definedName>
    <definedName name="cost13" localSheetId="3">#REF!</definedName>
    <definedName name="cost13" localSheetId="14">#REF!</definedName>
    <definedName name="cost13" localSheetId="5">#REF!</definedName>
    <definedName name="cost13" localSheetId="16">#REF!</definedName>
    <definedName name="cost13">#REF!</definedName>
    <definedName name="cost2" localSheetId="7">#REF!</definedName>
    <definedName name="cost2" localSheetId="18">#REF!</definedName>
    <definedName name="cost2" localSheetId="22">#REF!</definedName>
    <definedName name="cost2" localSheetId="3">#REF!</definedName>
    <definedName name="cost2" localSheetId="14">#REF!</definedName>
    <definedName name="cost2" localSheetId="5">#REF!</definedName>
    <definedName name="cost2" localSheetId="16">#REF!</definedName>
    <definedName name="cost2">#REF!</definedName>
    <definedName name="cost3" localSheetId="7">#REF!</definedName>
    <definedName name="cost3" localSheetId="18">#REF!</definedName>
    <definedName name="cost3" localSheetId="22">#REF!</definedName>
    <definedName name="cost3" localSheetId="3">#REF!</definedName>
    <definedName name="cost3" localSheetId="14">#REF!</definedName>
    <definedName name="cost3" localSheetId="5">#REF!</definedName>
    <definedName name="cost3" localSheetId="16">#REF!</definedName>
    <definedName name="cost3">#REF!</definedName>
    <definedName name="cost4" localSheetId="7">#REF!</definedName>
    <definedName name="cost4" localSheetId="18">#REF!</definedName>
    <definedName name="cost4" localSheetId="22">#REF!</definedName>
    <definedName name="cost4" localSheetId="3">#REF!</definedName>
    <definedName name="cost4" localSheetId="14">#REF!</definedName>
    <definedName name="cost4" localSheetId="5">#REF!</definedName>
    <definedName name="cost4" localSheetId="16">#REF!</definedName>
    <definedName name="cost4">#REF!</definedName>
    <definedName name="cost5" localSheetId="7">#REF!</definedName>
    <definedName name="cost5" localSheetId="18">#REF!</definedName>
    <definedName name="cost5" localSheetId="22">#REF!</definedName>
    <definedName name="cost5" localSheetId="3">#REF!</definedName>
    <definedName name="cost5" localSheetId="14">#REF!</definedName>
    <definedName name="cost5" localSheetId="5">#REF!</definedName>
    <definedName name="cost5" localSheetId="16">#REF!</definedName>
    <definedName name="cost5">#REF!</definedName>
    <definedName name="cost6" localSheetId="7">#REF!</definedName>
    <definedName name="cost6" localSheetId="18">#REF!</definedName>
    <definedName name="cost6" localSheetId="22">#REF!</definedName>
    <definedName name="cost6" localSheetId="3">#REF!</definedName>
    <definedName name="cost6" localSheetId="14">#REF!</definedName>
    <definedName name="cost6" localSheetId="5">#REF!</definedName>
    <definedName name="cost6" localSheetId="16">#REF!</definedName>
    <definedName name="cost6">#REF!</definedName>
    <definedName name="cost7" localSheetId="7">#REF!</definedName>
    <definedName name="cost7" localSheetId="18">#REF!</definedName>
    <definedName name="cost7" localSheetId="22">#REF!</definedName>
    <definedName name="cost7" localSheetId="3">#REF!</definedName>
    <definedName name="cost7" localSheetId="14">#REF!</definedName>
    <definedName name="cost7" localSheetId="5">#REF!</definedName>
    <definedName name="cost7" localSheetId="16">#REF!</definedName>
    <definedName name="cost7">#REF!</definedName>
    <definedName name="cost8" localSheetId="7">#REF!</definedName>
    <definedName name="cost8" localSheetId="18">#REF!</definedName>
    <definedName name="cost8" localSheetId="22">#REF!</definedName>
    <definedName name="cost8" localSheetId="3">#REF!</definedName>
    <definedName name="cost8" localSheetId="14">#REF!</definedName>
    <definedName name="cost8" localSheetId="5">#REF!</definedName>
    <definedName name="cost8" localSheetId="16">#REF!</definedName>
    <definedName name="cost8">#REF!</definedName>
    <definedName name="cost9" localSheetId="7">#REF!</definedName>
    <definedName name="cost9" localSheetId="18">#REF!</definedName>
    <definedName name="cost9" localSheetId="22">#REF!</definedName>
    <definedName name="cost9" localSheetId="3">#REF!</definedName>
    <definedName name="cost9" localSheetId="14">#REF!</definedName>
    <definedName name="cost9" localSheetId="5">#REF!</definedName>
    <definedName name="cost9" localSheetId="16">#REF!</definedName>
    <definedName name="cost9">#REF!</definedName>
    <definedName name="cpac2" localSheetId="20">#REF!</definedName>
    <definedName name="cpac2" localSheetId="10">#REF!</definedName>
    <definedName name="cpac2" localSheetId="12">#REF!</definedName>
    <definedName name="cpac2" localSheetId="21">#REF!</definedName>
    <definedName name="cpac2" localSheetId="13">#REF!</definedName>
    <definedName name="cpac2" localSheetId="9">#REF!</definedName>
    <definedName name="cpac2" localSheetId="19">#REF!</definedName>
    <definedName name="cpac2" localSheetId="8">#REF!</definedName>
    <definedName name="cpac2" localSheetId="7">#REF!</definedName>
    <definedName name="cpac2" localSheetId="18">#REF!</definedName>
    <definedName name="cpac2" localSheetId="22">#REF!</definedName>
    <definedName name="cpac2" localSheetId="3">#REF!</definedName>
    <definedName name="cpac2" localSheetId="14">#REF!</definedName>
    <definedName name="cpac2" localSheetId="5">#REF!</definedName>
    <definedName name="cpac2" localSheetId="16">#REF!</definedName>
    <definedName name="cpac2">#REF!</definedName>
    <definedName name="cpac3" localSheetId="13">[33]ปร4!$E$15</definedName>
    <definedName name="cpac3">[33]ปร4!$E$15</definedName>
    <definedName name="cpac4" localSheetId="13">[33]ปร4!$E$16</definedName>
    <definedName name="cpac4">[33]ปร4!$E$16</definedName>
    <definedName name="CR" localSheetId="20">#REF!</definedName>
    <definedName name="CR" localSheetId="10">#REF!</definedName>
    <definedName name="CR" localSheetId="12">#REF!</definedName>
    <definedName name="CR" localSheetId="21">#REF!</definedName>
    <definedName name="CR" localSheetId="13">#REF!</definedName>
    <definedName name="CR" localSheetId="9">#REF!</definedName>
    <definedName name="CR" localSheetId="19">#REF!</definedName>
    <definedName name="CR" localSheetId="8">#REF!</definedName>
    <definedName name="CR" localSheetId="7">#REF!</definedName>
    <definedName name="CR" localSheetId="18">#REF!</definedName>
    <definedName name="CR" localSheetId="22">#REF!</definedName>
    <definedName name="CR" localSheetId="3">#REF!</definedName>
    <definedName name="CR" localSheetId="14">#REF!</definedName>
    <definedName name="CR" localSheetId="5">#REF!</definedName>
    <definedName name="CR" localSheetId="16">#REF!</definedName>
    <definedName name="CR" localSheetId="4">#REF!</definedName>
    <definedName name="CR" localSheetId="15">#REF!</definedName>
    <definedName name="CR" localSheetId="6">#REF!</definedName>
    <definedName name="CR" localSheetId="17">#REF!</definedName>
    <definedName name="CR" localSheetId="2">#REF!</definedName>
    <definedName name="CR">#REF!</definedName>
    <definedName name="CR_ALL" localSheetId="22">#REF!</definedName>
    <definedName name="CR_ALL">#REF!</definedName>
    <definedName name="cr_compare_cost_code_1617__compare" localSheetId="22">#REF!</definedName>
    <definedName name="cr_compare_cost_code_1617__compare">#REF!</definedName>
    <definedName name="cr_cost_code_revise1" localSheetId="22">#REF!</definedName>
    <definedName name="cr_cost_code_revise1">#REF!</definedName>
    <definedName name="CRS_2" localSheetId="20">#REF!</definedName>
    <definedName name="CRS_2" localSheetId="10">#REF!</definedName>
    <definedName name="CRS_2" localSheetId="12">#REF!</definedName>
    <definedName name="CRS_2" localSheetId="21">#REF!</definedName>
    <definedName name="CRS_2" localSheetId="9">#REF!</definedName>
    <definedName name="CRS_2" localSheetId="19">#REF!</definedName>
    <definedName name="CRS_2" localSheetId="8">#REF!</definedName>
    <definedName name="CRS_2" localSheetId="7">#REF!</definedName>
    <definedName name="CRS_2" localSheetId="18">#REF!</definedName>
    <definedName name="CRS_2" localSheetId="22">#REF!</definedName>
    <definedName name="CRS_2" localSheetId="3">#REF!</definedName>
    <definedName name="CRS_2" localSheetId="14">#REF!</definedName>
    <definedName name="CRS_2" localSheetId="5">#REF!</definedName>
    <definedName name="CRS_2" localSheetId="16">#REF!</definedName>
    <definedName name="CRS_2">#REF!</definedName>
    <definedName name="CRS_2ไม่รวมขนส่ง" localSheetId="20">#REF!</definedName>
    <definedName name="CRS_2ไม่รวมขนส่ง" localSheetId="10">#REF!</definedName>
    <definedName name="CRS_2ไม่รวมขนส่ง" localSheetId="12">#REF!</definedName>
    <definedName name="CRS_2ไม่รวมขนส่ง" localSheetId="21">#REF!</definedName>
    <definedName name="CRS_2ไม่รวมขนส่ง" localSheetId="9">#REF!</definedName>
    <definedName name="CRS_2ไม่รวมขนส่ง" localSheetId="19">#REF!</definedName>
    <definedName name="CRS_2ไม่รวมขนส่ง" localSheetId="8">#REF!</definedName>
    <definedName name="CRS_2ไม่รวมขนส่ง" localSheetId="7">#REF!</definedName>
    <definedName name="CRS_2ไม่รวมขนส่ง" localSheetId="18">#REF!</definedName>
    <definedName name="CRS_2ไม่รวมขนส่ง" localSheetId="22">#REF!</definedName>
    <definedName name="CRS_2ไม่รวมขนส่ง" localSheetId="3">#REF!</definedName>
    <definedName name="CRS_2ไม่รวมขนส่ง" localSheetId="14">#REF!</definedName>
    <definedName name="CRS_2ไม่รวมขนส่ง" localSheetId="5">#REF!</definedName>
    <definedName name="CRS_2ไม่รวมขนส่ง" localSheetId="16">#REF!</definedName>
    <definedName name="CRS_2ไม่รวมขนส่ง">#REF!</definedName>
    <definedName name="Crushed_Rock" localSheetId="13">'[22]3'!$J$59</definedName>
    <definedName name="Crushed_Rock">'[22]3'!$J$59</definedName>
    <definedName name="Crushed_rock_under" localSheetId="13">'[22]3'!$J$138</definedName>
    <definedName name="Crushed_rock_under">'[22]3'!$J$138</definedName>
    <definedName name="cs" localSheetId="20">#REF!</definedName>
    <definedName name="cs" localSheetId="10">#REF!</definedName>
    <definedName name="cs" localSheetId="12">#REF!</definedName>
    <definedName name="cs" localSheetId="21">#REF!</definedName>
    <definedName name="cs" localSheetId="13">#REF!</definedName>
    <definedName name="cs" localSheetId="9">#REF!</definedName>
    <definedName name="cs" localSheetId="19">#REF!</definedName>
    <definedName name="cs" localSheetId="8">#REF!</definedName>
    <definedName name="cs" localSheetId="7">#REF!</definedName>
    <definedName name="cs" localSheetId="18">#REF!</definedName>
    <definedName name="cs" localSheetId="22">#REF!</definedName>
    <definedName name="cs" localSheetId="3">#REF!</definedName>
    <definedName name="cs" localSheetId="14">#REF!</definedName>
    <definedName name="cs" localSheetId="5">#REF!</definedName>
    <definedName name="cs" localSheetId="16">#REF!</definedName>
    <definedName name="cs" localSheetId="4">#REF!</definedName>
    <definedName name="cs" localSheetId="15">#REF!</definedName>
    <definedName name="cs" localSheetId="6">#REF!</definedName>
    <definedName name="cs" localSheetId="17">#REF!</definedName>
    <definedName name="cs" localSheetId="2">#REF!</definedName>
    <definedName name="cs">#REF!</definedName>
    <definedName name="CSS_1" localSheetId="20">#REF!</definedName>
    <definedName name="CSS_1" localSheetId="10">#REF!</definedName>
    <definedName name="CSS_1" localSheetId="12">#REF!</definedName>
    <definedName name="CSS_1" localSheetId="21">#REF!</definedName>
    <definedName name="CSS_1" localSheetId="9">#REF!</definedName>
    <definedName name="CSS_1" localSheetId="19">#REF!</definedName>
    <definedName name="CSS_1" localSheetId="8">#REF!</definedName>
    <definedName name="CSS_1" localSheetId="7">#REF!</definedName>
    <definedName name="CSS_1" localSheetId="18">#REF!</definedName>
    <definedName name="CSS_1" localSheetId="22">#REF!</definedName>
    <definedName name="CSS_1" localSheetId="3">#REF!</definedName>
    <definedName name="CSS_1" localSheetId="14">#REF!</definedName>
    <definedName name="CSS_1" localSheetId="5">#REF!</definedName>
    <definedName name="CSS_1" localSheetId="16">#REF!</definedName>
    <definedName name="CSS_1">#REF!</definedName>
    <definedName name="CSS_1h" localSheetId="20">#REF!</definedName>
    <definedName name="CSS_1h" localSheetId="10">#REF!</definedName>
    <definedName name="CSS_1h" localSheetId="12">#REF!</definedName>
    <definedName name="CSS_1h" localSheetId="21">#REF!</definedName>
    <definedName name="CSS_1h" localSheetId="9">#REF!</definedName>
    <definedName name="CSS_1h" localSheetId="19">#REF!</definedName>
    <definedName name="CSS_1h" localSheetId="8">#REF!</definedName>
    <definedName name="CSS_1h" localSheetId="7">#REF!</definedName>
    <definedName name="CSS_1h" localSheetId="18">#REF!</definedName>
    <definedName name="CSS_1h" localSheetId="22">#REF!</definedName>
    <definedName name="CSS_1h" localSheetId="3">#REF!</definedName>
    <definedName name="CSS_1h" localSheetId="14">#REF!</definedName>
    <definedName name="CSS_1h" localSheetId="5">#REF!</definedName>
    <definedName name="CSS_1h" localSheetId="16">#REF!</definedName>
    <definedName name="CSS_1h">#REF!</definedName>
    <definedName name="CSS_1hไม่รวมขนส่ง" localSheetId="20">#REF!</definedName>
    <definedName name="CSS_1hไม่รวมขนส่ง" localSheetId="10">#REF!</definedName>
    <definedName name="CSS_1hไม่รวมขนส่ง" localSheetId="9">#REF!</definedName>
    <definedName name="CSS_1hไม่รวมขนส่ง" localSheetId="19">#REF!</definedName>
    <definedName name="CSS_1hไม่รวมขนส่ง" localSheetId="8">#REF!</definedName>
    <definedName name="CSS_1hไม่รวมขนส่ง" localSheetId="7">#REF!</definedName>
    <definedName name="CSS_1hไม่รวมขนส่ง" localSheetId="18">#REF!</definedName>
    <definedName name="CSS_1hไม่รวมขนส่ง" localSheetId="22">#REF!</definedName>
    <definedName name="CSS_1hไม่รวมขนส่ง" localSheetId="3">#REF!</definedName>
    <definedName name="CSS_1hไม่รวมขนส่ง" localSheetId="14">#REF!</definedName>
    <definedName name="CSS_1hไม่รวมขนส่ง" localSheetId="5">#REF!</definedName>
    <definedName name="CSS_1hไม่รวมขนส่ง" localSheetId="16">#REF!</definedName>
    <definedName name="CSS_1hไม่รวมขนส่ง">#REF!</definedName>
    <definedName name="CSS_1ไม่รวมขนส่ง" localSheetId="20">#REF!</definedName>
    <definedName name="CSS_1ไม่รวมขนส่ง" localSheetId="10">#REF!</definedName>
    <definedName name="CSS_1ไม่รวมขนส่ง" localSheetId="9">#REF!</definedName>
    <definedName name="CSS_1ไม่รวมขนส่ง" localSheetId="19">#REF!</definedName>
    <definedName name="CSS_1ไม่รวมขนส่ง" localSheetId="8">#REF!</definedName>
    <definedName name="CSS_1ไม่รวมขนส่ง" localSheetId="7">#REF!</definedName>
    <definedName name="CSS_1ไม่รวมขนส่ง" localSheetId="18">#REF!</definedName>
    <definedName name="CSS_1ไม่รวมขนส่ง" localSheetId="22">#REF!</definedName>
    <definedName name="CSS_1ไม่รวมขนส่ง" localSheetId="3">#REF!</definedName>
    <definedName name="CSS_1ไม่รวมขนส่ง" localSheetId="14">#REF!</definedName>
    <definedName name="CSS_1ไม่รวมขนส่ง" localSheetId="5">#REF!</definedName>
    <definedName name="CSS_1ไม่รวมขนส่ง" localSheetId="16">#REF!</definedName>
    <definedName name="CSS_1ไม่รวมขนส่ง">#REF!</definedName>
    <definedName name="CT" localSheetId="20">#REF!</definedName>
    <definedName name="CT" localSheetId="10">#REF!</definedName>
    <definedName name="CT" localSheetId="9">#REF!</definedName>
    <definedName name="CT" localSheetId="19">#REF!</definedName>
    <definedName name="CT" localSheetId="8">#REF!</definedName>
    <definedName name="CT" localSheetId="7">#REF!</definedName>
    <definedName name="CT" localSheetId="18">#REF!</definedName>
    <definedName name="CT" localSheetId="22">#REF!</definedName>
    <definedName name="CT" localSheetId="3">#REF!</definedName>
    <definedName name="CT" localSheetId="14">#REF!</definedName>
    <definedName name="CT" localSheetId="5">#REF!</definedName>
    <definedName name="CT" localSheetId="16">#REF!</definedName>
    <definedName name="CT">#REF!</definedName>
    <definedName name="CUL" localSheetId="22">#REF!</definedName>
    <definedName name="CUL">#REF!</definedName>
    <definedName name="CulvertSkew_L1" localSheetId="20">#REF!</definedName>
    <definedName name="CulvertSkew_L1" localSheetId="10">#REF!</definedName>
    <definedName name="CulvertSkew_L1" localSheetId="9">#REF!</definedName>
    <definedName name="CulvertSkew_L1" localSheetId="19">#REF!</definedName>
    <definedName name="CulvertSkew_L1" localSheetId="8">#REF!</definedName>
    <definedName name="CulvertSkew_L1" localSheetId="7">#REF!</definedName>
    <definedName name="CulvertSkew_L1" localSheetId="18">#REF!</definedName>
    <definedName name="CulvertSkew_L1" localSheetId="22">#REF!</definedName>
    <definedName name="CulvertSkew_L1" localSheetId="3">#REF!</definedName>
    <definedName name="CulvertSkew_L1" localSheetId="14">#REF!</definedName>
    <definedName name="CulvertSkew_L1" localSheetId="5">#REF!</definedName>
    <definedName name="CulvertSkew_L1" localSheetId="16">#REF!</definedName>
    <definedName name="CulvertSkew_L1">#REF!</definedName>
    <definedName name="CulvertSkew_S1" localSheetId="20">#REF!</definedName>
    <definedName name="CulvertSkew_S1" localSheetId="10">#REF!</definedName>
    <definedName name="CulvertSkew_S1" localSheetId="9">#REF!</definedName>
    <definedName name="CulvertSkew_S1" localSheetId="19">#REF!</definedName>
    <definedName name="CulvertSkew_S1" localSheetId="8">#REF!</definedName>
    <definedName name="CulvertSkew_S1" localSheetId="7">#REF!</definedName>
    <definedName name="CulvertSkew_S1" localSheetId="18">#REF!</definedName>
    <definedName name="CulvertSkew_S1" localSheetId="22">#REF!</definedName>
    <definedName name="CulvertSkew_S1" localSheetId="3">#REF!</definedName>
    <definedName name="CulvertSkew_S1" localSheetId="14">#REF!</definedName>
    <definedName name="CulvertSkew_S1" localSheetId="5">#REF!</definedName>
    <definedName name="CulvertSkew_S1" localSheetId="16">#REF!</definedName>
    <definedName name="CulvertSkew_S1">#REF!</definedName>
    <definedName name="CulvertSkew_S2" localSheetId="20">#REF!</definedName>
    <definedName name="CulvertSkew_S2" localSheetId="10">#REF!</definedName>
    <definedName name="CulvertSkew_S2" localSheetId="9">#REF!</definedName>
    <definedName name="CulvertSkew_S2" localSheetId="19">#REF!</definedName>
    <definedName name="CulvertSkew_S2" localSheetId="8">#REF!</definedName>
    <definedName name="CulvertSkew_S2" localSheetId="7">#REF!</definedName>
    <definedName name="CulvertSkew_S2" localSheetId="18">#REF!</definedName>
    <definedName name="CulvertSkew_S2" localSheetId="22">#REF!</definedName>
    <definedName name="CulvertSkew_S2" localSheetId="3">#REF!</definedName>
    <definedName name="CulvertSkew_S2" localSheetId="14">#REF!</definedName>
    <definedName name="CulvertSkew_S2" localSheetId="5">#REF!</definedName>
    <definedName name="CulvertSkew_S2" localSheetId="16">#REF!</definedName>
    <definedName name="CulvertSkew_S2">#REF!</definedName>
    <definedName name="Curb_Gutter" localSheetId="20">#REF!</definedName>
    <definedName name="Curb_Gutter" localSheetId="10">#REF!</definedName>
    <definedName name="Curb_Gutter" localSheetId="9">#REF!</definedName>
    <definedName name="Curb_Gutter" localSheetId="19">#REF!</definedName>
    <definedName name="Curb_Gutter" localSheetId="8">#REF!</definedName>
    <definedName name="Curb_Gutter" localSheetId="7">#REF!</definedName>
    <definedName name="Curb_Gutter" localSheetId="18">#REF!</definedName>
    <definedName name="Curb_Gutter" localSheetId="22">#REF!</definedName>
    <definedName name="Curb_Gutter" localSheetId="3">#REF!</definedName>
    <definedName name="Curb_Gutter" localSheetId="14">#REF!</definedName>
    <definedName name="Curb_Gutter" localSheetId="5">#REF!</definedName>
    <definedName name="Curb_Gutter" localSheetId="16">#REF!</definedName>
    <definedName name="Curb_Gutter">#REF!</definedName>
    <definedName name="CURB_MARKINGS" localSheetId="13">'[22]6'!$J$2732</definedName>
    <definedName name="CURB_MARKINGS">'[22]6'!$J$2732</definedName>
    <definedName name="curb_เกาะกลาง" localSheetId="20">'[31]หมวด 6(2)'!#REF!</definedName>
    <definedName name="curb_เกาะกลาง" localSheetId="10">'[31]หมวด 6(2)'!#REF!</definedName>
    <definedName name="curb_เกาะกลาง" localSheetId="12">'[31]หมวด 6(2)'!#REF!</definedName>
    <definedName name="curb_เกาะกลาง" localSheetId="21">'[31]หมวด 6(2)'!#REF!</definedName>
    <definedName name="curb_เกาะกลาง" localSheetId="13">'[31]หมวด 6(2)'!#REF!</definedName>
    <definedName name="curb_เกาะกลาง" localSheetId="9">'[31]หมวด 6(2)'!#REF!</definedName>
    <definedName name="curb_เกาะกลาง" localSheetId="19">'[31]หมวด 6(2)'!#REF!</definedName>
    <definedName name="curb_เกาะกลาง" localSheetId="8">'[31]หมวด 6(2)'!#REF!</definedName>
    <definedName name="curb_เกาะกลาง" localSheetId="7">'[31]หมวด 6(2)'!#REF!</definedName>
    <definedName name="curb_เกาะกลาง" localSheetId="18">'[31]หมวด 6(2)'!#REF!</definedName>
    <definedName name="curb_เกาะกลาง" localSheetId="22">'[31]หมวด 6(2)'!#REF!</definedName>
    <definedName name="curb_เกาะกลาง" localSheetId="3">'[31]หมวด 6(2)'!#REF!</definedName>
    <definedName name="curb_เกาะกลาง" localSheetId="14">'[31]หมวด 6(2)'!#REF!</definedName>
    <definedName name="curb_เกาะกลาง" localSheetId="5">'[31]หมวด 6(2)'!#REF!</definedName>
    <definedName name="curb_เกาะกลาง" localSheetId="16">'[31]หมวด 6(2)'!#REF!</definedName>
    <definedName name="curb_เกาะกลาง" localSheetId="4">'[31]หมวด 6(2)'!#REF!</definedName>
    <definedName name="curb_เกาะกลาง" localSheetId="15">'[31]หมวด 6(2)'!#REF!</definedName>
    <definedName name="curb_เกาะกลาง" localSheetId="6">'[31]หมวด 6(2)'!#REF!</definedName>
    <definedName name="curb_เกาะกลาง" localSheetId="17">'[31]หมวด 6(2)'!#REF!</definedName>
    <definedName name="curb_เกาะกลาง" localSheetId="2">'[31]หมวด 6(2)'!#REF!</definedName>
    <definedName name="curb_เกาะกลาง">'[31]หมวด 6(2)'!#REF!</definedName>
    <definedName name="curb_ขอบทาง" localSheetId="20">'[31]หมวด 6(2)'!#REF!</definedName>
    <definedName name="curb_ขอบทาง" localSheetId="10">'[31]หมวด 6(2)'!#REF!</definedName>
    <definedName name="curb_ขอบทาง" localSheetId="12">'[31]หมวด 6(2)'!#REF!</definedName>
    <definedName name="curb_ขอบทาง" localSheetId="21">'[31]หมวด 6(2)'!#REF!</definedName>
    <definedName name="curb_ขอบทาง" localSheetId="13">'[31]หมวด 6(2)'!#REF!</definedName>
    <definedName name="curb_ขอบทาง" localSheetId="9">'[31]หมวด 6(2)'!#REF!</definedName>
    <definedName name="curb_ขอบทาง" localSheetId="7">'[31]หมวด 6(2)'!#REF!</definedName>
    <definedName name="curb_ขอบทาง" localSheetId="18">'[31]หมวด 6(2)'!#REF!</definedName>
    <definedName name="curb_ขอบทาง" localSheetId="22">'[31]หมวด 6(2)'!#REF!</definedName>
    <definedName name="curb_ขอบทาง" localSheetId="3">'[31]หมวด 6(2)'!#REF!</definedName>
    <definedName name="curb_ขอบทาง" localSheetId="14">'[31]หมวด 6(2)'!#REF!</definedName>
    <definedName name="curb_ขอบทาง" localSheetId="5">'[31]หมวด 6(2)'!#REF!</definedName>
    <definedName name="curb_ขอบทาง" localSheetId="16">'[31]หมวด 6(2)'!#REF!</definedName>
    <definedName name="curb_ขอบทาง" localSheetId="4">'[31]หมวด 6(2)'!#REF!</definedName>
    <definedName name="curb_ขอบทาง" localSheetId="15">'[31]หมวด 6(2)'!#REF!</definedName>
    <definedName name="curb_ขอบทาง" localSheetId="6">'[31]หมวด 6(2)'!#REF!</definedName>
    <definedName name="curb_ขอบทาง" localSheetId="17">'[31]หมวด 6(2)'!#REF!</definedName>
    <definedName name="curb_ขอบทาง" localSheetId="2">'[31]หมวด 6(2)'!#REF!</definedName>
    <definedName name="curb_ขอบทาง">'[31]หมวด 6(2)'!#REF!</definedName>
    <definedName name="CV" localSheetId="20">#REF!</definedName>
    <definedName name="CV" localSheetId="10">#REF!</definedName>
    <definedName name="CV" localSheetId="12">#REF!</definedName>
    <definedName name="CV" localSheetId="21">#REF!</definedName>
    <definedName name="CV" localSheetId="13">#REF!</definedName>
    <definedName name="CV" localSheetId="9">#REF!</definedName>
    <definedName name="CV" localSheetId="19">#REF!</definedName>
    <definedName name="CV" localSheetId="8">#REF!</definedName>
    <definedName name="CV" localSheetId="7">#REF!</definedName>
    <definedName name="CV" localSheetId="18">#REF!</definedName>
    <definedName name="CV" localSheetId="22">#REF!</definedName>
    <definedName name="CV" localSheetId="3">#REF!</definedName>
    <definedName name="CV" localSheetId="14">#REF!</definedName>
    <definedName name="CV" localSheetId="5">#REF!</definedName>
    <definedName name="CV" localSheetId="16">#REF!</definedName>
    <definedName name="CV" localSheetId="4">#REF!</definedName>
    <definedName name="CV" localSheetId="15">#REF!</definedName>
    <definedName name="CV" localSheetId="6">#REF!</definedName>
    <definedName name="CV" localSheetId="17">#REF!</definedName>
    <definedName name="CV" localSheetId="2">#REF!</definedName>
    <definedName name="CV">#REF!</definedName>
    <definedName name="d">#REF!</definedName>
    <definedName name="d5l" localSheetId="22">[26]unitcost!#REF!</definedName>
    <definedName name="d5l">[26]unitcost!#REF!</definedName>
    <definedName name="da">#REF!</definedName>
    <definedName name="DATA" localSheetId="22">#REF!</definedName>
    <definedName name="DATA" localSheetId="4">#REF!</definedName>
    <definedName name="DATA" localSheetId="15">#REF!</definedName>
    <definedName name="DATA" localSheetId="6">#REF!</definedName>
    <definedName name="DATA" localSheetId="17">#REF!</definedName>
    <definedName name="DATA" localSheetId="2">#REF!</definedName>
    <definedName name="DATA">#REF!</definedName>
    <definedName name="_xlnm.Database" localSheetId="20">#REF!</definedName>
    <definedName name="_xlnm.Database" localSheetId="10">#REF!</definedName>
    <definedName name="_xlnm.Database" localSheetId="12">#REF!</definedName>
    <definedName name="_xlnm.Database" localSheetId="21">#REF!</definedName>
    <definedName name="_xlnm.Database" localSheetId="9">#REF!</definedName>
    <definedName name="_xlnm.Database" localSheetId="19">#REF!</definedName>
    <definedName name="_xlnm.Database" localSheetId="8">#REF!</definedName>
    <definedName name="_xlnm.Database" localSheetId="7">#REF!</definedName>
    <definedName name="_xlnm.Database" localSheetId="18">#REF!</definedName>
    <definedName name="_xlnm.Database" localSheetId="22">#REF!</definedName>
    <definedName name="_xlnm.Database" localSheetId="3">#REF!</definedName>
    <definedName name="_xlnm.Database" localSheetId="14">#REF!</definedName>
    <definedName name="_xlnm.Database" localSheetId="5">#REF!</definedName>
    <definedName name="_xlnm.Database" localSheetId="16">#REF!</definedName>
    <definedName name="_xlnm.Database">#REF!</definedName>
    <definedName name="DataTBL">#REF!</definedName>
    <definedName name="DATE" localSheetId="13">[34]รายละเอียดโครงการ!$B$4</definedName>
    <definedName name="DATE">[34]รายละเอียดโครงการ!$B$4</definedName>
    <definedName name="DB_12" localSheetId="20">#REF!</definedName>
    <definedName name="DB_12" localSheetId="10">#REF!</definedName>
    <definedName name="DB_12" localSheetId="12">#REF!</definedName>
    <definedName name="DB_12" localSheetId="21">#REF!</definedName>
    <definedName name="DB_12" localSheetId="13">#REF!</definedName>
    <definedName name="DB_12" localSheetId="9">#REF!</definedName>
    <definedName name="DB_12" localSheetId="19">#REF!</definedName>
    <definedName name="DB_12" localSheetId="8">#REF!</definedName>
    <definedName name="DB_12" localSheetId="7">#REF!</definedName>
    <definedName name="DB_12" localSheetId="18">#REF!</definedName>
    <definedName name="DB_12" localSheetId="22">#REF!</definedName>
    <definedName name="DB_12" localSheetId="3">#REF!</definedName>
    <definedName name="DB_12" localSheetId="14">#REF!</definedName>
    <definedName name="DB_12" localSheetId="5">#REF!</definedName>
    <definedName name="DB_12" localSheetId="16">#REF!</definedName>
    <definedName name="DB_12" localSheetId="4">#REF!</definedName>
    <definedName name="DB_12" localSheetId="15">#REF!</definedName>
    <definedName name="DB_12" localSheetId="6">#REF!</definedName>
    <definedName name="DB_12" localSheetId="17">#REF!</definedName>
    <definedName name="DB_12" localSheetId="2">#REF!</definedName>
    <definedName name="DB_12">#REF!</definedName>
    <definedName name="DB_12UP" localSheetId="20">[35]BOQ!#REF!</definedName>
    <definedName name="DB_12UP" localSheetId="10">[35]BOQ!#REF!</definedName>
    <definedName name="DB_12UP" localSheetId="12">[35]BOQ!#REF!</definedName>
    <definedName name="DB_12UP" localSheetId="21">[35]BOQ!#REF!</definedName>
    <definedName name="DB_12UP" localSheetId="13">[35]BOQ!#REF!</definedName>
    <definedName name="DB_12UP" localSheetId="9">[35]BOQ!#REF!</definedName>
    <definedName name="DB_12UP" localSheetId="19">[35]BOQ!#REF!</definedName>
    <definedName name="DB_12UP" localSheetId="8">[35]BOQ!#REF!</definedName>
    <definedName name="DB_12UP" localSheetId="7">[35]BOQ!#REF!</definedName>
    <definedName name="DB_12UP" localSheetId="18">[35]BOQ!#REF!</definedName>
    <definedName name="DB_12UP" localSheetId="22">[35]BOQ!#REF!</definedName>
    <definedName name="DB_12UP" localSheetId="3">[35]BOQ!#REF!</definedName>
    <definedName name="DB_12UP" localSheetId="14">[35]BOQ!#REF!</definedName>
    <definedName name="DB_12UP" localSheetId="5">[35]BOQ!#REF!</definedName>
    <definedName name="DB_12UP" localSheetId="16">[35]BOQ!#REF!</definedName>
    <definedName name="DB_12UP" localSheetId="4">[35]BOQ!#REF!</definedName>
    <definedName name="DB_12UP" localSheetId="15">[35]BOQ!#REF!</definedName>
    <definedName name="DB_12UP" localSheetId="6">[35]BOQ!#REF!</definedName>
    <definedName name="DB_12UP" localSheetId="17">[35]BOQ!#REF!</definedName>
    <definedName name="DB_12UP" localSheetId="2">[35]BOQ!#REF!</definedName>
    <definedName name="DB_12UP">[35]BOQ!#REF!</definedName>
    <definedName name="DB_12ไม่รวมขนส่ง" localSheetId="20">#REF!</definedName>
    <definedName name="DB_12ไม่รวมขนส่ง" localSheetId="10">#REF!</definedName>
    <definedName name="DB_12ไม่รวมขนส่ง" localSheetId="12">#REF!</definedName>
    <definedName name="DB_12ไม่รวมขนส่ง" localSheetId="21">#REF!</definedName>
    <definedName name="DB_12ไม่รวมขนส่ง" localSheetId="13">#REF!</definedName>
    <definedName name="DB_12ไม่รวมขนส่ง" localSheetId="9">#REF!</definedName>
    <definedName name="DB_12ไม่รวมขนส่ง" localSheetId="19">#REF!</definedName>
    <definedName name="DB_12ไม่รวมขนส่ง" localSheetId="8">#REF!</definedName>
    <definedName name="DB_12ไม่รวมขนส่ง" localSheetId="7">#REF!</definedName>
    <definedName name="DB_12ไม่รวมขนส่ง" localSheetId="18">#REF!</definedName>
    <definedName name="DB_12ไม่รวมขนส่ง" localSheetId="22">#REF!</definedName>
    <definedName name="DB_12ไม่รวมขนส่ง" localSheetId="3">#REF!</definedName>
    <definedName name="DB_12ไม่รวมขนส่ง" localSheetId="14">#REF!</definedName>
    <definedName name="DB_12ไม่รวมขนส่ง" localSheetId="5">#REF!</definedName>
    <definedName name="DB_12ไม่รวมขนส่ง" localSheetId="16">#REF!</definedName>
    <definedName name="DB_12ไม่รวมขนส่ง" localSheetId="4">#REF!</definedName>
    <definedName name="DB_12ไม่รวมขนส่ง" localSheetId="15">#REF!</definedName>
    <definedName name="DB_12ไม่รวมขนส่ง" localSheetId="6">#REF!</definedName>
    <definedName name="DB_12ไม่รวมขนส่ง" localSheetId="17">#REF!</definedName>
    <definedName name="DB_12ไม่รวมขนส่ง" localSheetId="2">#REF!</definedName>
    <definedName name="DB_12ไม่รวมขนส่ง">#REF!</definedName>
    <definedName name="db_12หน้างาน">[36]ต้นทุนวัสดุ!$H$42</definedName>
    <definedName name="DB_16" localSheetId="20">#REF!</definedName>
    <definedName name="DB_16" localSheetId="10">#REF!</definedName>
    <definedName name="DB_16" localSheetId="12">#REF!</definedName>
    <definedName name="DB_16" localSheetId="21">#REF!</definedName>
    <definedName name="DB_16" localSheetId="9">#REF!</definedName>
    <definedName name="DB_16" localSheetId="19">#REF!</definedName>
    <definedName name="DB_16" localSheetId="8">#REF!</definedName>
    <definedName name="DB_16" localSheetId="7">#REF!</definedName>
    <definedName name="DB_16" localSheetId="18">#REF!</definedName>
    <definedName name="DB_16" localSheetId="22">#REF!</definedName>
    <definedName name="DB_16" localSheetId="3">#REF!</definedName>
    <definedName name="DB_16" localSheetId="14">#REF!</definedName>
    <definedName name="DB_16" localSheetId="5">#REF!</definedName>
    <definedName name="DB_16" localSheetId="16">#REF!</definedName>
    <definedName name="DB_16" localSheetId="4">#REF!</definedName>
    <definedName name="DB_16" localSheetId="15">#REF!</definedName>
    <definedName name="DB_16" localSheetId="6">#REF!</definedName>
    <definedName name="DB_16" localSheetId="17">#REF!</definedName>
    <definedName name="DB_16" localSheetId="2">#REF!</definedName>
    <definedName name="DB_16">#REF!</definedName>
    <definedName name="DB_16ไม่รวมขนส่ง" localSheetId="20">#REF!</definedName>
    <definedName name="DB_16ไม่รวมขนส่ง" localSheetId="10">#REF!</definedName>
    <definedName name="DB_16ไม่รวมขนส่ง" localSheetId="12">#REF!</definedName>
    <definedName name="DB_16ไม่รวมขนส่ง" localSheetId="21">#REF!</definedName>
    <definedName name="DB_16ไม่รวมขนส่ง" localSheetId="9">#REF!</definedName>
    <definedName name="DB_16ไม่รวมขนส่ง" localSheetId="19">#REF!</definedName>
    <definedName name="DB_16ไม่รวมขนส่ง" localSheetId="8">#REF!</definedName>
    <definedName name="DB_16ไม่รวมขนส่ง" localSheetId="7">#REF!</definedName>
    <definedName name="DB_16ไม่รวมขนส่ง" localSheetId="18">#REF!</definedName>
    <definedName name="DB_16ไม่รวมขนส่ง" localSheetId="22">#REF!</definedName>
    <definedName name="DB_16ไม่รวมขนส่ง" localSheetId="3">#REF!</definedName>
    <definedName name="DB_16ไม่รวมขนส่ง" localSheetId="14">#REF!</definedName>
    <definedName name="DB_16ไม่รวมขนส่ง" localSheetId="5">#REF!</definedName>
    <definedName name="DB_16ไม่รวมขนส่ง" localSheetId="16">#REF!</definedName>
    <definedName name="DB_16ไม่รวมขนส่ง">#REF!</definedName>
    <definedName name="DB_20" localSheetId="20">#REF!</definedName>
    <definedName name="DB_20" localSheetId="10">#REF!</definedName>
    <definedName name="DB_20" localSheetId="9">#REF!</definedName>
    <definedName name="DB_20" localSheetId="19">#REF!</definedName>
    <definedName name="DB_20" localSheetId="8">#REF!</definedName>
    <definedName name="DB_20" localSheetId="7">#REF!</definedName>
    <definedName name="DB_20" localSheetId="18">#REF!</definedName>
    <definedName name="DB_20" localSheetId="22">#REF!</definedName>
    <definedName name="DB_20" localSheetId="3">#REF!</definedName>
    <definedName name="DB_20" localSheetId="14">#REF!</definedName>
    <definedName name="DB_20" localSheetId="5">#REF!</definedName>
    <definedName name="DB_20" localSheetId="16">#REF!</definedName>
    <definedName name="DB_20">#REF!</definedName>
    <definedName name="DB_20ไม่รวมขนส่ง" localSheetId="20">#REF!</definedName>
    <definedName name="DB_20ไม่รวมขนส่ง" localSheetId="10">#REF!</definedName>
    <definedName name="DB_20ไม่รวมขนส่ง" localSheetId="9">#REF!</definedName>
    <definedName name="DB_20ไม่รวมขนส่ง" localSheetId="19">#REF!</definedName>
    <definedName name="DB_20ไม่รวมขนส่ง" localSheetId="8">#REF!</definedName>
    <definedName name="DB_20ไม่รวมขนส่ง" localSheetId="7">#REF!</definedName>
    <definedName name="DB_20ไม่รวมขนส่ง" localSheetId="18">#REF!</definedName>
    <definedName name="DB_20ไม่รวมขนส่ง" localSheetId="22">#REF!</definedName>
    <definedName name="DB_20ไม่รวมขนส่ง" localSheetId="3">#REF!</definedName>
    <definedName name="DB_20ไม่รวมขนส่ง" localSheetId="14">#REF!</definedName>
    <definedName name="DB_20ไม่รวมขนส่ง" localSheetId="5">#REF!</definedName>
    <definedName name="DB_20ไม่รวมขนส่ง" localSheetId="16">#REF!</definedName>
    <definedName name="DB_20ไม่รวมขนส่ง">#REF!</definedName>
    <definedName name="DB_25" localSheetId="20">#REF!</definedName>
    <definedName name="DB_25" localSheetId="10">#REF!</definedName>
    <definedName name="DB_25" localSheetId="9">#REF!</definedName>
    <definedName name="DB_25" localSheetId="19">#REF!</definedName>
    <definedName name="DB_25" localSheetId="8">#REF!</definedName>
    <definedName name="DB_25" localSheetId="7">#REF!</definedName>
    <definedName name="DB_25" localSheetId="18">#REF!</definedName>
    <definedName name="DB_25" localSheetId="22">#REF!</definedName>
    <definedName name="DB_25" localSheetId="3">#REF!</definedName>
    <definedName name="DB_25" localSheetId="14">#REF!</definedName>
    <definedName name="DB_25" localSheetId="5">#REF!</definedName>
    <definedName name="DB_25" localSheetId="16">#REF!</definedName>
    <definedName name="DB_25">#REF!</definedName>
    <definedName name="DB_25ไม่รวมขนส่ง" localSheetId="20">#REF!</definedName>
    <definedName name="DB_25ไม่รวมขนส่ง" localSheetId="10">#REF!</definedName>
    <definedName name="DB_25ไม่รวมขนส่ง" localSheetId="9">#REF!</definedName>
    <definedName name="DB_25ไม่รวมขนส่ง" localSheetId="19">#REF!</definedName>
    <definedName name="DB_25ไม่รวมขนส่ง" localSheetId="8">#REF!</definedName>
    <definedName name="DB_25ไม่รวมขนส่ง" localSheetId="7">#REF!</definedName>
    <definedName name="DB_25ไม่รวมขนส่ง" localSheetId="18">#REF!</definedName>
    <definedName name="DB_25ไม่รวมขนส่ง" localSheetId="22">#REF!</definedName>
    <definedName name="DB_25ไม่รวมขนส่ง" localSheetId="3">#REF!</definedName>
    <definedName name="DB_25ไม่รวมขนส่ง" localSheetId="14">#REF!</definedName>
    <definedName name="DB_25ไม่รวมขนส่ง" localSheetId="5">#REF!</definedName>
    <definedName name="DB_25ไม่รวมขนส่ง" localSheetId="16">#REF!</definedName>
    <definedName name="DB_25ไม่รวมขนส่ง">#REF!</definedName>
    <definedName name="DB_28" localSheetId="20">#REF!</definedName>
    <definedName name="DB_28" localSheetId="10">#REF!</definedName>
    <definedName name="DB_28" localSheetId="9">#REF!</definedName>
    <definedName name="DB_28" localSheetId="19">#REF!</definedName>
    <definedName name="DB_28" localSheetId="8">#REF!</definedName>
    <definedName name="DB_28" localSheetId="7">#REF!</definedName>
    <definedName name="DB_28" localSheetId="18">#REF!</definedName>
    <definedName name="DB_28" localSheetId="22">#REF!</definedName>
    <definedName name="DB_28" localSheetId="3">#REF!</definedName>
    <definedName name="DB_28" localSheetId="14">#REF!</definedName>
    <definedName name="DB_28" localSheetId="5">#REF!</definedName>
    <definedName name="DB_28" localSheetId="16">#REF!</definedName>
    <definedName name="DB_28">#REF!</definedName>
    <definedName name="DB_28ไม่รวมขนส่ง" localSheetId="20">#REF!</definedName>
    <definedName name="DB_28ไม่รวมขนส่ง" localSheetId="10">#REF!</definedName>
    <definedName name="DB_28ไม่รวมขนส่ง" localSheetId="9">#REF!</definedName>
    <definedName name="DB_28ไม่รวมขนส่ง" localSheetId="19">#REF!</definedName>
    <definedName name="DB_28ไม่รวมขนส่ง" localSheetId="8">#REF!</definedName>
    <definedName name="DB_28ไม่รวมขนส่ง" localSheetId="7">#REF!</definedName>
    <definedName name="DB_28ไม่รวมขนส่ง" localSheetId="18">#REF!</definedName>
    <definedName name="DB_28ไม่รวมขนส่ง" localSheetId="22">#REF!</definedName>
    <definedName name="DB_28ไม่รวมขนส่ง" localSheetId="3">#REF!</definedName>
    <definedName name="DB_28ไม่รวมขนส่ง" localSheetId="14">#REF!</definedName>
    <definedName name="DB_28ไม่รวมขนส่ง" localSheetId="5">#REF!</definedName>
    <definedName name="DB_28ไม่รวมขนส่ง" localSheetId="16">#REF!</definedName>
    <definedName name="DB_28ไม่รวมขนส่ง">#REF!</definedName>
    <definedName name="db12sd30">[37]Mat_Source!$L$81</definedName>
    <definedName name="db12sd40">[37]Mat_Source!$L$89</definedName>
    <definedName name="db16sd30">[38]Mat_Source!$L$87</definedName>
    <definedName name="db16sd40">[37]Mat_Source!$L$95</definedName>
    <definedName name="db16หน้างาน">[36]ต้นทุนวัสดุ!$H$43</definedName>
    <definedName name="db25หน้างาน">'[36]ราคาวัสดุ-ค่าแรง'!$H$44</definedName>
    <definedName name="dd" localSheetId="22">#REF!</definedName>
    <definedName name="dd">#REF!</definedName>
    <definedName name="DDD" localSheetId="22">#REF!</definedName>
    <definedName name="DDD">#REF!</definedName>
    <definedName name="DDDDD" localSheetId="7">#REF!</definedName>
    <definedName name="DDDDD" localSheetId="18">#REF!</definedName>
    <definedName name="DDDDD" localSheetId="22">#REF!</definedName>
    <definedName name="DDDDD" localSheetId="3">#REF!</definedName>
    <definedName name="DDDDD" localSheetId="14">#REF!</definedName>
    <definedName name="DDDDD" localSheetId="5">#REF!</definedName>
    <definedName name="DDDDD" localSheetId="16">#REF!</definedName>
    <definedName name="DDDDD">#REF!</definedName>
    <definedName name="Decking">[24]Decking!$D$41:$D$42</definedName>
    <definedName name="DeckingThk">[24]Decking!$E$41:$E$43</definedName>
    <definedName name="dere">'[39]I-slab'!#REF!</definedName>
    <definedName name="dflt7" localSheetId="22">[40]Invoice!#REF!</definedName>
    <definedName name="dflt7" localSheetId="4">[40]Invoice!#REF!</definedName>
    <definedName name="dflt7" localSheetId="15">[40]Invoice!#REF!</definedName>
    <definedName name="dflt7" localSheetId="6">[40]Invoice!#REF!</definedName>
    <definedName name="dflt7" localSheetId="17">[40]Invoice!#REF!</definedName>
    <definedName name="dflt7" localSheetId="2">[40]Invoice!#REF!</definedName>
    <definedName name="dflt7">[40]Invoice!#REF!</definedName>
    <definedName name="dia0.40m." localSheetId="20">#REF!</definedName>
    <definedName name="dia0.40m." localSheetId="10">#REF!</definedName>
    <definedName name="dia0.40m." localSheetId="9">#REF!</definedName>
    <definedName name="dia0.40m." localSheetId="19">#REF!</definedName>
    <definedName name="dia0.40m." localSheetId="8">#REF!</definedName>
    <definedName name="dia0.40m." localSheetId="7">#REF!</definedName>
    <definedName name="dia0.40m." localSheetId="18">#REF!</definedName>
    <definedName name="dia0.40m." localSheetId="22">#REF!</definedName>
    <definedName name="dia0.40m." localSheetId="3">#REF!</definedName>
    <definedName name="dia0.40m." localSheetId="14">#REF!</definedName>
    <definedName name="dia0.40m." localSheetId="5">#REF!</definedName>
    <definedName name="dia0.40m." localSheetId="16">#REF!</definedName>
    <definedName name="dia0.40m." localSheetId="4">#REF!</definedName>
    <definedName name="dia0.40m." localSheetId="15">#REF!</definedName>
    <definedName name="dia0.40m." localSheetId="6">#REF!</definedName>
    <definedName name="dia0.40m." localSheetId="17">#REF!</definedName>
    <definedName name="dia0.40m." localSheetId="2">#REF!</definedName>
    <definedName name="dia0.40m.">#REF!</definedName>
    <definedName name="dia0.60m." localSheetId="20">#REF!</definedName>
    <definedName name="dia0.60m." localSheetId="10">#REF!</definedName>
    <definedName name="dia0.60m." localSheetId="9">#REF!</definedName>
    <definedName name="dia0.60m." localSheetId="19">#REF!</definedName>
    <definedName name="dia0.60m." localSheetId="8">#REF!</definedName>
    <definedName name="dia0.60m." localSheetId="7">#REF!</definedName>
    <definedName name="dia0.60m." localSheetId="18">#REF!</definedName>
    <definedName name="dia0.60m." localSheetId="22">#REF!</definedName>
    <definedName name="dia0.60m." localSheetId="3">#REF!</definedName>
    <definedName name="dia0.60m." localSheetId="14">#REF!</definedName>
    <definedName name="dia0.60m." localSheetId="5">#REF!</definedName>
    <definedName name="dia0.60m." localSheetId="16">#REF!</definedName>
    <definedName name="dia0.60m.">#REF!</definedName>
    <definedName name="dia0.80m." localSheetId="20">#REF!</definedName>
    <definedName name="dia0.80m." localSheetId="10">#REF!</definedName>
    <definedName name="dia0.80m." localSheetId="9">#REF!</definedName>
    <definedName name="dia0.80m." localSheetId="19">#REF!</definedName>
    <definedName name="dia0.80m." localSheetId="8">#REF!</definedName>
    <definedName name="dia0.80m." localSheetId="7">#REF!</definedName>
    <definedName name="dia0.80m." localSheetId="18">#REF!</definedName>
    <definedName name="dia0.80m." localSheetId="22">#REF!</definedName>
    <definedName name="dia0.80m." localSheetId="3">#REF!</definedName>
    <definedName name="dia0.80m." localSheetId="14">#REF!</definedName>
    <definedName name="dia0.80m." localSheetId="5">#REF!</definedName>
    <definedName name="dia0.80m." localSheetId="16">#REF!</definedName>
    <definedName name="dia0.80m.">#REF!</definedName>
    <definedName name="dia1.00m." localSheetId="20">#REF!</definedName>
    <definedName name="dia1.00m." localSheetId="10">#REF!</definedName>
    <definedName name="dia1.00m." localSheetId="9">#REF!</definedName>
    <definedName name="dia1.00m." localSheetId="19">#REF!</definedName>
    <definedName name="dia1.00m." localSheetId="8">#REF!</definedName>
    <definedName name="dia1.00m." localSheetId="7">#REF!</definedName>
    <definedName name="dia1.00m." localSheetId="18">#REF!</definedName>
    <definedName name="dia1.00m." localSheetId="22">#REF!</definedName>
    <definedName name="dia1.00m." localSheetId="3">#REF!</definedName>
    <definedName name="dia1.00m." localSheetId="14">#REF!</definedName>
    <definedName name="dia1.00m." localSheetId="5">#REF!</definedName>
    <definedName name="dia1.00m." localSheetId="16">#REF!</definedName>
    <definedName name="dia1.00m.">#REF!</definedName>
    <definedName name="dia1.20m." localSheetId="20">#REF!</definedName>
    <definedName name="dia1.20m." localSheetId="10">#REF!</definedName>
    <definedName name="dia1.20m." localSheetId="9">#REF!</definedName>
    <definedName name="dia1.20m." localSheetId="19">#REF!</definedName>
    <definedName name="dia1.20m." localSheetId="8">#REF!</definedName>
    <definedName name="dia1.20m." localSheetId="7">#REF!</definedName>
    <definedName name="dia1.20m." localSheetId="18">#REF!</definedName>
    <definedName name="dia1.20m." localSheetId="22">#REF!</definedName>
    <definedName name="dia1.20m." localSheetId="3">#REF!</definedName>
    <definedName name="dia1.20m." localSheetId="14">#REF!</definedName>
    <definedName name="dia1.20m." localSheetId="5">#REF!</definedName>
    <definedName name="dia1.20m." localSheetId="16">#REF!</definedName>
    <definedName name="dia1.20m.">#REF!</definedName>
    <definedName name="dig">'[1]ราคาต่อหน่วย2-9'!$Q$2341</definedName>
    <definedName name="digdoh" localSheetId="20">#REF!</definedName>
    <definedName name="digdoh" localSheetId="10">#REF!</definedName>
    <definedName name="digdoh" localSheetId="13">#REF!</definedName>
    <definedName name="digdoh" localSheetId="9">#REF!</definedName>
    <definedName name="digdoh" localSheetId="19">#REF!</definedName>
    <definedName name="digdoh" localSheetId="8">#REF!</definedName>
    <definedName name="digdoh" localSheetId="7">#REF!</definedName>
    <definedName name="digdoh" localSheetId="18">#REF!</definedName>
    <definedName name="digdoh" localSheetId="22">#REF!</definedName>
    <definedName name="digdoh" localSheetId="3">#REF!</definedName>
    <definedName name="digdoh" localSheetId="14">#REF!</definedName>
    <definedName name="digdoh" localSheetId="5">#REF!</definedName>
    <definedName name="digdoh" localSheetId="16">#REF!</definedName>
    <definedName name="digdoh" localSheetId="4">#REF!</definedName>
    <definedName name="digdoh" localSheetId="15">#REF!</definedName>
    <definedName name="digdoh" localSheetId="6">#REF!</definedName>
    <definedName name="digdoh" localSheetId="17">#REF!</definedName>
    <definedName name="digdoh" localSheetId="2">#REF!</definedName>
    <definedName name="digdoh">#REF!</definedName>
    <definedName name="DitchLining_I" localSheetId="13">'[22]6'!$J$1272</definedName>
    <definedName name="DitchLining_I">'[22]6'!$J$1272</definedName>
    <definedName name="DitchLining_II" localSheetId="13">'[22]6'!$J$1286</definedName>
    <definedName name="DitchLining_II">'[22]6'!$J$1286</definedName>
    <definedName name="DitchLining_III" localSheetId="13">'[22]6'!$J$1296</definedName>
    <definedName name="DitchLining_III">'[22]6'!$J$1296</definedName>
    <definedName name="DK">#REF!</definedName>
    <definedName name="Double_Post" localSheetId="13">'[22]6'!$J$2669</definedName>
    <definedName name="Double_Post">'[22]6'!$J$2669</definedName>
    <definedName name="DOWELED_CONSTRUCTION_JOINT" localSheetId="20">#REF!</definedName>
    <definedName name="DOWELED_CONSTRUCTION_JOINT" localSheetId="10">#REF!</definedName>
    <definedName name="DOWELED_CONSTRUCTION_JOINT" localSheetId="12">#REF!</definedName>
    <definedName name="DOWELED_CONSTRUCTION_JOINT" localSheetId="21">#REF!</definedName>
    <definedName name="DOWELED_CONSTRUCTION_JOINT" localSheetId="13">#REF!</definedName>
    <definedName name="DOWELED_CONSTRUCTION_JOINT" localSheetId="9">#REF!</definedName>
    <definedName name="DOWELED_CONSTRUCTION_JOINT" localSheetId="19">#REF!</definedName>
    <definedName name="DOWELED_CONSTRUCTION_JOINT" localSheetId="8">#REF!</definedName>
    <definedName name="DOWELED_CONSTRUCTION_JOINT" localSheetId="7">#REF!</definedName>
    <definedName name="DOWELED_CONSTRUCTION_JOINT" localSheetId="18">#REF!</definedName>
    <definedName name="DOWELED_CONSTRUCTION_JOINT" localSheetId="22">#REF!</definedName>
    <definedName name="DOWELED_CONSTRUCTION_JOINT" localSheetId="3">#REF!</definedName>
    <definedName name="DOWELED_CONSTRUCTION_JOINT" localSheetId="14">#REF!</definedName>
    <definedName name="DOWELED_CONSTRUCTION_JOINT" localSheetId="5">#REF!</definedName>
    <definedName name="DOWELED_CONSTRUCTION_JOINT" localSheetId="16">#REF!</definedName>
    <definedName name="DOWELED_CONSTRUCTION_JOINT" localSheetId="4">#REF!</definedName>
    <definedName name="DOWELED_CONSTRUCTION_JOINT" localSheetId="15">#REF!</definedName>
    <definedName name="DOWELED_CONSTRUCTION_JOINT" localSheetId="6">#REF!</definedName>
    <definedName name="DOWELED_CONSTRUCTION_JOINT" localSheetId="17">#REF!</definedName>
    <definedName name="DOWELED_CONSTRUCTION_JOINT" localSheetId="2">#REF!</definedName>
    <definedName name="DOWELED_CONSTRUCTION_JOINT">#REF!</definedName>
    <definedName name="DOWELED_CONTRACTION_JOINT" localSheetId="20">#REF!</definedName>
    <definedName name="DOWELED_CONTRACTION_JOINT" localSheetId="10">#REF!</definedName>
    <definedName name="DOWELED_CONTRACTION_JOINT" localSheetId="12">#REF!</definedName>
    <definedName name="DOWELED_CONTRACTION_JOINT" localSheetId="21">#REF!</definedName>
    <definedName name="DOWELED_CONTRACTION_JOINT" localSheetId="9">#REF!</definedName>
    <definedName name="DOWELED_CONTRACTION_JOINT" localSheetId="19">#REF!</definedName>
    <definedName name="DOWELED_CONTRACTION_JOINT" localSheetId="8">#REF!</definedName>
    <definedName name="DOWELED_CONTRACTION_JOINT" localSheetId="7">#REF!</definedName>
    <definedName name="DOWELED_CONTRACTION_JOINT" localSheetId="18">#REF!</definedName>
    <definedName name="DOWELED_CONTRACTION_JOINT" localSheetId="22">#REF!</definedName>
    <definedName name="DOWELED_CONTRACTION_JOINT" localSheetId="3">#REF!</definedName>
    <definedName name="DOWELED_CONTRACTION_JOINT" localSheetId="14">#REF!</definedName>
    <definedName name="DOWELED_CONTRACTION_JOINT" localSheetId="5">#REF!</definedName>
    <definedName name="DOWELED_CONTRACTION_JOINT" localSheetId="16">#REF!</definedName>
    <definedName name="DOWELED_CONTRACTION_JOINT">#REF!</definedName>
    <definedName name="Drop_Inlet" localSheetId="13">'[22]6'!$J$1236</definedName>
    <definedName name="Drop_Inlet">'[22]6'!$J$1236</definedName>
    <definedName name="DS" localSheetId="20">#REF!</definedName>
    <definedName name="DS" localSheetId="10">#REF!</definedName>
    <definedName name="DS" localSheetId="12">#REF!</definedName>
    <definedName name="DS" localSheetId="21">#REF!</definedName>
    <definedName name="DS" localSheetId="13">#REF!</definedName>
    <definedName name="DS" localSheetId="9">#REF!</definedName>
    <definedName name="DS" localSheetId="19">#REF!</definedName>
    <definedName name="DS" localSheetId="8">#REF!</definedName>
    <definedName name="DS" localSheetId="7">#REF!</definedName>
    <definedName name="DS" localSheetId="18">#REF!</definedName>
    <definedName name="DS" localSheetId="22">#REF!</definedName>
    <definedName name="DS" localSheetId="3">#REF!</definedName>
    <definedName name="DS" localSheetId="14">#REF!</definedName>
    <definedName name="DS" localSheetId="5">#REF!</definedName>
    <definedName name="DS" localSheetId="16">#REF!</definedName>
    <definedName name="DS">#REF!</definedName>
    <definedName name="dswd" localSheetId="7" hidden="1">#REF!</definedName>
    <definedName name="dswd" localSheetId="18" hidden="1">#REF!</definedName>
    <definedName name="dswd" localSheetId="22" hidden="1">#REF!</definedName>
    <definedName name="dswd" localSheetId="3" hidden="1">#REF!</definedName>
    <definedName name="dswd" localSheetId="14" hidden="1">#REF!</definedName>
    <definedName name="dswd" localSheetId="5" hidden="1">#REF!</definedName>
    <definedName name="dswd" localSheetId="16" hidden="1">#REF!</definedName>
    <definedName name="dswd" localSheetId="4" hidden="1">#REF!</definedName>
    <definedName name="dswd" localSheetId="15" hidden="1">#REF!</definedName>
    <definedName name="dswd" localSheetId="6" hidden="1">#REF!</definedName>
    <definedName name="dswd" localSheetId="17" hidden="1">#REF!</definedName>
    <definedName name="dswd" localSheetId="0" hidden="1">#REF!</definedName>
    <definedName name="dswd" hidden="1">#REF!</definedName>
    <definedName name="DT" localSheetId="20">#REF!</definedName>
    <definedName name="DT" localSheetId="10">#REF!</definedName>
    <definedName name="DT" localSheetId="12">#REF!</definedName>
    <definedName name="DT" localSheetId="21">#REF!</definedName>
    <definedName name="DT" localSheetId="9">#REF!</definedName>
    <definedName name="DT" localSheetId="19">#REF!</definedName>
    <definedName name="DT" localSheetId="8">#REF!</definedName>
    <definedName name="DT" localSheetId="7">#REF!</definedName>
    <definedName name="DT" localSheetId="18">#REF!</definedName>
    <definedName name="DT" localSheetId="22">#REF!</definedName>
    <definedName name="DT" localSheetId="3">#REF!</definedName>
    <definedName name="DT" localSheetId="14">#REF!</definedName>
    <definedName name="DT" localSheetId="5">#REF!</definedName>
    <definedName name="DT" localSheetId="16">#REF!</definedName>
    <definedName name="DT">#REF!</definedName>
    <definedName name="DUMMY_CONSTRACTION_JOINT" localSheetId="20">#REF!</definedName>
    <definedName name="DUMMY_CONSTRACTION_JOINT" localSheetId="10">#REF!</definedName>
    <definedName name="DUMMY_CONSTRACTION_JOINT" localSheetId="12">#REF!</definedName>
    <definedName name="DUMMY_CONSTRACTION_JOINT" localSheetId="21">#REF!</definedName>
    <definedName name="DUMMY_CONSTRACTION_JOINT" localSheetId="9">#REF!</definedName>
    <definedName name="DUMMY_CONSTRACTION_JOINT" localSheetId="19">#REF!</definedName>
    <definedName name="DUMMY_CONSTRACTION_JOINT" localSheetId="8">#REF!</definedName>
    <definedName name="DUMMY_CONSTRACTION_JOINT" localSheetId="7">#REF!</definedName>
    <definedName name="DUMMY_CONSTRACTION_JOINT" localSheetId="18">#REF!</definedName>
    <definedName name="DUMMY_CONSTRACTION_JOINT" localSheetId="22">#REF!</definedName>
    <definedName name="DUMMY_CONSTRACTION_JOINT" localSheetId="3">#REF!</definedName>
    <definedName name="DUMMY_CONSTRACTION_JOINT" localSheetId="14">#REF!</definedName>
    <definedName name="DUMMY_CONSTRACTION_JOINT" localSheetId="5">#REF!</definedName>
    <definedName name="DUMMY_CONSTRACTION_JOINT" localSheetId="16">#REF!</definedName>
    <definedName name="DUMMY_CONSTRACTION_JOINT">#REF!</definedName>
    <definedName name="DUMMY_JOINT" localSheetId="13">'[22]4'!$J$278</definedName>
    <definedName name="DUMMY_JOINT">'[22]4'!$J$278</definedName>
    <definedName name="E" localSheetId="20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9">#REF!</definedName>
    <definedName name="E" localSheetId="7">#REF!</definedName>
    <definedName name="E" localSheetId="18">#REF!</definedName>
    <definedName name="E" localSheetId="22">#REF!</definedName>
    <definedName name="E" localSheetId="3">#REF!</definedName>
    <definedName name="E" localSheetId="14">#REF!</definedName>
    <definedName name="E" localSheetId="5">#REF!</definedName>
    <definedName name="E" localSheetId="16">#REF!</definedName>
    <definedName name="E" localSheetId="4">#REF!</definedName>
    <definedName name="E" localSheetId="15">#REF!</definedName>
    <definedName name="E" localSheetId="6">#REF!</definedName>
    <definedName name="E" localSheetId="17">#REF!</definedName>
    <definedName name="E" localSheetId="2">#REF!</definedName>
    <definedName name="E">#REF!</definedName>
    <definedName name="ea">#REF!</definedName>
    <definedName name="Earth" localSheetId="22">#REF!</definedName>
    <definedName name="Earth">#REF!</definedName>
    <definedName name="EarthFill_in_Sidewalk" localSheetId="13">'[22]2'!$J$102</definedName>
    <definedName name="EarthFill_in_Sidewalk">'[22]2'!$J$102</definedName>
    <definedName name="Earthwork_Accessroad" localSheetId="20">[41]Summary!#REF!</definedName>
    <definedName name="Earthwork_Accessroad" localSheetId="10">[41]Summary!#REF!</definedName>
    <definedName name="Earthwork_Accessroad" localSheetId="12">[41]Summary!#REF!</definedName>
    <definedName name="Earthwork_Accessroad" localSheetId="21">[41]Summary!#REF!</definedName>
    <definedName name="Earthwork_Accessroad" localSheetId="13">[41]Summary!#REF!</definedName>
    <definedName name="Earthwork_Accessroad" localSheetId="9">[41]Summary!#REF!</definedName>
    <definedName name="Earthwork_Accessroad" localSheetId="19">[41]Summary!#REF!</definedName>
    <definedName name="Earthwork_Accessroad" localSheetId="8">[41]Summary!#REF!</definedName>
    <definedName name="Earthwork_Accessroad" localSheetId="7">[41]Summary!#REF!</definedName>
    <definedName name="Earthwork_Accessroad" localSheetId="18">[41]Summary!#REF!</definedName>
    <definedName name="Earthwork_Accessroad" localSheetId="22">[41]Summary!#REF!</definedName>
    <definedName name="Earthwork_Accessroad" localSheetId="3">[41]Summary!#REF!</definedName>
    <definedName name="Earthwork_Accessroad" localSheetId="14">[41]Summary!#REF!</definedName>
    <definedName name="Earthwork_Accessroad" localSheetId="5">[41]Summary!#REF!</definedName>
    <definedName name="Earthwork_Accessroad" localSheetId="16">[41]Summary!#REF!</definedName>
    <definedName name="Earthwork_Accessroad" localSheetId="4">[41]Summary!#REF!</definedName>
    <definedName name="Earthwork_Accessroad" localSheetId="15">[41]Summary!#REF!</definedName>
    <definedName name="Earthwork_Accessroad" localSheetId="6">[41]Summary!#REF!</definedName>
    <definedName name="Earthwork_Accessroad" localSheetId="17">[41]Summary!#REF!</definedName>
    <definedName name="Earthwork_Accessroad" localSheetId="2">[41]Summary!#REF!</definedName>
    <definedName name="Earthwork_Accessroad">[41]Summary!#REF!</definedName>
    <definedName name="Earthwork_Crossing" localSheetId="20">[41]Summary!#REF!</definedName>
    <definedName name="Earthwork_Crossing" localSheetId="10">[41]Summary!#REF!</definedName>
    <definedName name="Earthwork_Crossing" localSheetId="12">[41]Summary!#REF!</definedName>
    <definedName name="Earthwork_Crossing" localSheetId="21">[41]Summary!#REF!</definedName>
    <definedName name="Earthwork_Crossing" localSheetId="13">[41]Summary!#REF!</definedName>
    <definedName name="Earthwork_Crossing" localSheetId="9">[41]Summary!#REF!</definedName>
    <definedName name="Earthwork_Crossing" localSheetId="7">[41]Summary!#REF!</definedName>
    <definedName name="Earthwork_Crossing" localSheetId="18">[41]Summary!#REF!</definedName>
    <definedName name="Earthwork_Crossing" localSheetId="22">[41]Summary!#REF!</definedName>
    <definedName name="Earthwork_Crossing" localSheetId="3">[41]Summary!#REF!</definedName>
    <definedName name="Earthwork_Crossing" localSheetId="14">[41]Summary!#REF!</definedName>
    <definedName name="Earthwork_Crossing" localSheetId="5">[41]Summary!#REF!</definedName>
    <definedName name="Earthwork_Crossing" localSheetId="16">[41]Summary!#REF!</definedName>
    <definedName name="Earthwork_Crossing" localSheetId="4">[41]Summary!#REF!</definedName>
    <definedName name="Earthwork_Crossing" localSheetId="15">[41]Summary!#REF!</definedName>
    <definedName name="Earthwork_Crossing" localSheetId="6">[41]Summary!#REF!</definedName>
    <definedName name="Earthwork_Crossing" localSheetId="17">[41]Summary!#REF!</definedName>
    <definedName name="Earthwork_Crossing" localSheetId="2">[41]Summary!#REF!</definedName>
    <definedName name="Earthwork_Crossing">[41]Summary!#REF!</definedName>
    <definedName name="Earthwork_LOCAL" localSheetId="20">[41]Summary!#REF!</definedName>
    <definedName name="Earthwork_LOCAL" localSheetId="10">[41]Summary!#REF!</definedName>
    <definedName name="Earthwork_LOCAL" localSheetId="12">[41]Summary!#REF!</definedName>
    <definedName name="Earthwork_LOCAL" localSheetId="21">[41]Summary!#REF!</definedName>
    <definedName name="Earthwork_LOCAL" localSheetId="9">[41]Summary!#REF!</definedName>
    <definedName name="Earthwork_LOCAL" localSheetId="7">[41]Summary!#REF!</definedName>
    <definedName name="Earthwork_LOCAL" localSheetId="18">[41]Summary!#REF!</definedName>
    <definedName name="Earthwork_LOCAL" localSheetId="22">[41]Summary!#REF!</definedName>
    <definedName name="Earthwork_LOCAL" localSheetId="3">[41]Summary!#REF!</definedName>
    <definedName name="Earthwork_LOCAL" localSheetId="14">[41]Summary!#REF!</definedName>
    <definedName name="Earthwork_LOCAL" localSheetId="5">[41]Summary!#REF!</definedName>
    <definedName name="Earthwork_LOCAL" localSheetId="16">[41]Summary!#REF!</definedName>
    <definedName name="Earthwork_LOCAL">[41]Summary!#REF!</definedName>
    <definedName name="Earthwork_Overpass" localSheetId="20">[41]Summary!#REF!</definedName>
    <definedName name="Earthwork_Overpass" localSheetId="10">[41]Summary!#REF!</definedName>
    <definedName name="Earthwork_Overpass" localSheetId="12">[41]Summary!#REF!</definedName>
    <definedName name="Earthwork_Overpass" localSheetId="21">[41]Summary!#REF!</definedName>
    <definedName name="Earthwork_Overpass" localSheetId="9">[41]Summary!#REF!</definedName>
    <definedName name="Earthwork_Overpass" localSheetId="7">[41]Summary!#REF!</definedName>
    <definedName name="Earthwork_Overpass" localSheetId="18">[41]Summary!#REF!</definedName>
    <definedName name="Earthwork_Overpass" localSheetId="22">[41]Summary!#REF!</definedName>
    <definedName name="Earthwork_Overpass" localSheetId="3">[41]Summary!#REF!</definedName>
    <definedName name="Earthwork_Overpass" localSheetId="14">[41]Summary!#REF!</definedName>
    <definedName name="Earthwork_Overpass" localSheetId="5">[41]Summary!#REF!</definedName>
    <definedName name="Earthwork_Overpass" localSheetId="16">[41]Summary!#REF!</definedName>
    <definedName name="Earthwork_Overpass">[41]Summary!#REF!</definedName>
    <definedName name="Earthwork_PAKCHONG" localSheetId="20">[41]Summary!#REF!</definedName>
    <definedName name="Earthwork_PAKCHONG" localSheetId="10">[41]Summary!#REF!</definedName>
    <definedName name="Earthwork_PAKCHONG" localSheetId="9">[41]Summary!#REF!</definedName>
    <definedName name="Earthwork_PAKCHONG">[41]Summary!#REF!</definedName>
    <definedName name="Earthwork_Serviceroad" localSheetId="20">[41]Summary!#REF!</definedName>
    <definedName name="Earthwork_Serviceroad" localSheetId="10">[41]Summary!#REF!</definedName>
    <definedName name="Earthwork_Serviceroad" localSheetId="9">[41]Summary!#REF!</definedName>
    <definedName name="Earthwork_Serviceroad">[41]Summary!#REF!</definedName>
    <definedName name="Earthwork_Sikhio" localSheetId="20">[41]Summary!#REF!</definedName>
    <definedName name="Earthwork_Sikhio" localSheetId="10">[41]Summary!#REF!</definedName>
    <definedName name="Earthwork_Sikhio" localSheetId="9">[41]Summary!#REF!</definedName>
    <definedName name="Earthwork_Sikhio">[41]Summary!#REF!</definedName>
    <definedName name="Earthwork_โคราช" localSheetId="20">[41]Summary!#REF!</definedName>
    <definedName name="Earthwork_โคราช" localSheetId="10">[41]Summary!#REF!</definedName>
    <definedName name="Earthwork_โคราช" localSheetId="9">[41]Summary!#REF!</definedName>
    <definedName name="Earthwork_โคราช">[41]Summary!#REF!</definedName>
    <definedName name="EDGE_JOINT" localSheetId="13">'[22]4'!$J$290</definedName>
    <definedName name="EDGE_JOINT">'[22]4'!$J$290</definedName>
    <definedName name="eec" localSheetId="20">#REF!</definedName>
    <definedName name="eec" localSheetId="10">#REF!</definedName>
    <definedName name="eec" localSheetId="11">#REF!</definedName>
    <definedName name="eec" localSheetId="12">#REF!</definedName>
    <definedName name="eec" localSheetId="13">#REF!</definedName>
    <definedName name="eec" localSheetId="9">#REF!</definedName>
    <definedName name="eec" localSheetId="7">#REF!</definedName>
    <definedName name="eec" localSheetId="18">#REF!</definedName>
    <definedName name="eec" localSheetId="22">#REF!</definedName>
    <definedName name="eec" localSheetId="3">#REF!</definedName>
    <definedName name="eec" localSheetId="14">#REF!</definedName>
    <definedName name="eec" localSheetId="5">#REF!</definedName>
    <definedName name="eec" localSheetId="16">#REF!</definedName>
    <definedName name="eec" localSheetId="4">#REF!</definedName>
    <definedName name="eec" localSheetId="15">#REF!</definedName>
    <definedName name="eec" localSheetId="6">#REF!</definedName>
    <definedName name="eec" localSheetId="17">#REF!</definedName>
    <definedName name="eec" localSheetId="2">#REF!</definedName>
    <definedName name="eec">#REF!</definedName>
    <definedName name="EEE" localSheetId="22">#REF!</definedName>
    <definedName name="EEE">#REF!</definedName>
    <definedName name="EEEEE" localSheetId="20">#REF!</definedName>
    <definedName name="EEEEE" localSheetId="9">#REF!</definedName>
    <definedName name="EEEEE" localSheetId="7">#REF!</definedName>
    <definedName name="EEEEE" localSheetId="18">#REF!</definedName>
    <definedName name="EEEEE" localSheetId="22">#REF!</definedName>
    <definedName name="EEEEE" localSheetId="3">#REF!</definedName>
    <definedName name="EEEEE" localSheetId="14">#REF!</definedName>
    <definedName name="EEEEE" localSheetId="5">#REF!</definedName>
    <definedName name="EEEEE" localSheetId="16">#REF!</definedName>
    <definedName name="EEEEE">#REF!</definedName>
    <definedName name="EF" localSheetId="22">#REF!</definedName>
    <definedName name="EF">#REF!</definedName>
    <definedName name="EFA" localSheetId="22">#REF!</definedName>
    <definedName name="EFA">#REF!</definedName>
    <definedName name="EL.1">'[28]Cal Fto'!#REF!</definedName>
    <definedName name="EL.10">'[28]Cal Fto'!#REF!</definedName>
    <definedName name="EL.11">#REF!</definedName>
    <definedName name="EL.2">'[28]Cal Fto'!#REF!</definedName>
    <definedName name="EL.3">'[28]Cal Fto'!#REF!</definedName>
    <definedName name="EL.4">'[28]Cal Fto'!#REF!</definedName>
    <definedName name="EL.5">'[28]Cal Fto'!#REF!</definedName>
    <definedName name="EL.6">'[28]Cal Fto'!#REF!</definedName>
    <definedName name="EL.7">'[28]Cal Fto'!#REF!</definedName>
    <definedName name="EL.8">'[28]Cal Fto'!#REF!</definedName>
    <definedName name="EL.9">'[28]Cal Fto'!#REF!</definedName>
    <definedName name="eqdata" localSheetId="22">#REF!</definedName>
    <definedName name="eqdata">#REF!</definedName>
    <definedName name="eqinput">[42]Equipment!$C$4:$F$1852</definedName>
    <definedName name="eqtotal">[42]Equipment!$F$4</definedName>
    <definedName name="eqtotalqty">[42]Equipment!$F$5:$F$1852</definedName>
    <definedName name="ER">#REF!</definedName>
    <definedName name="ES" localSheetId="22">#REF!</definedName>
    <definedName name="ES" localSheetId="4">#REF!</definedName>
    <definedName name="ES" localSheetId="15">#REF!</definedName>
    <definedName name="ES" localSheetId="6">#REF!</definedName>
    <definedName name="ES" localSheetId="17">#REF!</definedName>
    <definedName name="ES" localSheetId="2">#REF!</definedName>
    <definedName name="ES">#REF!</definedName>
    <definedName name="ESA" localSheetId="22">#REF!</definedName>
    <definedName name="ESA">#REF!</definedName>
    <definedName name="Excel_BuiltIn__FilterDatabase_1">#REF!</definedName>
    <definedName name="Excel_BuiltIn_Database">"$#REF.$#REF$#REF"</definedName>
    <definedName name="Excel_BuiltIn_Print_Area_0" localSheetId="20">#REF!</definedName>
    <definedName name="Excel_BuiltIn_Print_Area_0" localSheetId="9">#REF!</definedName>
    <definedName name="Excel_BuiltIn_Print_Area_0" localSheetId="7">#REF!</definedName>
    <definedName name="Excel_BuiltIn_Print_Area_0" localSheetId="18">#REF!</definedName>
    <definedName name="Excel_BuiltIn_Print_Area_0" localSheetId="22">#REF!</definedName>
    <definedName name="Excel_BuiltIn_Print_Area_0" localSheetId="3">#REF!</definedName>
    <definedName name="Excel_BuiltIn_Print_Area_0" localSheetId="14">#REF!</definedName>
    <definedName name="Excel_BuiltIn_Print_Area_0" localSheetId="5">#REF!</definedName>
    <definedName name="Excel_BuiltIn_Print_Area_0" localSheetId="16">#REF!</definedName>
    <definedName name="Excel_BuiltIn_Print_Area_0" localSheetId="4">#REF!</definedName>
    <definedName name="Excel_BuiltIn_Print_Area_0" localSheetId="15">#REF!</definedName>
    <definedName name="Excel_BuiltIn_Print_Area_0" localSheetId="6">#REF!</definedName>
    <definedName name="Excel_BuiltIn_Print_Area_0" localSheetId="17">#REF!</definedName>
    <definedName name="Excel_BuiltIn_Print_Area_0" localSheetId="2">#REF!</definedName>
    <definedName name="Excel_BuiltIn_Print_Area_0">#REF!</definedName>
    <definedName name="Excel_BuiltIn_Print_Area_0___0" localSheetId="7">#REF!</definedName>
    <definedName name="Excel_BuiltIn_Print_Area_0___0" localSheetId="18">#REF!</definedName>
    <definedName name="Excel_BuiltIn_Print_Area_0___0" localSheetId="22">#REF!</definedName>
    <definedName name="Excel_BuiltIn_Print_Area_0___0" localSheetId="3">#REF!</definedName>
    <definedName name="Excel_BuiltIn_Print_Area_0___0" localSheetId="14">#REF!</definedName>
    <definedName name="Excel_BuiltIn_Print_Area_0___0" localSheetId="5">#REF!</definedName>
    <definedName name="Excel_BuiltIn_Print_Area_0___0" localSheetId="16">#REF!</definedName>
    <definedName name="Excel_BuiltIn_Print_Area_0___0">#REF!</definedName>
    <definedName name="Excel_BuiltIn_Print_Area_0___0___0" localSheetId="7">#REF!</definedName>
    <definedName name="Excel_BuiltIn_Print_Area_0___0___0" localSheetId="18">#REF!</definedName>
    <definedName name="Excel_BuiltIn_Print_Area_0___0___0" localSheetId="22">#REF!</definedName>
    <definedName name="Excel_BuiltIn_Print_Area_0___0___0" localSheetId="3">#REF!</definedName>
    <definedName name="Excel_BuiltIn_Print_Area_0___0___0" localSheetId="14">#REF!</definedName>
    <definedName name="Excel_BuiltIn_Print_Area_0___0___0" localSheetId="5">#REF!</definedName>
    <definedName name="Excel_BuiltIn_Print_Area_0___0___0" localSheetId="16">#REF!</definedName>
    <definedName name="Excel_BuiltIn_Print_Area_0___0___0">#REF!</definedName>
    <definedName name="Excel_BuiltIn_Print_Area_0___11" localSheetId="7">#REF!</definedName>
    <definedName name="Excel_BuiltIn_Print_Area_0___11" localSheetId="18">#REF!</definedName>
    <definedName name="Excel_BuiltIn_Print_Area_0___11" localSheetId="22">#REF!</definedName>
    <definedName name="Excel_BuiltIn_Print_Area_0___11" localSheetId="3">#REF!</definedName>
    <definedName name="Excel_BuiltIn_Print_Area_0___11" localSheetId="14">#REF!</definedName>
    <definedName name="Excel_BuiltIn_Print_Area_0___11" localSheetId="5">#REF!</definedName>
    <definedName name="Excel_BuiltIn_Print_Area_0___11" localSheetId="16">#REF!</definedName>
    <definedName name="Excel_BuiltIn_Print_Area_0___11">#REF!</definedName>
    <definedName name="Excel_BuiltIn_Print_Area_0___12" localSheetId="7">#REF!</definedName>
    <definedName name="Excel_BuiltIn_Print_Area_0___12" localSheetId="18">#REF!</definedName>
    <definedName name="Excel_BuiltIn_Print_Area_0___12" localSheetId="22">#REF!</definedName>
    <definedName name="Excel_BuiltIn_Print_Area_0___12" localSheetId="3">#REF!</definedName>
    <definedName name="Excel_BuiltIn_Print_Area_0___12" localSheetId="14">#REF!</definedName>
    <definedName name="Excel_BuiltIn_Print_Area_0___12" localSheetId="5">#REF!</definedName>
    <definedName name="Excel_BuiltIn_Print_Area_0___12" localSheetId="16">#REF!</definedName>
    <definedName name="Excel_BuiltIn_Print_Area_0___12">#REF!</definedName>
    <definedName name="Excel_BuiltIn_Print_Area_0___13" localSheetId="7">#REF!</definedName>
    <definedName name="Excel_BuiltIn_Print_Area_0___13" localSheetId="18">#REF!</definedName>
    <definedName name="Excel_BuiltIn_Print_Area_0___13" localSheetId="22">#REF!</definedName>
    <definedName name="Excel_BuiltIn_Print_Area_0___13" localSheetId="3">#REF!</definedName>
    <definedName name="Excel_BuiltIn_Print_Area_0___13" localSheetId="14">#REF!</definedName>
    <definedName name="Excel_BuiltIn_Print_Area_0___13" localSheetId="5">#REF!</definedName>
    <definedName name="Excel_BuiltIn_Print_Area_0___13" localSheetId="16">#REF!</definedName>
    <definedName name="Excel_BuiltIn_Print_Area_0___13">#REF!</definedName>
    <definedName name="Excel_BuiltIn_Print_Area_0___14" localSheetId="7">#REF!</definedName>
    <definedName name="Excel_BuiltIn_Print_Area_0___14" localSheetId="18">#REF!</definedName>
    <definedName name="Excel_BuiltIn_Print_Area_0___14" localSheetId="22">#REF!</definedName>
    <definedName name="Excel_BuiltIn_Print_Area_0___14" localSheetId="3">#REF!</definedName>
    <definedName name="Excel_BuiltIn_Print_Area_0___14" localSheetId="14">#REF!</definedName>
    <definedName name="Excel_BuiltIn_Print_Area_0___14" localSheetId="5">#REF!</definedName>
    <definedName name="Excel_BuiltIn_Print_Area_0___14" localSheetId="16">#REF!</definedName>
    <definedName name="Excel_BuiltIn_Print_Area_0___14">#REF!</definedName>
    <definedName name="Excel_BuiltIn_Print_Area_0___15" localSheetId="7">#REF!</definedName>
    <definedName name="Excel_BuiltIn_Print_Area_0___15" localSheetId="18">#REF!</definedName>
    <definedName name="Excel_BuiltIn_Print_Area_0___15" localSheetId="22">#REF!</definedName>
    <definedName name="Excel_BuiltIn_Print_Area_0___15" localSheetId="3">#REF!</definedName>
    <definedName name="Excel_BuiltIn_Print_Area_0___15" localSheetId="14">#REF!</definedName>
    <definedName name="Excel_BuiltIn_Print_Area_0___15" localSheetId="5">#REF!</definedName>
    <definedName name="Excel_BuiltIn_Print_Area_0___15" localSheetId="16">#REF!</definedName>
    <definedName name="Excel_BuiltIn_Print_Area_0___15">#REF!</definedName>
    <definedName name="Excel_BuiltIn_Print_Area_0___16" localSheetId="7">#REF!</definedName>
    <definedName name="Excel_BuiltIn_Print_Area_0___16" localSheetId="18">#REF!</definedName>
    <definedName name="Excel_BuiltIn_Print_Area_0___16" localSheetId="22">#REF!</definedName>
    <definedName name="Excel_BuiltIn_Print_Area_0___16" localSheetId="3">#REF!</definedName>
    <definedName name="Excel_BuiltIn_Print_Area_0___16" localSheetId="14">#REF!</definedName>
    <definedName name="Excel_BuiltIn_Print_Area_0___16" localSheetId="5">#REF!</definedName>
    <definedName name="Excel_BuiltIn_Print_Area_0___16" localSheetId="16">#REF!</definedName>
    <definedName name="Excel_BuiltIn_Print_Area_0___16">#REF!</definedName>
    <definedName name="Excel_BuiltIn_Print_Area_0___8" localSheetId="7">#REF!</definedName>
    <definedName name="Excel_BuiltIn_Print_Area_0___8" localSheetId="18">#REF!</definedName>
    <definedName name="Excel_BuiltIn_Print_Area_0___8" localSheetId="22">#REF!</definedName>
    <definedName name="Excel_BuiltIn_Print_Area_0___8" localSheetId="3">#REF!</definedName>
    <definedName name="Excel_BuiltIn_Print_Area_0___8" localSheetId="14">#REF!</definedName>
    <definedName name="Excel_BuiltIn_Print_Area_0___8" localSheetId="5">#REF!</definedName>
    <definedName name="Excel_BuiltIn_Print_Area_0___8" localSheetId="16">#REF!</definedName>
    <definedName name="Excel_BuiltIn_Print_Area_0___8">#REF!</definedName>
    <definedName name="Excel_BuiltIn_Print_Area_0___9" localSheetId="7">#REF!</definedName>
    <definedName name="Excel_BuiltIn_Print_Area_0___9" localSheetId="18">#REF!</definedName>
    <definedName name="Excel_BuiltIn_Print_Area_0___9" localSheetId="22">#REF!</definedName>
    <definedName name="Excel_BuiltIn_Print_Area_0___9" localSheetId="3">#REF!</definedName>
    <definedName name="Excel_BuiltIn_Print_Area_0___9" localSheetId="14">#REF!</definedName>
    <definedName name="Excel_BuiltIn_Print_Area_0___9" localSheetId="5">#REF!</definedName>
    <definedName name="Excel_BuiltIn_Print_Area_0___9" localSheetId="16">#REF!</definedName>
    <definedName name="Excel_BuiltIn_Print_Area_0___9">#REF!</definedName>
    <definedName name="Excel_BuiltIn_Print_Area_1">#REF!</definedName>
    <definedName name="Excel_BuiltIn_Print_Area_1_1" localSheetId="7">#REF!</definedName>
    <definedName name="Excel_BuiltIn_Print_Area_1_1" localSheetId="18">#REF!</definedName>
    <definedName name="Excel_BuiltIn_Print_Area_1_1" localSheetId="22">#REF!</definedName>
    <definedName name="Excel_BuiltIn_Print_Area_1_1" localSheetId="3">#REF!</definedName>
    <definedName name="Excel_BuiltIn_Print_Area_1_1" localSheetId="14">#REF!</definedName>
    <definedName name="Excel_BuiltIn_Print_Area_1_1" localSheetId="5">#REF!</definedName>
    <definedName name="Excel_BuiltIn_Print_Area_1_1" localSheetId="16">#REF!</definedName>
    <definedName name="Excel_BuiltIn_Print_Area_1_1">#REF!</definedName>
    <definedName name="Excel_BuiltIn_Print_Area_10_1" localSheetId="7">#REF!</definedName>
    <definedName name="Excel_BuiltIn_Print_Area_10_1" localSheetId="18">#REF!</definedName>
    <definedName name="Excel_BuiltIn_Print_Area_10_1" localSheetId="22">#REF!</definedName>
    <definedName name="Excel_BuiltIn_Print_Area_10_1" localSheetId="3">#REF!</definedName>
    <definedName name="Excel_BuiltIn_Print_Area_10_1" localSheetId="14">#REF!</definedName>
    <definedName name="Excel_BuiltIn_Print_Area_10_1" localSheetId="5">#REF!</definedName>
    <definedName name="Excel_BuiltIn_Print_Area_10_1" localSheetId="16">#REF!</definedName>
    <definedName name="Excel_BuiltIn_Print_Area_10_1">#REF!</definedName>
    <definedName name="Excel_BuiltIn_Print_Area_10_1_1" localSheetId="7">#REF!</definedName>
    <definedName name="Excel_BuiltIn_Print_Area_10_1_1" localSheetId="18">#REF!</definedName>
    <definedName name="Excel_BuiltIn_Print_Area_10_1_1" localSheetId="22">#REF!</definedName>
    <definedName name="Excel_BuiltIn_Print_Area_10_1_1" localSheetId="3">#REF!</definedName>
    <definedName name="Excel_BuiltIn_Print_Area_10_1_1" localSheetId="14">#REF!</definedName>
    <definedName name="Excel_BuiltIn_Print_Area_10_1_1" localSheetId="5">#REF!</definedName>
    <definedName name="Excel_BuiltIn_Print_Area_10_1_1" localSheetId="16">#REF!</definedName>
    <definedName name="Excel_BuiltIn_Print_Area_10_1_1">#REF!</definedName>
    <definedName name="Excel_BuiltIn_Print_Area_10_1_1_1" localSheetId="7">#REF!</definedName>
    <definedName name="Excel_BuiltIn_Print_Area_10_1_1_1" localSheetId="18">#REF!</definedName>
    <definedName name="Excel_BuiltIn_Print_Area_10_1_1_1" localSheetId="22">#REF!</definedName>
    <definedName name="Excel_BuiltIn_Print_Area_10_1_1_1" localSheetId="3">#REF!</definedName>
    <definedName name="Excel_BuiltIn_Print_Area_10_1_1_1" localSheetId="14">#REF!</definedName>
    <definedName name="Excel_BuiltIn_Print_Area_10_1_1_1" localSheetId="5">#REF!</definedName>
    <definedName name="Excel_BuiltIn_Print_Area_10_1_1_1" localSheetId="16">#REF!</definedName>
    <definedName name="Excel_BuiltIn_Print_Area_10_1_1_1">#REF!</definedName>
    <definedName name="Excel_BuiltIn_Print_Area_10_1_1_1_1" localSheetId="7">#REF!</definedName>
    <definedName name="Excel_BuiltIn_Print_Area_10_1_1_1_1" localSheetId="18">#REF!</definedName>
    <definedName name="Excel_BuiltIn_Print_Area_10_1_1_1_1" localSheetId="22">#REF!</definedName>
    <definedName name="Excel_BuiltIn_Print_Area_10_1_1_1_1" localSheetId="3">#REF!</definedName>
    <definedName name="Excel_BuiltIn_Print_Area_10_1_1_1_1" localSheetId="14">#REF!</definedName>
    <definedName name="Excel_BuiltIn_Print_Area_10_1_1_1_1" localSheetId="5">#REF!</definedName>
    <definedName name="Excel_BuiltIn_Print_Area_10_1_1_1_1" localSheetId="16">#REF!</definedName>
    <definedName name="Excel_BuiltIn_Print_Area_10_1_1_1_1">#REF!</definedName>
    <definedName name="Excel_BuiltIn_Print_Area_10_1_1_1_1_1" localSheetId="7">#REF!</definedName>
    <definedName name="Excel_BuiltIn_Print_Area_10_1_1_1_1_1" localSheetId="18">#REF!</definedName>
    <definedName name="Excel_BuiltIn_Print_Area_10_1_1_1_1_1" localSheetId="22">#REF!</definedName>
    <definedName name="Excel_BuiltIn_Print_Area_10_1_1_1_1_1" localSheetId="3">#REF!</definedName>
    <definedName name="Excel_BuiltIn_Print_Area_10_1_1_1_1_1" localSheetId="14">#REF!</definedName>
    <definedName name="Excel_BuiltIn_Print_Area_10_1_1_1_1_1" localSheetId="5">#REF!</definedName>
    <definedName name="Excel_BuiltIn_Print_Area_10_1_1_1_1_1" localSheetId="16">#REF!</definedName>
    <definedName name="Excel_BuiltIn_Print_Area_10_1_1_1_1_1">#REF!</definedName>
    <definedName name="Excel_BuiltIn_Print_Area_11_1" localSheetId="7">#REF!</definedName>
    <definedName name="Excel_BuiltIn_Print_Area_11_1" localSheetId="18">#REF!</definedName>
    <definedName name="Excel_BuiltIn_Print_Area_11_1" localSheetId="22">#REF!</definedName>
    <definedName name="Excel_BuiltIn_Print_Area_11_1" localSheetId="3">#REF!</definedName>
    <definedName name="Excel_BuiltIn_Print_Area_11_1" localSheetId="14">#REF!</definedName>
    <definedName name="Excel_BuiltIn_Print_Area_11_1" localSheetId="5">#REF!</definedName>
    <definedName name="Excel_BuiltIn_Print_Area_11_1" localSheetId="16">#REF!</definedName>
    <definedName name="Excel_BuiltIn_Print_Area_11_1">#REF!</definedName>
    <definedName name="Excel_BuiltIn_Print_Area_11_1_1" localSheetId="7">#REF!</definedName>
    <definedName name="Excel_BuiltIn_Print_Area_11_1_1" localSheetId="18">#REF!</definedName>
    <definedName name="Excel_BuiltIn_Print_Area_11_1_1" localSheetId="22">#REF!</definedName>
    <definedName name="Excel_BuiltIn_Print_Area_11_1_1" localSheetId="3">#REF!</definedName>
    <definedName name="Excel_BuiltIn_Print_Area_11_1_1" localSheetId="14">#REF!</definedName>
    <definedName name="Excel_BuiltIn_Print_Area_11_1_1" localSheetId="5">#REF!</definedName>
    <definedName name="Excel_BuiltIn_Print_Area_11_1_1" localSheetId="16">#REF!</definedName>
    <definedName name="Excel_BuiltIn_Print_Area_11_1_1">#REF!</definedName>
    <definedName name="Excel_BuiltIn_Print_Area_11_1_1_1" localSheetId="7">#REF!</definedName>
    <definedName name="Excel_BuiltIn_Print_Area_11_1_1_1" localSheetId="18">#REF!</definedName>
    <definedName name="Excel_BuiltIn_Print_Area_11_1_1_1" localSheetId="22">#REF!</definedName>
    <definedName name="Excel_BuiltIn_Print_Area_11_1_1_1" localSheetId="3">#REF!</definedName>
    <definedName name="Excel_BuiltIn_Print_Area_11_1_1_1" localSheetId="14">#REF!</definedName>
    <definedName name="Excel_BuiltIn_Print_Area_11_1_1_1" localSheetId="5">#REF!</definedName>
    <definedName name="Excel_BuiltIn_Print_Area_11_1_1_1" localSheetId="16">#REF!</definedName>
    <definedName name="Excel_BuiltIn_Print_Area_11_1_1_1">#REF!</definedName>
    <definedName name="Excel_BuiltIn_Print_Area_11_1_1_1_1" localSheetId="7">#REF!</definedName>
    <definedName name="Excel_BuiltIn_Print_Area_11_1_1_1_1" localSheetId="18">#REF!</definedName>
    <definedName name="Excel_BuiltIn_Print_Area_11_1_1_1_1" localSheetId="22">#REF!</definedName>
    <definedName name="Excel_BuiltIn_Print_Area_11_1_1_1_1" localSheetId="3">#REF!</definedName>
    <definedName name="Excel_BuiltIn_Print_Area_11_1_1_1_1" localSheetId="14">#REF!</definedName>
    <definedName name="Excel_BuiltIn_Print_Area_11_1_1_1_1" localSheetId="5">#REF!</definedName>
    <definedName name="Excel_BuiltIn_Print_Area_11_1_1_1_1" localSheetId="16">#REF!</definedName>
    <definedName name="Excel_BuiltIn_Print_Area_11_1_1_1_1">#REF!</definedName>
    <definedName name="Excel_BuiltIn_Print_Area_12_1" localSheetId="7">#REF!</definedName>
    <definedName name="Excel_BuiltIn_Print_Area_12_1" localSheetId="18">#REF!</definedName>
    <definedName name="Excel_BuiltIn_Print_Area_12_1" localSheetId="22">#REF!</definedName>
    <definedName name="Excel_BuiltIn_Print_Area_12_1" localSheetId="3">#REF!</definedName>
    <definedName name="Excel_BuiltIn_Print_Area_12_1" localSheetId="14">#REF!</definedName>
    <definedName name="Excel_BuiltIn_Print_Area_12_1" localSheetId="5">#REF!</definedName>
    <definedName name="Excel_BuiltIn_Print_Area_12_1" localSheetId="16">#REF!</definedName>
    <definedName name="Excel_BuiltIn_Print_Area_12_1">#REF!</definedName>
    <definedName name="Excel_BuiltIn_Print_Area_12_1_1_1" localSheetId="7">#REF!</definedName>
    <definedName name="Excel_BuiltIn_Print_Area_12_1_1_1" localSheetId="18">#REF!</definedName>
    <definedName name="Excel_BuiltIn_Print_Area_12_1_1_1" localSheetId="22">#REF!</definedName>
    <definedName name="Excel_BuiltIn_Print_Area_12_1_1_1" localSheetId="3">#REF!</definedName>
    <definedName name="Excel_BuiltIn_Print_Area_12_1_1_1" localSheetId="14">#REF!</definedName>
    <definedName name="Excel_BuiltIn_Print_Area_12_1_1_1" localSheetId="5">#REF!</definedName>
    <definedName name="Excel_BuiltIn_Print_Area_12_1_1_1" localSheetId="16">#REF!</definedName>
    <definedName name="Excel_BuiltIn_Print_Area_12_1_1_1">#REF!</definedName>
    <definedName name="Excel_BuiltIn_Print_Area_12_1_1_1_1" localSheetId="7">#REF!</definedName>
    <definedName name="Excel_BuiltIn_Print_Area_12_1_1_1_1" localSheetId="18">#REF!</definedName>
    <definedName name="Excel_BuiltIn_Print_Area_12_1_1_1_1" localSheetId="22">#REF!</definedName>
    <definedName name="Excel_BuiltIn_Print_Area_12_1_1_1_1" localSheetId="3">#REF!</definedName>
    <definedName name="Excel_BuiltIn_Print_Area_12_1_1_1_1" localSheetId="14">#REF!</definedName>
    <definedName name="Excel_BuiltIn_Print_Area_12_1_1_1_1" localSheetId="5">#REF!</definedName>
    <definedName name="Excel_BuiltIn_Print_Area_12_1_1_1_1" localSheetId="16">#REF!</definedName>
    <definedName name="Excel_BuiltIn_Print_Area_12_1_1_1_1">#REF!</definedName>
    <definedName name="Excel_BuiltIn_Print_Area_12_1_1_1_1_1" localSheetId="7">#REF!</definedName>
    <definedName name="Excel_BuiltIn_Print_Area_12_1_1_1_1_1" localSheetId="18">#REF!</definedName>
    <definedName name="Excel_BuiltIn_Print_Area_12_1_1_1_1_1" localSheetId="22">#REF!</definedName>
    <definedName name="Excel_BuiltIn_Print_Area_12_1_1_1_1_1" localSheetId="3">#REF!</definedName>
    <definedName name="Excel_BuiltIn_Print_Area_12_1_1_1_1_1" localSheetId="14">#REF!</definedName>
    <definedName name="Excel_BuiltIn_Print_Area_12_1_1_1_1_1" localSheetId="5">#REF!</definedName>
    <definedName name="Excel_BuiltIn_Print_Area_12_1_1_1_1_1" localSheetId="16">#REF!</definedName>
    <definedName name="Excel_BuiltIn_Print_Area_12_1_1_1_1_1">#REF!</definedName>
    <definedName name="Excel_BuiltIn_Print_Area_12_1_1_1_1_1_1" localSheetId="7">#REF!</definedName>
    <definedName name="Excel_BuiltIn_Print_Area_12_1_1_1_1_1_1" localSheetId="18">#REF!</definedName>
    <definedName name="Excel_BuiltIn_Print_Area_12_1_1_1_1_1_1" localSheetId="22">#REF!</definedName>
    <definedName name="Excel_BuiltIn_Print_Area_12_1_1_1_1_1_1" localSheetId="3">#REF!</definedName>
    <definedName name="Excel_BuiltIn_Print_Area_12_1_1_1_1_1_1" localSheetId="14">#REF!</definedName>
    <definedName name="Excel_BuiltIn_Print_Area_12_1_1_1_1_1_1" localSheetId="5">#REF!</definedName>
    <definedName name="Excel_BuiltIn_Print_Area_12_1_1_1_1_1_1" localSheetId="16">#REF!</definedName>
    <definedName name="Excel_BuiltIn_Print_Area_12_1_1_1_1_1_1">#REF!</definedName>
    <definedName name="Excel_BuiltIn_Print_Area_12_1_1_1_1_1_1_1" localSheetId="7">#REF!</definedName>
    <definedName name="Excel_BuiltIn_Print_Area_12_1_1_1_1_1_1_1" localSheetId="18">#REF!</definedName>
    <definedName name="Excel_BuiltIn_Print_Area_12_1_1_1_1_1_1_1" localSheetId="22">#REF!</definedName>
    <definedName name="Excel_BuiltIn_Print_Area_12_1_1_1_1_1_1_1" localSheetId="3">#REF!</definedName>
    <definedName name="Excel_BuiltIn_Print_Area_12_1_1_1_1_1_1_1" localSheetId="14">#REF!</definedName>
    <definedName name="Excel_BuiltIn_Print_Area_12_1_1_1_1_1_1_1" localSheetId="5">#REF!</definedName>
    <definedName name="Excel_BuiltIn_Print_Area_12_1_1_1_1_1_1_1" localSheetId="16">#REF!</definedName>
    <definedName name="Excel_BuiltIn_Print_Area_12_1_1_1_1_1_1_1">#REF!</definedName>
    <definedName name="Excel_BuiltIn_Print_Area_12_1_1_1_1_1_1_1_1" localSheetId="7">#REF!</definedName>
    <definedName name="Excel_BuiltIn_Print_Area_12_1_1_1_1_1_1_1_1" localSheetId="18">#REF!</definedName>
    <definedName name="Excel_BuiltIn_Print_Area_12_1_1_1_1_1_1_1_1" localSheetId="22">#REF!</definedName>
    <definedName name="Excel_BuiltIn_Print_Area_12_1_1_1_1_1_1_1_1" localSheetId="3">#REF!</definedName>
    <definedName name="Excel_BuiltIn_Print_Area_12_1_1_1_1_1_1_1_1" localSheetId="14">#REF!</definedName>
    <definedName name="Excel_BuiltIn_Print_Area_12_1_1_1_1_1_1_1_1" localSheetId="5">#REF!</definedName>
    <definedName name="Excel_BuiltIn_Print_Area_12_1_1_1_1_1_1_1_1" localSheetId="16">#REF!</definedName>
    <definedName name="Excel_BuiltIn_Print_Area_12_1_1_1_1_1_1_1_1">#REF!</definedName>
    <definedName name="Excel_BuiltIn_Print_Area_13_1" localSheetId="7">#REF!</definedName>
    <definedName name="Excel_BuiltIn_Print_Area_13_1" localSheetId="18">#REF!</definedName>
    <definedName name="Excel_BuiltIn_Print_Area_13_1" localSheetId="22">#REF!</definedName>
    <definedName name="Excel_BuiltIn_Print_Area_13_1" localSheetId="3">#REF!</definedName>
    <definedName name="Excel_BuiltIn_Print_Area_13_1" localSheetId="14">#REF!</definedName>
    <definedName name="Excel_BuiltIn_Print_Area_13_1" localSheetId="5">#REF!</definedName>
    <definedName name="Excel_BuiltIn_Print_Area_13_1" localSheetId="16">#REF!</definedName>
    <definedName name="Excel_BuiltIn_Print_Area_13_1">#REF!</definedName>
    <definedName name="Excel_BuiltIn_Print_Area_13_1_1" localSheetId="7">#REF!</definedName>
    <definedName name="Excel_BuiltIn_Print_Area_13_1_1" localSheetId="18">#REF!</definedName>
    <definedName name="Excel_BuiltIn_Print_Area_13_1_1" localSheetId="22">#REF!</definedName>
    <definedName name="Excel_BuiltIn_Print_Area_13_1_1" localSheetId="3">#REF!</definedName>
    <definedName name="Excel_BuiltIn_Print_Area_13_1_1" localSheetId="14">#REF!</definedName>
    <definedName name="Excel_BuiltIn_Print_Area_13_1_1" localSheetId="5">#REF!</definedName>
    <definedName name="Excel_BuiltIn_Print_Area_13_1_1" localSheetId="16">#REF!</definedName>
    <definedName name="Excel_BuiltIn_Print_Area_13_1_1">#REF!</definedName>
    <definedName name="Excel_BuiltIn_Print_Area_13_1_1_1" localSheetId="7">#REF!</definedName>
    <definedName name="Excel_BuiltIn_Print_Area_13_1_1_1" localSheetId="18">#REF!</definedName>
    <definedName name="Excel_BuiltIn_Print_Area_13_1_1_1" localSheetId="22">#REF!</definedName>
    <definedName name="Excel_BuiltIn_Print_Area_13_1_1_1" localSheetId="3">#REF!</definedName>
    <definedName name="Excel_BuiltIn_Print_Area_13_1_1_1" localSheetId="14">#REF!</definedName>
    <definedName name="Excel_BuiltIn_Print_Area_13_1_1_1" localSheetId="5">#REF!</definedName>
    <definedName name="Excel_BuiltIn_Print_Area_13_1_1_1" localSheetId="16">#REF!</definedName>
    <definedName name="Excel_BuiltIn_Print_Area_13_1_1_1">#REF!</definedName>
    <definedName name="Excel_BuiltIn_Print_Area_13_1_1_1_1" localSheetId="7">#REF!</definedName>
    <definedName name="Excel_BuiltIn_Print_Area_13_1_1_1_1" localSheetId="18">#REF!</definedName>
    <definedName name="Excel_BuiltIn_Print_Area_13_1_1_1_1" localSheetId="22">#REF!</definedName>
    <definedName name="Excel_BuiltIn_Print_Area_13_1_1_1_1" localSheetId="3">#REF!</definedName>
    <definedName name="Excel_BuiltIn_Print_Area_13_1_1_1_1" localSheetId="14">#REF!</definedName>
    <definedName name="Excel_BuiltIn_Print_Area_13_1_1_1_1" localSheetId="5">#REF!</definedName>
    <definedName name="Excel_BuiltIn_Print_Area_13_1_1_1_1" localSheetId="16">#REF!</definedName>
    <definedName name="Excel_BuiltIn_Print_Area_13_1_1_1_1">#REF!</definedName>
    <definedName name="Excel_BuiltIn_Print_Area_13_1_1_1_1_1" localSheetId="7">#REF!</definedName>
    <definedName name="Excel_BuiltIn_Print_Area_13_1_1_1_1_1" localSheetId="18">#REF!</definedName>
    <definedName name="Excel_BuiltIn_Print_Area_13_1_1_1_1_1" localSheetId="22">#REF!</definedName>
    <definedName name="Excel_BuiltIn_Print_Area_13_1_1_1_1_1" localSheetId="3">#REF!</definedName>
    <definedName name="Excel_BuiltIn_Print_Area_13_1_1_1_1_1" localSheetId="14">#REF!</definedName>
    <definedName name="Excel_BuiltIn_Print_Area_13_1_1_1_1_1" localSheetId="5">#REF!</definedName>
    <definedName name="Excel_BuiltIn_Print_Area_13_1_1_1_1_1" localSheetId="16">#REF!</definedName>
    <definedName name="Excel_BuiltIn_Print_Area_13_1_1_1_1_1">#REF!</definedName>
    <definedName name="Excel_BuiltIn_Print_Area_13_1_1_1_1_1_1" localSheetId="7">#REF!</definedName>
    <definedName name="Excel_BuiltIn_Print_Area_13_1_1_1_1_1_1" localSheetId="18">#REF!</definedName>
    <definedName name="Excel_BuiltIn_Print_Area_13_1_1_1_1_1_1" localSheetId="22">#REF!</definedName>
    <definedName name="Excel_BuiltIn_Print_Area_13_1_1_1_1_1_1" localSheetId="3">#REF!</definedName>
    <definedName name="Excel_BuiltIn_Print_Area_13_1_1_1_1_1_1" localSheetId="14">#REF!</definedName>
    <definedName name="Excel_BuiltIn_Print_Area_13_1_1_1_1_1_1" localSheetId="5">#REF!</definedName>
    <definedName name="Excel_BuiltIn_Print_Area_13_1_1_1_1_1_1" localSheetId="16">#REF!</definedName>
    <definedName name="Excel_BuiltIn_Print_Area_13_1_1_1_1_1_1">#REF!</definedName>
    <definedName name="Excel_BuiltIn_Print_Area_13_1_1_1_1_1_1_1" localSheetId="7">#REF!</definedName>
    <definedName name="Excel_BuiltIn_Print_Area_13_1_1_1_1_1_1_1" localSheetId="18">#REF!</definedName>
    <definedName name="Excel_BuiltIn_Print_Area_13_1_1_1_1_1_1_1" localSheetId="22">#REF!</definedName>
    <definedName name="Excel_BuiltIn_Print_Area_13_1_1_1_1_1_1_1" localSheetId="3">#REF!</definedName>
    <definedName name="Excel_BuiltIn_Print_Area_13_1_1_1_1_1_1_1" localSheetId="14">#REF!</definedName>
    <definedName name="Excel_BuiltIn_Print_Area_13_1_1_1_1_1_1_1" localSheetId="5">#REF!</definedName>
    <definedName name="Excel_BuiltIn_Print_Area_13_1_1_1_1_1_1_1" localSheetId="16">#REF!</definedName>
    <definedName name="Excel_BuiltIn_Print_Area_13_1_1_1_1_1_1_1">#REF!</definedName>
    <definedName name="Excel_BuiltIn_Print_Area_13_1_1_1_1_1_1_1_1" localSheetId="7">#REF!</definedName>
    <definedName name="Excel_BuiltIn_Print_Area_13_1_1_1_1_1_1_1_1" localSheetId="18">#REF!</definedName>
    <definedName name="Excel_BuiltIn_Print_Area_13_1_1_1_1_1_1_1_1" localSheetId="22">#REF!</definedName>
    <definedName name="Excel_BuiltIn_Print_Area_13_1_1_1_1_1_1_1_1" localSheetId="3">#REF!</definedName>
    <definedName name="Excel_BuiltIn_Print_Area_13_1_1_1_1_1_1_1_1" localSheetId="14">#REF!</definedName>
    <definedName name="Excel_BuiltIn_Print_Area_13_1_1_1_1_1_1_1_1" localSheetId="5">#REF!</definedName>
    <definedName name="Excel_BuiltIn_Print_Area_13_1_1_1_1_1_1_1_1" localSheetId="16">#REF!</definedName>
    <definedName name="Excel_BuiltIn_Print_Area_13_1_1_1_1_1_1_1_1">#REF!</definedName>
    <definedName name="Excel_BuiltIn_Print_Area_13_1_1_1_1_1_1_1_1_1" localSheetId="7">#REF!</definedName>
    <definedName name="Excel_BuiltIn_Print_Area_13_1_1_1_1_1_1_1_1_1" localSheetId="18">#REF!</definedName>
    <definedName name="Excel_BuiltIn_Print_Area_13_1_1_1_1_1_1_1_1_1" localSheetId="22">#REF!</definedName>
    <definedName name="Excel_BuiltIn_Print_Area_13_1_1_1_1_1_1_1_1_1" localSheetId="3">#REF!</definedName>
    <definedName name="Excel_BuiltIn_Print_Area_13_1_1_1_1_1_1_1_1_1" localSheetId="14">#REF!</definedName>
    <definedName name="Excel_BuiltIn_Print_Area_13_1_1_1_1_1_1_1_1_1" localSheetId="5">#REF!</definedName>
    <definedName name="Excel_BuiltIn_Print_Area_13_1_1_1_1_1_1_1_1_1" localSheetId="16">#REF!</definedName>
    <definedName name="Excel_BuiltIn_Print_Area_13_1_1_1_1_1_1_1_1_1">#REF!</definedName>
    <definedName name="Excel_BuiltIn_Print_Area_14_1" localSheetId="7">#REF!</definedName>
    <definedName name="Excel_BuiltIn_Print_Area_14_1" localSheetId="18">#REF!</definedName>
    <definedName name="Excel_BuiltIn_Print_Area_14_1" localSheetId="22">#REF!</definedName>
    <definedName name="Excel_BuiltIn_Print_Area_14_1" localSheetId="3">#REF!</definedName>
    <definedName name="Excel_BuiltIn_Print_Area_14_1" localSheetId="14">#REF!</definedName>
    <definedName name="Excel_BuiltIn_Print_Area_14_1" localSheetId="5">#REF!</definedName>
    <definedName name="Excel_BuiltIn_Print_Area_14_1" localSheetId="16">#REF!</definedName>
    <definedName name="Excel_BuiltIn_Print_Area_14_1">#REF!</definedName>
    <definedName name="Excel_BuiltIn_Print_Area_14_1_1" localSheetId="7">#REF!</definedName>
    <definedName name="Excel_BuiltIn_Print_Area_14_1_1" localSheetId="18">#REF!</definedName>
    <definedName name="Excel_BuiltIn_Print_Area_14_1_1" localSheetId="22">#REF!</definedName>
    <definedName name="Excel_BuiltIn_Print_Area_14_1_1" localSheetId="3">#REF!</definedName>
    <definedName name="Excel_BuiltIn_Print_Area_14_1_1" localSheetId="14">#REF!</definedName>
    <definedName name="Excel_BuiltIn_Print_Area_14_1_1" localSheetId="5">#REF!</definedName>
    <definedName name="Excel_BuiltIn_Print_Area_14_1_1" localSheetId="16">#REF!</definedName>
    <definedName name="Excel_BuiltIn_Print_Area_14_1_1">#REF!</definedName>
    <definedName name="Excel_BuiltIn_Print_Area_14_1_1_1" localSheetId="7">#REF!</definedName>
    <definedName name="Excel_BuiltIn_Print_Area_14_1_1_1" localSheetId="18">#REF!</definedName>
    <definedName name="Excel_BuiltIn_Print_Area_14_1_1_1" localSheetId="22">#REF!</definedName>
    <definedName name="Excel_BuiltIn_Print_Area_14_1_1_1" localSheetId="3">#REF!</definedName>
    <definedName name="Excel_BuiltIn_Print_Area_14_1_1_1" localSheetId="14">#REF!</definedName>
    <definedName name="Excel_BuiltIn_Print_Area_14_1_1_1" localSheetId="5">#REF!</definedName>
    <definedName name="Excel_BuiltIn_Print_Area_14_1_1_1" localSheetId="16">#REF!</definedName>
    <definedName name="Excel_BuiltIn_Print_Area_14_1_1_1">#REF!</definedName>
    <definedName name="Excel_BuiltIn_Print_Area_14_1_1_1_1" localSheetId="7">#REF!</definedName>
    <definedName name="Excel_BuiltIn_Print_Area_14_1_1_1_1" localSheetId="18">#REF!</definedName>
    <definedName name="Excel_BuiltIn_Print_Area_14_1_1_1_1" localSheetId="22">#REF!</definedName>
    <definedName name="Excel_BuiltIn_Print_Area_14_1_1_1_1" localSheetId="3">#REF!</definedName>
    <definedName name="Excel_BuiltIn_Print_Area_14_1_1_1_1" localSheetId="14">#REF!</definedName>
    <definedName name="Excel_BuiltIn_Print_Area_14_1_1_1_1" localSheetId="5">#REF!</definedName>
    <definedName name="Excel_BuiltIn_Print_Area_14_1_1_1_1" localSheetId="16">#REF!</definedName>
    <definedName name="Excel_BuiltIn_Print_Area_14_1_1_1_1">#REF!</definedName>
    <definedName name="Excel_BuiltIn_Print_Area_14_1_1_1_1_1" localSheetId="7">#REF!</definedName>
    <definedName name="Excel_BuiltIn_Print_Area_14_1_1_1_1_1" localSheetId="18">#REF!</definedName>
    <definedName name="Excel_BuiltIn_Print_Area_14_1_1_1_1_1" localSheetId="22">#REF!</definedName>
    <definedName name="Excel_BuiltIn_Print_Area_14_1_1_1_1_1" localSheetId="3">#REF!</definedName>
    <definedName name="Excel_BuiltIn_Print_Area_14_1_1_1_1_1" localSheetId="14">#REF!</definedName>
    <definedName name="Excel_BuiltIn_Print_Area_14_1_1_1_1_1" localSheetId="5">#REF!</definedName>
    <definedName name="Excel_BuiltIn_Print_Area_14_1_1_1_1_1" localSheetId="16">#REF!</definedName>
    <definedName name="Excel_BuiltIn_Print_Area_14_1_1_1_1_1">#REF!</definedName>
    <definedName name="Excel_BuiltIn_Print_Area_15_1_1" localSheetId="7">#REF!</definedName>
    <definedName name="Excel_BuiltIn_Print_Area_15_1_1" localSheetId="18">#REF!</definedName>
    <definedName name="Excel_BuiltIn_Print_Area_15_1_1" localSheetId="22">#REF!</definedName>
    <definedName name="Excel_BuiltIn_Print_Area_15_1_1" localSheetId="3">#REF!</definedName>
    <definedName name="Excel_BuiltIn_Print_Area_15_1_1" localSheetId="14">#REF!</definedName>
    <definedName name="Excel_BuiltIn_Print_Area_15_1_1" localSheetId="5">#REF!</definedName>
    <definedName name="Excel_BuiltIn_Print_Area_15_1_1" localSheetId="16">#REF!</definedName>
    <definedName name="Excel_BuiltIn_Print_Area_15_1_1">#REF!</definedName>
    <definedName name="Excel_BuiltIn_Print_Area_15_1_1_1" localSheetId="7">#REF!</definedName>
    <definedName name="Excel_BuiltIn_Print_Area_15_1_1_1" localSheetId="18">#REF!</definedName>
    <definedName name="Excel_BuiltIn_Print_Area_15_1_1_1" localSheetId="22">#REF!</definedName>
    <definedName name="Excel_BuiltIn_Print_Area_15_1_1_1" localSheetId="3">#REF!</definedName>
    <definedName name="Excel_BuiltIn_Print_Area_15_1_1_1" localSheetId="14">#REF!</definedName>
    <definedName name="Excel_BuiltIn_Print_Area_15_1_1_1" localSheetId="5">#REF!</definedName>
    <definedName name="Excel_BuiltIn_Print_Area_15_1_1_1" localSheetId="16">#REF!</definedName>
    <definedName name="Excel_BuiltIn_Print_Area_15_1_1_1">#REF!</definedName>
    <definedName name="Excel_BuiltIn_Print_Area_15_1_1_1_1" localSheetId="7">#REF!</definedName>
    <definedName name="Excel_BuiltIn_Print_Area_15_1_1_1_1" localSheetId="18">#REF!</definedName>
    <definedName name="Excel_BuiltIn_Print_Area_15_1_1_1_1" localSheetId="22">#REF!</definedName>
    <definedName name="Excel_BuiltIn_Print_Area_15_1_1_1_1" localSheetId="3">#REF!</definedName>
    <definedName name="Excel_BuiltIn_Print_Area_15_1_1_1_1" localSheetId="14">#REF!</definedName>
    <definedName name="Excel_BuiltIn_Print_Area_15_1_1_1_1" localSheetId="5">#REF!</definedName>
    <definedName name="Excel_BuiltIn_Print_Area_15_1_1_1_1" localSheetId="16">#REF!</definedName>
    <definedName name="Excel_BuiltIn_Print_Area_15_1_1_1_1">#REF!</definedName>
    <definedName name="Excel_BuiltIn_Print_Area_15_1_1_1_1_1" localSheetId="7">#REF!</definedName>
    <definedName name="Excel_BuiltIn_Print_Area_15_1_1_1_1_1" localSheetId="18">#REF!</definedName>
    <definedName name="Excel_BuiltIn_Print_Area_15_1_1_1_1_1" localSheetId="22">#REF!</definedName>
    <definedName name="Excel_BuiltIn_Print_Area_15_1_1_1_1_1" localSheetId="3">#REF!</definedName>
    <definedName name="Excel_BuiltIn_Print_Area_15_1_1_1_1_1" localSheetId="14">#REF!</definedName>
    <definedName name="Excel_BuiltIn_Print_Area_15_1_1_1_1_1" localSheetId="5">#REF!</definedName>
    <definedName name="Excel_BuiltIn_Print_Area_15_1_1_1_1_1" localSheetId="16">#REF!</definedName>
    <definedName name="Excel_BuiltIn_Print_Area_15_1_1_1_1_1">#REF!</definedName>
    <definedName name="Excel_BuiltIn_Print_Area_15_1_1_1_1_1_1" localSheetId="7">#REF!</definedName>
    <definedName name="Excel_BuiltIn_Print_Area_15_1_1_1_1_1_1" localSheetId="18">#REF!</definedName>
    <definedName name="Excel_BuiltIn_Print_Area_15_1_1_1_1_1_1" localSheetId="22">#REF!</definedName>
    <definedName name="Excel_BuiltIn_Print_Area_15_1_1_1_1_1_1" localSheetId="3">#REF!</definedName>
    <definedName name="Excel_BuiltIn_Print_Area_15_1_1_1_1_1_1" localSheetId="14">#REF!</definedName>
    <definedName name="Excel_BuiltIn_Print_Area_15_1_1_1_1_1_1" localSheetId="5">#REF!</definedName>
    <definedName name="Excel_BuiltIn_Print_Area_15_1_1_1_1_1_1" localSheetId="16">#REF!</definedName>
    <definedName name="Excel_BuiltIn_Print_Area_15_1_1_1_1_1_1">#REF!</definedName>
    <definedName name="Excel_BuiltIn_Print_Area_15_1_1_1_1_1_1_1" localSheetId="7">#REF!</definedName>
    <definedName name="Excel_BuiltIn_Print_Area_15_1_1_1_1_1_1_1" localSheetId="18">#REF!</definedName>
    <definedName name="Excel_BuiltIn_Print_Area_15_1_1_1_1_1_1_1" localSheetId="22">#REF!</definedName>
    <definedName name="Excel_BuiltIn_Print_Area_15_1_1_1_1_1_1_1" localSheetId="3">#REF!</definedName>
    <definedName name="Excel_BuiltIn_Print_Area_15_1_1_1_1_1_1_1" localSheetId="14">#REF!</definedName>
    <definedName name="Excel_BuiltIn_Print_Area_15_1_1_1_1_1_1_1" localSheetId="5">#REF!</definedName>
    <definedName name="Excel_BuiltIn_Print_Area_15_1_1_1_1_1_1_1" localSheetId="16">#REF!</definedName>
    <definedName name="Excel_BuiltIn_Print_Area_15_1_1_1_1_1_1_1">#REF!</definedName>
    <definedName name="Excel_BuiltIn_Print_Area_15_1_1_1_1_1_1_1_1" localSheetId="7">#REF!</definedName>
    <definedName name="Excel_BuiltIn_Print_Area_15_1_1_1_1_1_1_1_1" localSheetId="18">#REF!</definedName>
    <definedName name="Excel_BuiltIn_Print_Area_15_1_1_1_1_1_1_1_1" localSheetId="22">#REF!</definedName>
    <definedName name="Excel_BuiltIn_Print_Area_15_1_1_1_1_1_1_1_1" localSheetId="3">#REF!</definedName>
    <definedName name="Excel_BuiltIn_Print_Area_15_1_1_1_1_1_1_1_1" localSheetId="14">#REF!</definedName>
    <definedName name="Excel_BuiltIn_Print_Area_15_1_1_1_1_1_1_1_1" localSheetId="5">#REF!</definedName>
    <definedName name="Excel_BuiltIn_Print_Area_15_1_1_1_1_1_1_1_1" localSheetId="16">#REF!</definedName>
    <definedName name="Excel_BuiltIn_Print_Area_15_1_1_1_1_1_1_1_1">#REF!</definedName>
    <definedName name="Excel_BuiltIn_Print_Area_16_1" localSheetId="7">#REF!</definedName>
    <definedName name="Excel_BuiltIn_Print_Area_16_1" localSheetId="18">#REF!</definedName>
    <definedName name="Excel_BuiltIn_Print_Area_16_1" localSheetId="22">#REF!</definedName>
    <definedName name="Excel_BuiltIn_Print_Area_16_1" localSheetId="3">#REF!</definedName>
    <definedName name="Excel_BuiltIn_Print_Area_16_1" localSheetId="14">#REF!</definedName>
    <definedName name="Excel_BuiltIn_Print_Area_16_1" localSheetId="5">#REF!</definedName>
    <definedName name="Excel_BuiltIn_Print_Area_16_1" localSheetId="16">#REF!</definedName>
    <definedName name="Excel_BuiltIn_Print_Area_16_1">#REF!</definedName>
    <definedName name="Excel_BuiltIn_Print_Area_16_1_1" localSheetId="7">#REF!</definedName>
    <definedName name="Excel_BuiltIn_Print_Area_16_1_1" localSheetId="18">#REF!</definedName>
    <definedName name="Excel_BuiltIn_Print_Area_16_1_1" localSheetId="22">#REF!</definedName>
    <definedName name="Excel_BuiltIn_Print_Area_16_1_1" localSheetId="3">#REF!</definedName>
    <definedName name="Excel_BuiltIn_Print_Area_16_1_1" localSheetId="14">#REF!</definedName>
    <definedName name="Excel_BuiltIn_Print_Area_16_1_1" localSheetId="5">#REF!</definedName>
    <definedName name="Excel_BuiltIn_Print_Area_16_1_1" localSheetId="16">#REF!</definedName>
    <definedName name="Excel_BuiltIn_Print_Area_16_1_1">#REF!</definedName>
    <definedName name="Excel_BuiltIn_Print_Area_16_1_1_1" localSheetId="7">#REF!</definedName>
    <definedName name="Excel_BuiltIn_Print_Area_16_1_1_1" localSheetId="18">#REF!</definedName>
    <definedName name="Excel_BuiltIn_Print_Area_16_1_1_1" localSheetId="22">#REF!</definedName>
    <definedName name="Excel_BuiltIn_Print_Area_16_1_1_1" localSheetId="3">#REF!</definedName>
    <definedName name="Excel_BuiltIn_Print_Area_16_1_1_1" localSheetId="14">#REF!</definedName>
    <definedName name="Excel_BuiltIn_Print_Area_16_1_1_1" localSheetId="5">#REF!</definedName>
    <definedName name="Excel_BuiltIn_Print_Area_16_1_1_1" localSheetId="16">#REF!</definedName>
    <definedName name="Excel_BuiltIn_Print_Area_16_1_1_1">#REF!</definedName>
    <definedName name="Excel_BuiltIn_Print_Area_16_1_1_1_1" localSheetId="7">#REF!</definedName>
    <definedName name="Excel_BuiltIn_Print_Area_16_1_1_1_1" localSheetId="18">#REF!</definedName>
    <definedName name="Excel_BuiltIn_Print_Area_16_1_1_1_1" localSheetId="22">#REF!</definedName>
    <definedName name="Excel_BuiltIn_Print_Area_16_1_1_1_1" localSheetId="3">#REF!</definedName>
    <definedName name="Excel_BuiltIn_Print_Area_16_1_1_1_1" localSheetId="14">#REF!</definedName>
    <definedName name="Excel_BuiltIn_Print_Area_16_1_1_1_1" localSheetId="5">#REF!</definedName>
    <definedName name="Excel_BuiltIn_Print_Area_16_1_1_1_1" localSheetId="16">#REF!</definedName>
    <definedName name="Excel_BuiltIn_Print_Area_16_1_1_1_1">#REF!</definedName>
    <definedName name="Excel_BuiltIn_Print_Area_16_1_1_1_1_1" localSheetId="7">#REF!</definedName>
    <definedName name="Excel_BuiltIn_Print_Area_16_1_1_1_1_1" localSheetId="18">#REF!</definedName>
    <definedName name="Excel_BuiltIn_Print_Area_16_1_1_1_1_1" localSheetId="22">#REF!</definedName>
    <definedName name="Excel_BuiltIn_Print_Area_16_1_1_1_1_1" localSheetId="3">#REF!</definedName>
    <definedName name="Excel_BuiltIn_Print_Area_16_1_1_1_1_1" localSheetId="14">#REF!</definedName>
    <definedName name="Excel_BuiltIn_Print_Area_16_1_1_1_1_1" localSheetId="5">#REF!</definedName>
    <definedName name="Excel_BuiltIn_Print_Area_16_1_1_1_1_1" localSheetId="16">#REF!</definedName>
    <definedName name="Excel_BuiltIn_Print_Area_16_1_1_1_1_1">#REF!</definedName>
    <definedName name="Excel_BuiltIn_Print_Area_16_1_1_1_1_1_1" localSheetId="7">#REF!</definedName>
    <definedName name="Excel_BuiltIn_Print_Area_16_1_1_1_1_1_1" localSheetId="18">#REF!</definedName>
    <definedName name="Excel_BuiltIn_Print_Area_16_1_1_1_1_1_1" localSheetId="22">#REF!</definedName>
    <definedName name="Excel_BuiltIn_Print_Area_16_1_1_1_1_1_1" localSheetId="3">#REF!</definedName>
    <definedName name="Excel_BuiltIn_Print_Area_16_1_1_1_1_1_1" localSheetId="14">#REF!</definedName>
    <definedName name="Excel_BuiltIn_Print_Area_16_1_1_1_1_1_1" localSheetId="5">#REF!</definedName>
    <definedName name="Excel_BuiltIn_Print_Area_16_1_1_1_1_1_1" localSheetId="16">#REF!</definedName>
    <definedName name="Excel_BuiltIn_Print_Area_16_1_1_1_1_1_1">#REF!</definedName>
    <definedName name="Excel_BuiltIn_Print_Area_16_1_1_1_1_1_1_1" localSheetId="7">#REF!</definedName>
    <definedName name="Excel_BuiltIn_Print_Area_16_1_1_1_1_1_1_1" localSheetId="18">#REF!</definedName>
    <definedName name="Excel_BuiltIn_Print_Area_16_1_1_1_1_1_1_1" localSheetId="22">#REF!</definedName>
    <definedName name="Excel_BuiltIn_Print_Area_16_1_1_1_1_1_1_1" localSheetId="3">#REF!</definedName>
    <definedName name="Excel_BuiltIn_Print_Area_16_1_1_1_1_1_1_1" localSheetId="14">#REF!</definedName>
    <definedName name="Excel_BuiltIn_Print_Area_16_1_1_1_1_1_1_1" localSheetId="5">#REF!</definedName>
    <definedName name="Excel_BuiltIn_Print_Area_16_1_1_1_1_1_1_1" localSheetId="16">#REF!</definedName>
    <definedName name="Excel_BuiltIn_Print_Area_16_1_1_1_1_1_1_1">#REF!</definedName>
    <definedName name="Excel_BuiltIn_Print_Area_17_1" localSheetId="7">#REF!</definedName>
    <definedName name="Excel_BuiltIn_Print_Area_17_1" localSheetId="18">#REF!</definedName>
    <definedName name="Excel_BuiltIn_Print_Area_17_1" localSheetId="22">#REF!</definedName>
    <definedName name="Excel_BuiltIn_Print_Area_17_1" localSheetId="3">#REF!</definedName>
    <definedName name="Excel_BuiltIn_Print_Area_17_1" localSheetId="14">#REF!</definedName>
    <definedName name="Excel_BuiltIn_Print_Area_17_1" localSheetId="5">#REF!</definedName>
    <definedName name="Excel_BuiltIn_Print_Area_17_1" localSheetId="16">#REF!</definedName>
    <definedName name="Excel_BuiltIn_Print_Area_17_1">#REF!</definedName>
    <definedName name="Excel_BuiltIn_Print_Area_17_1_1" localSheetId="7">#REF!</definedName>
    <definedName name="Excel_BuiltIn_Print_Area_17_1_1" localSheetId="18">#REF!</definedName>
    <definedName name="Excel_BuiltIn_Print_Area_17_1_1" localSheetId="22">#REF!</definedName>
    <definedName name="Excel_BuiltIn_Print_Area_17_1_1" localSheetId="3">#REF!</definedName>
    <definedName name="Excel_BuiltIn_Print_Area_17_1_1" localSheetId="14">#REF!</definedName>
    <definedName name="Excel_BuiltIn_Print_Area_17_1_1" localSheetId="5">#REF!</definedName>
    <definedName name="Excel_BuiltIn_Print_Area_17_1_1" localSheetId="16">#REF!</definedName>
    <definedName name="Excel_BuiltIn_Print_Area_17_1_1">#REF!</definedName>
    <definedName name="Excel_BuiltIn_Print_Area_17_1_1_1" localSheetId="7">#REF!</definedName>
    <definedName name="Excel_BuiltIn_Print_Area_17_1_1_1" localSheetId="18">#REF!</definedName>
    <definedName name="Excel_BuiltIn_Print_Area_17_1_1_1" localSheetId="22">#REF!</definedName>
    <definedName name="Excel_BuiltIn_Print_Area_17_1_1_1" localSheetId="3">#REF!</definedName>
    <definedName name="Excel_BuiltIn_Print_Area_17_1_1_1" localSheetId="14">#REF!</definedName>
    <definedName name="Excel_BuiltIn_Print_Area_17_1_1_1" localSheetId="5">#REF!</definedName>
    <definedName name="Excel_BuiltIn_Print_Area_17_1_1_1" localSheetId="16">#REF!</definedName>
    <definedName name="Excel_BuiltIn_Print_Area_17_1_1_1">#REF!</definedName>
    <definedName name="Excel_BuiltIn_Print_Area_17_1_1_1_1" localSheetId="7">#REF!</definedName>
    <definedName name="Excel_BuiltIn_Print_Area_17_1_1_1_1" localSheetId="18">#REF!</definedName>
    <definedName name="Excel_BuiltIn_Print_Area_17_1_1_1_1" localSheetId="22">#REF!</definedName>
    <definedName name="Excel_BuiltIn_Print_Area_17_1_1_1_1" localSheetId="3">#REF!</definedName>
    <definedName name="Excel_BuiltIn_Print_Area_17_1_1_1_1" localSheetId="14">#REF!</definedName>
    <definedName name="Excel_BuiltIn_Print_Area_17_1_1_1_1" localSheetId="5">#REF!</definedName>
    <definedName name="Excel_BuiltIn_Print_Area_17_1_1_1_1" localSheetId="16">#REF!</definedName>
    <definedName name="Excel_BuiltIn_Print_Area_17_1_1_1_1">#REF!</definedName>
    <definedName name="Excel_BuiltIn_Print_Area_17_1_1_1_1_1" localSheetId="7">#REF!</definedName>
    <definedName name="Excel_BuiltIn_Print_Area_17_1_1_1_1_1" localSheetId="18">#REF!</definedName>
    <definedName name="Excel_BuiltIn_Print_Area_17_1_1_1_1_1" localSheetId="22">#REF!</definedName>
    <definedName name="Excel_BuiltIn_Print_Area_17_1_1_1_1_1" localSheetId="3">#REF!</definedName>
    <definedName name="Excel_BuiltIn_Print_Area_17_1_1_1_1_1" localSheetId="14">#REF!</definedName>
    <definedName name="Excel_BuiltIn_Print_Area_17_1_1_1_1_1" localSheetId="5">#REF!</definedName>
    <definedName name="Excel_BuiltIn_Print_Area_17_1_1_1_1_1" localSheetId="16">#REF!</definedName>
    <definedName name="Excel_BuiltIn_Print_Area_17_1_1_1_1_1">#REF!</definedName>
    <definedName name="Excel_BuiltIn_Print_Area_17_1_1_1_1_1_1" localSheetId="7">#REF!</definedName>
    <definedName name="Excel_BuiltIn_Print_Area_17_1_1_1_1_1_1" localSheetId="18">#REF!</definedName>
    <definedName name="Excel_BuiltIn_Print_Area_17_1_1_1_1_1_1" localSheetId="22">#REF!</definedName>
    <definedName name="Excel_BuiltIn_Print_Area_17_1_1_1_1_1_1" localSheetId="3">#REF!</definedName>
    <definedName name="Excel_BuiltIn_Print_Area_17_1_1_1_1_1_1" localSheetId="14">#REF!</definedName>
    <definedName name="Excel_BuiltIn_Print_Area_17_1_1_1_1_1_1" localSheetId="5">#REF!</definedName>
    <definedName name="Excel_BuiltIn_Print_Area_17_1_1_1_1_1_1" localSheetId="16">#REF!</definedName>
    <definedName name="Excel_BuiltIn_Print_Area_17_1_1_1_1_1_1">#REF!</definedName>
    <definedName name="Excel_BuiltIn_Print_Area_17_1_1_1_1_1_1_1" localSheetId="7">#REF!</definedName>
    <definedName name="Excel_BuiltIn_Print_Area_17_1_1_1_1_1_1_1" localSheetId="18">#REF!</definedName>
    <definedName name="Excel_BuiltIn_Print_Area_17_1_1_1_1_1_1_1" localSheetId="22">#REF!</definedName>
    <definedName name="Excel_BuiltIn_Print_Area_17_1_1_1_1_1_1_1" localSheetId="3">#REF!</definedName>
    <definedName name="Excel_BuiltIn_Print_Area_17_1_1_1_1_1_1_1" localSheetId="14">#REF!</definedName>
    <definedName name="Excel_BuiltIn_Print_Area_17_1_1_1_1_1_1_1" localSheetId="5">#REF!</definedName>
    <definedName name="Excel_BuiltIn_Print_Area_17_1_1_1_1_1_1_1" localSheetId="16">#REF!</definedName>
    <definedName name="Excel_BuiltIn_Print_Area_17_1_1_1_1_1_1_1">#REF!</definedName>
    <definedName name="Excel_BuiltIn_Print_Area_17_1_1_1_1_1_1_1_1" localSheetId="7">#REF!</definedName>
    <definedName name="Excel_BuiltIn_Print_Area_17_1_1_1_1_1_1_1_1" localSheetId="18">#REF!</definedName>
    <definedName name="Excel_BuiltIn_Print_Area_17_1_1_1_1_1_1_1_1" localSheetId="22">#REF!</definedName>
    <definedName name="Excel_BuiltIn_Print_Area_17_1_1_1_1_1_1_1_1" localSheetId="3">#REF!</definedName>
    <definedName name="Excel_BuiltIn_Print_Area_17_1_1_1_1_1_1_1_1" localSheetId="14">#REF!</definedName>
    <definedName name="Excel_BuiltIn_Print_Area_17_1_1_1_1_1_1_1_1" localSheetId="5">#REF!</definedName>
    <definedName name="Excel_BuiltIn_Print_Area_17_1_1_1_1_1_1_1_1" localSheetId="16">#REF!</definedName>
    <definedName name="Excel_BuiltIn_Print_Area_17_1_1_1_1_1_1_1_1">#REF!</definedName>
    <definedName name="Excel_BuiltIn_Print_Area_18_1" localSheetId="7">#REF!</definedName>
    <definedName name="Excel_BuiltIn_Print_Area_18_1" localSheetId="18">#REF!</definedName>
    <definedName name="Excel_BuiltIn_Print_Area_18_1" localSheetId="22">#REF!</definedName>
    <definedName name="Excel_BuiltIn_Print_Area_18_1" localSheetId="3">#REF!</definedName>
    <definedName name="Excel_BuiltIn_Print_Area_18_1" localSheetId="14">#REF!</definedName>
    <definedName name="Excel_BuiltIn_Print_Area_18_1" localSheetId="5">#REF!</definedName>
    <definedName name="Excel_BuiltIn_Print_Area_18_1" localSheetId="16">#REF!</definedName>
    <definedName name="Excel_BuiltIn_Print_Area_18_1">#REF!</definedName>
    <definedName name="Excel_BuiltIn_Print_Area_18_1_1" localSheetId="7">#REF!</definedName>
    <definedName name="Excel_BuiltIn_Print_Area_18_1_1" localSheetId="18">#REF!</definedName>
    <definedName name="Excel_BuiltIn_Print_Area_18_1_1" localSheetId="22">#REF!</definedName>
    <definedName name="Excel_BuiltIn_Print_Area_18_1_1" localSheetId="3">#REF!</definedName>
    <definedName name="Excel_BuiltIn_Print_Area_18_1_1" localSheetId="14">#REF!</definedName>
    <definedName name="Excel_BuiltIn_Print_Area_18_1_1" localSheetId="5">#REF!</definedName>
    <definedName name="Excel_BuiltIn_Print_Area_18_1_1" localSheetId="16">#REF!</definedName>
    <definedName name="Excel_BuiltIn_Print_Area_18_1_1">#REF!</definedName>
    <definedName name="Excel_BuiltIn_Print_Area_19_1" localSheetId="7">#REF!</definedName>
    <definedName name="Excel_BuiltIn_Print_Area_19_1" localSheetId="18">#REF!</definedName>
    <definedName name="Excel_BuiltIn_Print_Area_19_1" localSheetId="22">#REF!</definedName>
    <definedName name="Excel_BuiltIn_Print_Area_19_1" localSheetId="3">#REF!</definedName>
    <definedName name="Excel_BuiltIn_Print_Area_19_1" localSheetId="14">#REF!</definedName>
    <definedName name="Excel_BuiltIn_Print_Area_19_1" localSheetId="5">#REF!</definedName>
    <definedName name="Excel_BuiltIn_Print_Area_19_1" localSheetId="16">#REF!</definedName>
    <definedName name="Excel_BuiltIn_Print_Area_19_1">#REF!</definedName>
    <definedName name="Excel_BuiltIn_Print_Area_19_1_1" localSheetId="7">#REF!</definedName>
    <definedName name="Excel_BuiltIn_Print_Area_19_1_1" localSheetId="18">#REF!</definedName>
    <definedName name="Excel_BuiltIn_Print_Area_19_1_1" localSheetId="22">#REF!</definedName>
    <definedName name="Excel_BuiltIn_Print_Area_19_1_1" localSheetId="3">#REF!</definedName>
    <definedName name="Excel_BuiltIn_Print_Area_19_1_1" localSheetId="14">#REF!</definedName>
    <definedName name="Excel_BuiltIn_Print_Area_19_1_1" localSheetId="5">#REF!</definedName>
    <definedName name="Excel_BuiltIn_Print_Area_19_1_1" localSheetId="16">#REF!</definedName>
    <definedName name="Excel_BuiltIn_Print_Area_19_1_1">#REF!</definedName>
    <definedName name="Excel_BuiltIn_Print_Area_19_1_1_1" localSheetId="7">#REF!</definedName>
    <definedName name="Excel_BuiltIn_Print_Area_19_1_1_1" localSheetId="18">#REF!</definedName>
    <definedName name="Excel_BuiltIn_Print_Area_19_1_1_1" localSheetId="22">#REF!</definedName>
    <definedName name="Excel_BuiltIn_Print_Area_19_1_1_1" localSheetId="3">#REF!</definedName>
    <definedName name="Excel_BuiltIn_Print_Area_19_1_1_1" localSheetId="14">#REF!</definedName>
    <definedName name="Excel_BuiltIn_Print_Area_19_1_1_1" localSheetId="5">#REF!</definedName>
    <definedName name="Excel_BuiltIn_Print_Area_19_1_1_1" localSheetId="16">#REF!</definedName>
    <definedName name="Excel_BuiltIn_Print_Area_19_1_1_1">#REF!</definedName>
    <definedName name="Excel_BuiltIn_Print_Area_19_1_1_1_1" localSheetId="7">#REF!</definedName>
    <definedName name="Excel_BuiltIn_Print_Area_19_1_1_1_1" localSheetId="18">#REF!</definedName>
    <definedName name="Excel_BuiltIn_Print_Area_19_1_1_1_1" localSheetId="22">#REF!</definedName>
    <definedName name="Excel_BuiltIn_Print_Area_19_1_1_1_1" localSheetId="3">#REF!</definedName>
    <definedName name="Excel_BuiltIn_Print_Area_19_1_1_1_1" localSheetId="14">#REF!</definedName>
    <definedName name="Excel_BuiltIn_Print_Area_19_1_1_1_1" localSheetId="5">#REF!</definedName>
    <definedName name="Excel_BuiltIn_Print_Area_19_1_1_1_1" localSheetId="16">#REF!</definedName>
    <definedName name="Excel_BuiltIn_Print_Area_19_1_1_1_1">#REF!</definedName>
    <definedName name="Excel_BuiltIn_Print_Area_19_1_1_1_1_1" localSheetId="7">#REF!</definedName>
    <definedName name="Excel_BuiltIn_Print_Area_19_1_1_1_1_1" localSheetId="18">#REF!</definedName>
    <definedName name="Excel_BuiltIn_Print_Area_19_1_1_1_1_1" localSheetId="22">#REF!</definedName>
    <definedName name="Excel_BuiltIn_Print_Area_19_1_1_1_1_1" localSheetId="3">#REF!</definedName>
    <definedName name="Excel_BuiltIn_Print_Area_19_1_1_1_1_1" localSheetId="14">#REF!</definedName>
    <definedName name="Excel_BuiltIn_Print_Area_19_1_1_1_1_1" localSheetId="5">#REF!</definedName>
    <definedName name="Excel_BuiltIn_Print_Area_19_1_1_1_1_1" localSheetId="16">#REF!</definedName>
    <definedName name="Excel_BuiltIn_Print_Area_19_1_1_1_1_1">#REF!</definedName>
    <definedName name="Excel_BuiltIn_Print_Area_2_1" localSheetId="7">#REF!</definedName>
    <definedName name="Excel_BuiltIn_Print_Area_2_1" localSheetId="18">#REF!</definedName>
    <definedName name="Excel_BuiltIn_Print_Area_2_1" localSheetId="22">#REF!</definedName>
    <definedName name="Excel_BuiltIn_Print_Area_2_1" localSheetId="3">#REF!</definedName>
    <definedName name="Excel_BuiltIn_Print_Area_2_1" localSheetId="14">#REF!</definedName>
    <definedName name="Excel_BuiltIn_Print_Area_2_1" localSheetId="5">#REF!</definedName>
    <definedName name="Excel_BuiltIn_Print_Area_2_1" localSheetId="16">#REF!</definedName>
    <definedName name="Excel_BuiltIn_Print_Area_2_1">#REF!</definedName>
    <definedName name="Excel_BuiltIn_Print_Area_2_1_1" localSheetId="7">#REF!</definedName>
    <definedName name="Excel_BuiltIn_Print_Area_2_1_1" localSheetId="18">#REF!</definedName>
    <definedName name="Excel_BuiltIn_Print_Area_2_1_1" localSheetId="22">#REF!</definedName>
    <definedName name="Excel_BuiltIn_Print_Area_2_1_1" localSheetId="3">#REF!</definedName>
    <definedName name="Excel_BuiltIn_Print_Area_2_1_1" localSheetId="14">#REF!</definedName>
    <definedName name="Excel_BuiltIn_Print_Area_2_1_1" localSheetId="5">#REF!</definedName>
    <definedName name="Excel_BuiltIn_Print_Area_2_1_1" localSheetId="16">#REF!</definedName>
    <definedName name="Excel_BuiltIn_Print_Area_2_1_1">#REF!</definedName>
    <definedName name="Excel_BuiltIn_Print_Area_2_1_1_1" localSheetId="7">#REF!</definedName>
    <definedName name="Excel_BuiltIn_Print_Area_2_1_1_1" localSheetId="18">#REF!</definedName>
    <definedName name="Excel_BuiltIn_Print_Area_2_1_1_1" localSheetId="22">#REF!</definedName>
    <definedName name="Excel_BuiltIn_Print_Area_2_1_1_1" localSheetId="3">#REF!</definedName>
    <definedName name="Excel_BuiltIn_Print_Area_2_1_1_1" localSheetId="14">#REF!</definedName>
    <definedName name="Excel_BuiltIn_Print_Area_2_1_1_1" localSheetId="5">#REF!</definedName>
    <definedName name="Excel_BuiltIn_Print_Area_2_1_1_1" localSheetId="16">#REF!</definedName>
    <definedName name="Excel_BuiltIn_Print_Area_2_1_1_1">#REF!</definedName>
    <definedName name="Excel_BuiltIn_Print_Area_20_1" localSheetId="7">#REF!</definedName>
    <definedName name="Excel_BuiltIn_Print_Area_20_1" localSheetId="18">#REF!</definedName>
    <definedName name="Excel_BuiltIn_Print_Area_20_1" localSheetId="22">#REF!</definedName>
    <definedName name="Excel_BuiltIn_Print_Area_20_1" localSheetId="3">#REF!</definedName>
    <definedName name="Excel_BuiltIn_Print_Area_20_1" localSheetId="14">#REF!</definedName>
    <definedName name="Excel_BuiltIn_Print_Area_20_1" localSheetId="5">#REF!</definedName>
    <definedName name="Excel_BuiltIn_Print_Area_20_1" localSheetId="16">#REF!</definedName>
    <definedName name="Excel_BuiltIn_Print_Area_20_1">#REF!</definedName>
    <definedName name="Excel_BuiltIn_Print_Area_22_1" localSheetId="7">#REF!</definedName>
    <definedName name="Excel_BuiltIn_Print_Area_22_1" localSheetId="18">#REF!</definedName>
    <definedName name="Excel_BuiltIn_Print_Area_22_1" localSheetId="22">#REF!</definedName>
    <definedName name="Excel_BuiltIn_Print_Area_22_1" localSheetId="3">#REF!</definedName>
    <definedName name="Excel_BuiltIn_Print_Area_22_1" localSheetId="14">#REF!</definedName>
    <definedName name="Excel_BuiltIn_Print_Area_22_1" localSheetId="5">#REF!</definedName>
    <definedName name="Excel_BuiltIn_Print_Area_22_1" localSheetId="16">#REF!</definedName>
    <definedName name="Excel_BuiltIn_Print_Area_22_1">#REF!</definedName>
    <definedName name="Excel_BuiltIn_Print_Area_23_1" localSheetId="7">#REF!</definedName>
    <definedName name="Excel_BuiltIn_Print_Area_23_1" localSheetId="18">#REF!</definedName>
    <definedName name="Excel_BuiltIn_Print_Area_23_1" localSheetId="22">#REF!</definedName>
    <definedName name="Excel_BuiltIn_Print_Area_23_1" localSheetId="3">#REF!</definedName>
    <definedName name="Excel_BuiltIn_Print_Area_23_1" localSheetId="14">#REF!</definedName>
    <definedName name="Excel_BuiltIn_Print_Area_23_1" localSheetId="5">#REF!</definedName>
    <definedName name="Excel_BuiltIn_Print_Area_23_1" localSheetId="16">#REF!</definedName>
    <definedName name="Excel_BuiltIn_Print_Area_23_1">#REF!</definedName>
    <definedName name="Excel_BuiltIn_Print_Area_24_1" localSheetId="7">#REF!</definedName>
    <definedName name="Excel_BuiltIn_Print_Area_24_1" localSheetId="18">#REF!</definedName>
    <definedName name="Excel_BuiltIn_Print_Area_24_1" localSheetId="22">#REF!</definedName>
    <definedName name="Excel_BuiltIn_Print_Area_24_1" localSheetId="3">#REF!</definedName>
    <definedName name="Excel_BuiltIn_Print_Area_24_1" localSheetId="14">#REF!</definedName>
    <definedName name="Excel_BuiltIn_Print_Area_24_1" localSheetId="5">#REF!</definedName>
    <definedName name="Excel_BuiltIn_Print_Area_24_1" localSheetId="16">#REF!</definedName>
    <definedName name="Excel_BuiltIn_Print_Area_24_1">#REF!</definedName>
    <definedName name="Excel_BuiltIn_Print_Area_24_1_1" localSheetId="7">#REF!</definedName>
    <definedName name="Excel_BuiltIn_Print_Area_24_1_1" localSheetId="18">#REF!</definedName>
    <definedName name="Excel_BuiltIn_Print_Area_24_1_1" localSheetId="22">#REF!</definedName>
    <definedName name="Excel_BuiltIn_Print_Area_24_1_1" localSheetId="3">#REF!</definedName>
    <definedName name="Excel_BuiltIn_Print_Area_24_1_1" localSheetId="14">#REF!</definedName>
    <definedName name="Excel_BuiltIn_Print_Area_24_1_1" localSheetId="5">#REF!</definedName>
    <definedName name="Excel_BuiltIn_Print_Area_24_1_1" localSheetId="16">#REF!</definedName>
    <definedName name="Excel_BuiltIn_Print_Area_24_1_1">#REF!</definedName>
    <definedName name="Excel_BuiltIn_Print_Area_25_1" localSheetId="7">#REF!</definedName>
    <definedName name="Excel_BuiltIn_Print_Area_25_1" localSheetId="18">#REF!</definedName>
    <definedName name="Excel_BuiltIn_Print_Area_25_1" localSheetId="22">#REF!</definedName>
    <definedName name="Excel_BuiltIn_Print_Area_25_1" localSheetId="3">#REF!</definedName>
    <definedName name="Excel_BuiltIn_Print_Area_25_1" localSheetId="14">#REF!</definedName>
    <definedName name="Excel_BuiltIn_Print_Area_25_1" localSheetId="5">#REF!</definedName>
    <definedName name="Excel_BuiltIn_Print_Area_25_1" localSheetId="16">#REF!</definedName>
    <definedName name="Excel_BuiltIn_Print_Area_25_1">#REF!</definedName>
    <definedName name="Excel_BuiltIn_Print_Area_25_1_1" localSheetId="7">#REF!</definedName>
    <definedName name="Excel_BuiltIn_Print_Area_25_1_1" localSheetId="18">#REF!</definedName>
    <definedName name="Excel_BuiltIn_Print_Area_25_1_1" localSheetId="22">#REF!</definedName>
    <definedName name="Excel_BuiltIn_Print_Area_25_1_1" localSheetId="3">#REF!</definedName>
    <definedName name="Excel_BuiltIn_Print_Area_25_1_1" localSheetId="14">#REF!</definedName>
    <definedName name="Excel_BuiltIn_Print_Area_25_1_1" localSheetId="5">#REF!</definedName>
    <definedName name="Excel_BuiltIn_Print_Area_25_1_1" localSheetId="16">#REF!</definedName>
    <definedName name="Excel_BuiltIn_Print_Area_25_1_1">#REF!</definedName>
    <definedName name="Excel_BuiltIn_Print_Area_25_1_1_1" localSheetId="7">#REF!</definedName>
    <definedName name="Excel_BuiltIn_Print_Area_25_1_1_1" localSheetId="18">#REF!</definedName>
    <definedName name="Excel_BuiltIn_Print_Area_25_1_1_1" localSheetId="22">#REF!</definedName>
    <definedName name="Excel_BuiltIn_Print_Area_25_1_1_1" localSheetId="3">#REF!</definedName>
    <definedName name="Excel_BuiltIn_Print_Area_25_1_1_1" localSheetId="14">#REF!</definedName>
    <definedName name="Excel_BuiltIn_Print_Area_25_1_1_1" localSheetId="5">#REF!</definedName>
    <definedName name="Excel_BuiltIn_Print_Area_25_1_1_1" localSheetId="16">#REF!</definedName>
    <definedName name="Excel_BuiltIn_Print_Area_25_1_1_1">#REF!</definedName>
    <definedName name="Excel_BuiltIn_Print_Area_27_1" localSheetId="7">#REF!</definedName>
    <definedName name="Excel_BuiltIn_Print_Area_27_1" localSheetId="18">#REF!</definedName>
    <definedName name="Excel_BuiltIn_Print_Area_27_1" localSheetId="22">#REF!</definedName>
    <definedName name="Excel_BuiltIn_Print_Area_27_1" localSheetId="3">#REF!</definedName>
    <definedName name="Excel_BuiltIn_Print_Area_27_1" localSheetId="14">#REF!</definedName>
    <definedName name="Excel_BuiltIn_Print_Area_27_1" localSheetId="5">#REF!</definedName>
    <definedName name="Excel_BuiltIn_Print_Area_27_1" localSheetId="16">#REF!</definedName>
    <definedName name="Excel_BuiltIn_Print_Area_27_1">#REF!</definedName>
    <definedName name="Excel_BuiltIn_Print_Area_3_1" localSheetId="7">#REF!</definedName>
    <definedName name="Excel_BuiltIn_Print_Area_3_1" localSheetId="18">#REF!</definedName>
    <definedName name="Excel_BuiltIn_Print_Area_3_1" localSheetId="22">#REF!</definedName>
    <definedName name="Excel_BuiltIn_Print_Area_3_1" localSheetId="3">#REF!</definedName>
    <definedName name="Excel_BuiltIn_Print_Area_3_1" localSheetId="14">#REF!</definedName>
    <definedName name="Excel_BuiltIn_Print_Area_3_1" localSheetId="5">#REF!</definedName>
    <definedName name="Excel_BuiltIn_Print_Area_3_1" localSheetId="16">#REF!</definedName>
    <definedName name="Excel_BuiltIn_Print_Area_3_1">#REF!</definedName>
    <definedName name="Excel_BuiltIn_Print_Area_3_1_1" localSheetId="7">#REF!</definedName>
    <definedName name="Excel_BuiltIn_Print_Area_3_1_1" localSheetId="18">#REF!</definedName>
    <definedName name="Excel_BuiltIn_Print_Area_3_1_1" localSheetId="22">#REF!</definedName>
    <definedName name="Excel_BuiltIn_Print_Area_3_1_1" localSheetId="3">#REF!</definedName>
    <definedName name="Excel_BuiltIn_Print_Area_3_1_1" localSheetId="14">#REF!</definedName>
    <definedName name="Excel_BuiltIn_Print_Area_3_1_1" localSheetId="5">#REF!</definedName>
    <definedName name="Excel_BuiltIn_Print_Area_3_1_1" localSheetId="16">#REF!</definedName>
    <definedName name="Excel_BuiltIn_Print_Area_3_1_1">#REF!</definedName>
    <definedName name="Excel_BuiltIn_Print_Area_4_1" localSheetId="7">#REF!</definedName>
    <definedName name="Excel_BuiltIn_Print_Area_4_1" localSheetId="18">#REF!</definedName>
    <definedName name="Excel_BuiltIn_Print_Area_4_1" localSheetId="22">#REF!</definedName>
    <definedName name="Excel_BuiltIn_Print_Area_4_1" localSheetId="3">#REF!</definedName>
    <definedName name="Excel_BuiltIn_Print_Area_4_1" localSheetId="14">#REF!</definedName>
    <definedName name="Excel_BuiltIn_Print_Area_4_1" localSheetId="5">#REF!</definedName>
    <definedName name="Excel_BuiltIn_Print_Area_4_1" localSheetId="16">#REF!</definedName>
    <definedName name="Excel_BuiltIn_Print_Area_4_1">#REF!</definedName>
    <definedName name="Excel_BuiltIn_Print_Area_4_1_1" localSheetId="7">#REF!</definedName>
    <definedName name="Excel_BuiltIn_Print_Area_4_1_1" localSheetId="18">#REF!</definedName>
    <definedName name="Excel_BuiltIn_Print_Area_4_1_1" localSheetId="22">#REF!</definedName>
    <definedName name="Excel_BuiltIn_Print_Area_4_1_1" localSheetId="3">#REF!</definedName>
    <definedName name="Excel_BuiltIn_Print_Area_4_1_1" localSheetId="14">#REF!</definedName>
    <definedName name="Excel_BuiltIn_Print_Area_4_1_1" localSheetId="5">#REF!</definedName>
    <definedName name="Excel_BuiltIn_Print_Area_4_1_1" localSheetId="16">#REF!</definedName>
    <definedName name="Excel_BuiltIn_Print_Area_4_1_1">#REF!</definedName>
    <definedName name="Excel_BuiltIn_Print_Area_4_1_1_1" localSheetId="7">#REF!</definedName>
    <definedName name="Excel_BuiltIn_Print_Area_4_1_1_1" localSheetId="18">#REF!</definedName>
    <definedName name="Excel_BuiltIn_Print_Area_4_1_1_1" localSheetId="22">#REF!</definedName>
    <definedName name="Excel_BuiltIn_Print_Area_4_1_1_1" localSheetId="3">#REF!</definedName>
    <definedName name="Excel_BuiltIn_Print_Area_4_1_1_1" localSheetId="14">#REF!</definedName>
    <definedName name="Excel_BuiltIn_Print_Area_4_1_1_1" localSheetId="5">#REF!</definedName>
    <definedName name="Excel_BuiltIn_Print_Area_4_1_1_1" localSheetId="16">#REF!</definedName>
    <definedName name="Excel_BuiltIn_Print_Area_4_1_1_1">#REF!</definedName>
    <definedName name="Excel_BuiltIn_Print_Area_4_1_1_1_1" localSheetId="7">#REF!</definedName>
    <definedName name="Excel_BuiltIn_Print_Area_4_1_1_1_1" localSheetId="18">#REF!</definedName>
    <definedName name="Excel_BuiltIn_Print_Area_4_1_1_1_1" localSheetId="22">#REF!</definedName>
    <definedName name="Excel_BuiltIn_Print_Area_4_1_1_1_1" localSheetId="3">#REF!</definedName>
    <definedName name="Excel_BuiltIn_Print_Area_4_1_1_1_1" localSheetId="14">#REF!</definedName>
    <definedName name="Excel_BuiltIn_Print_Area_4_1_1_1_1" localSheetId="5">#REF!</definedName>
    <definedName name="Excel_BuiltIn_Print_Area_4_1_1_1_1" localSheetId="16">#REF!</definedName>
    <definedName name="Excel_BuiltIn_Print_Area_4_1_1_1_1">#REF!</definedName>
    <definedName name="Excel_BuiltIn_Print_Area_4_1_1_1_1_1" localSheetId="7">#REF!</definedName>
    <definedName name="Excel_BuiltIn_Print_Area_4_1_1_1_1_1" localSheetId="18">#REF!</definedName>
    <definedName name="Excel_BuiltIn_Print_Area_4_1_1_1_1_1" localSheetId="22">#REF!</definedName>
    <definedName name="Excel_BuiltIn_Print_Area_4_1_1_1_1_1" localSheetId="3">#REF!</definedName>
    <definedName name="Excel_BuiltIn_Print_Area_4_1_1_1_1_1" localSheetId="14">#REF!</definedName>
    <definedName name="Excel_BuiltIn_Print_Area_4_1_1_1_1_1" localSheetId="5">#REF!</definedName>
    <definedName name="Excel_BuiltIn_Print_Area_4_1_1_1_1_1" localSheetId="16">#REF!</definedName>
    <definedName name="Excel_BuiltIn_Print_Area_4_1_1_1_1_1">#REF!</definedName>
    <definedName name="Excel_BuiltIn_Print_Area_4_1_1_1_1_1_1" localSheetId="7">#REF!</definedName>
    <definedName name="Excel_BuiltIn_Print_Area_4_1_1_1_1_1_1" localSheetId="18">#REF!</definedName>
    <definedName name="Excel_BuiltIn_Print_Area_4_1_1_1_1_1_1" localSheetId="22">#REF!</definedName>
    <definedName name="Excel_BuiltIn_Print_Area_4_1_1_1_1_1_1" localSheetId="3">#REF!</definedName>
    <definedName name="Excel_BuiltIn_Print_Area_4_1_1_1_1_1_1" localSheetId="14">#REF!</definedName>
    <definedName name="Excel_BuiltIn_Print_Area_4_1_1_1_1_1_1" localSheetId="5">#REF!</definedName>
    <definedName name="Excel_BuiltIn_Print_Area_4_1_1_1_1_1_1" localSheetId="16">#REF!</definedName>
    <definedName name="Excel_BuiltIn_Print_Area_4_1_1_1_1_1_1">#REF!</definedName>
    <definedName name="Excel_BuiltIn_Print_Area_5_1" localSheetId="7">#REF!</definedName>
    <definedName name="Excel_BuiltIn_Print_Area_5_1" localSheetId="18">#REF!</definedName>
    <definedName name="Excel_BuiltIn_Print_Area_5_1" localSheetId="22">#REF!</definedName>
    <definedName name="Excel_BuiltIn_Print_Area_5_1" localSheetId="3">#REF!</definedName>
    <definedName name="Excel_BuiltIn_Print_Area_5_1" localSheetId="14">#REF!</definedName>
    <definedName name="Excel_BuiltIn_Print_Area_5_1" localSheetId="5">#REF!</definedName>
    <definedName name="Excel_BuiltIn_Print_Area_5_1" localSheetId="16">#REF!</definedName>
    <definedName name="Excel_BuiltIn_Print_Area_5_1">#REF!</definedName>
    <definedName name="Excel_BuiltIn_Print_Area_5_1_1" localSheetId="7">#REF!</definedName>
    <definedName name="Excel_BuiltIn_Print_Area_5_1_1" localSheetId="18">#REF!</definedName>
    <definedName name="Excel_BuiltIn_Print_Area_5_1_1" localSheetId="22">#REF!</definedName>
    <definedName name="Excel_BuiltIn_Print_Area_5_1_1" localSheetId="3">#REF!</definedName>
    <definedName name="Excel_BuiltIn_Print_Area_5_1_1" localSheetId="14">#REF!</definedName>
    <definedName name="Excel_BuiltIn_Print_Area_5_1_1" localSheetId="5">#REF!</definedName>
    <definedName name="Excel_BuiltIn_Print_Area_5_1_1" localSheetId="16">#REF!</definedName>
    <definedName name="Excel_BuiltIn_Print_Area_5_1_1">#REF!</definedName>
    <definedName name="Excel_BuiltIn_Print_Area_5_1_1_1" localSheetId="7">#REF!</definedName>
    <definedName name="Excel_BuiltIn_Print_Area_5_1_1_1" localSheetId="18">#REF!</definedName>
    <definedName name="Excel_BuiltIn_Print_Area_5_1_1_1" localSheetId="22">#REF!</definedName>
    <definedName name="Excel_BuiltIn_Print_Area_5_1_1_1" localSheetId="3">#REF!</definedName>
    <definedName name="Excel_BuiltIn_Print_Area_5_1_1_1" localSheetId="14">#REF!</definedName>
    <definedName name="Excel_BuiltIn_Print_Area_5_1_1_1" localSheetId="5">#REF!</definedName>
    <definedName name="Excel_BuiltIn_Print_Area_5_1_1_1" localSheetId="16">#REF!</definedName>
    <definedName name="Excel_BuiltIn_Print_Area_5_1_1_1">#REF!</definedName>
    <definedName name="Excel_BuiltIn_Print_Area_5_1_1_1_1" localSheetId="7">#REF!</definedName>
    <definedName name="Excel_BuiltIn_Print_Area_5_1_1_1_1" localSheetId="18">#REF!</definedName>
    <definedName name="Excel_BuiltIn_Print_Area_5_1_1_1_1" localSheetId="22">#REF!</definedName>
    <definedName name="Excel_BuiltIn_Print_Area_5_1_1_1_1" localSheetId="3">#REF!</definedName>
    <definedName name="Excel_BuiltIn_Print_Area_5_1_1_1_1" localSheetId="14">#REF!</definedName>
    <definedName name="Excel_BuiltIn_Print_Area_5_1_1_1_1" localSheetId="5">#REF!</definedName>
    <definedName name="Excel_BuiltIn_Print_Area_5_1_1_1_1" localSheetId="16">#REF!</definedName>
    <definedName name="Excel_BuiltIn_Print_Area_5_1_1_1_1">#REF!</definedName>
    <definedName name="Excel_BuiltIn_Print_Area_5_1_1_1_1_1" localSheetId="7">#REF!</definedName>
    <definedName name="Excel_BuiltIn_Print_Area_5_1_1_1_1_1" localSheetId="18">#REF!</definedName>
    <definedName name="Excel_BuiltIn_Print_Area_5_1_1_1_1_1" localSheetId="22">#REF!</definedName>
    <definedName name="Excel_BuiltIn_Print_Area_5_1_1_1_1_1" localSheetId="3">#REF!</definedName>
    <definedName name="Excel_BuiltIn_Print_Area_5_1_1_1_1_1" localSheetId="14">#REF!</definedName>
    <definedName name="Excel_BuiltIn_Print_Area_5_1_1_1_1_1" localSheetId="5">#REF!</definedName>
    <definedName name="Excel_BuiltIn_Print_Area_5_1_1_1_1_1" localSheetId="16">#REF!</definedName>
    <definedName name="Excel_BuiltIn_Print_Area_5_1_1_1_1_1">#REF!</definedName>
    <definedName name="Excel_BuiltIn_Print_Area_5_1_1_1_1_1_1" localSheetId="7">#REF!</definedName>
    <definedName name="Excel_BuiltIn_Print_Area_5_1_1_1_1_1_1" localSheetId="18">#REF!</definedName>
    <definedName name="Excel_BuiltIn_Print_Area_5_1_1_1_1_1_1" localSheetId="22">#REF!</definedName>
    <definedName name="Excel_BuiltIn_Print_Area_5_1_1_1_1_1_1" localSheetId="3">#REF!</definedName>
    <definedName name="Excel_BuiltIn_Print_Area_5_1_1_1_1_1_1" localSheetId="14">#REF!</definedName>
    <definedName name="Excel_BuiltIn_Print_Area_5_1_1_1_1_1_1" localSheetId="5">#REF!</definedName>
    <definedName name="Excel_BuiltIn_Print_Area_5_1_1_1_1_1_1" localSheetId="16">#REF!</definedName>
    <definedName name="Excel_BuiltIn_Print_Area_5_1_1_1_1_1_1">#REF!</definedName>
    <definedName name="Excel_BuiltIn_Print_Area_5_1_1_1_1_1_1_1" localSheetId="7">#REF!</definedName>
    <definedName name="Excel_BuiltIn_Print_Area_5_1_1_1_1_1_1_1" localSheetId="18">#REF!</definedName>
    <definedName name="Excel_BuiltIn_Print_Area_5_1_1_1_1_1_1_1" localSheetId="22">#REF!</definedName>
    <definedName name="Excel_BuiltIn_Print_Area_5_1_1_1_1_1_1_1" localSheetId="3">#REF!</definedName>
    <definedName name="Excel_BuiltIn_Print_Area_5_1_1_1_1_1_1_1" localSheetId="14">#REF!</definedName>
    <definedName name="Excel_BuiltIn_Print_Area_5_1_1_1_1_1_1_1" localSheetId="5">#REF!</definedName>
    <definedName name="Excel_BuiltIn_Print_Area_5_1_1_1_1_1_1_1" localSheetId="16">#REF!</definedName>
    <definedName name="Excel_BuiltIn_Print_Area_5_1_1_1_1_1_1_1">#REF!</definedName>
    <definedName name="Excel_BuiltIn_Print_Area_6_1" localSheetId="7">#REF!</definedName>
    <definedName name="Excel_BuiltIn_Print_Area_6_1" localSheetId="18">#REF!</definedName>
    <definedName name="Excel_BuiltIn_Print_Area_6_1" localSheetId="22">#REF!</definedName>
    <definedName name="Excel_BuiltIn_Print_Area_6_1" localSheetId="3">#REF!</definedName>
    <definedName name="Excel_BuiltIn_Print_Area_6_1" localSheetId="14">#REF!</definedName>
    <definedName name="Excel_BuiltIn_Print_Area_6_1" localSheetId="5">#REF!</definedName>
    <definedName name="Excel_BuiltIn_Print_Area_6_1" localSheetId="16">#REF!</definedName>
    <definedName name="Excel_BuiltIn_Print_Area_6_1">#REF!</definedName>
    <definedName name="Excel_BuiltIn_Print_Area_6_1_1" localSheetId="7">#REF!</definedName>
    <definedName name="Excel_BuiltIn_Print_Area_6_1_1" localSheetId="18">#REF!</definedName>
    <definedName name="Excel_BuiltIn_Print_Area_6_1_1" localSheetId="22">#REF!</definedName>
    <definedName name="Excel_BuiltIn_Print_Area_6_1_1" localSheetId="3">#REF!</definedName>
    <definedName name="Excel_BuiltIn_Print_Area_6_1_1" localSheetId="14">#REF!</definedName>
    <definedName name="Excel_BuiltIn_Print_Area_6_1_1" localSheetId="5">#REF!</definedName>
    <definedName name="Excel_BuiltIn_Print_Area_6_1_1" localSheetId="16">#REF!</definedName>
    <definedName name="Excel_BuiltIn_Print_Area_6_1_1">#REF!</definedName>
    <definedName name="Excel_BuiltIn_Print_Area_6_1_1_1" localSheetId="7">#REF!</definedName>
    <definedName name="Excel_BuiltIn_Print_Area_6_1_1_1" localSheetId="18">#REF!</definedName>
    <definedName name="Excel_BuiltIn_Print_Area_6_1_1_1" localSheetId="22">#REF!</definedName>
    <definedName name="Excel_BuiltIn_Print_Area_6_1_1_1" localSheetId="3">#REF!</definedName>
    <definedName name="Excel_BuiltIn_Print_Area_6_1_1_1" localSheetId="14">#REF!</definedName>
    <definedName name="Excel_BuiltIn_Print_Area_6_1_1_1" localSheetId="5">#REF!</definedName>
    <definedName name="Excel_BuiltIn_Print_Area_6_1_1_1" localSheetId="16">#REF!</definedName>
    <definedName name="Excel_BuiltIn_Print_Area_6_1_1_1">#REF!</definedName>
    <definedName name="Excel_BuiltIn_Print_Area_6_1_1_1_1" localSheetId="7">#REF!</definedName>
    <definedName name="Excel_BuiltIn_Print_Area_6_1_1_1_1" localSheetId="18">#REF!</definedName>
    <definedName name="Excel_BuiltIn_Print_Area_6_1_1_1_1" localSheetId="22">#REF!</definedName>
    <definedName name="Excel_BuiltIn_Print_Area_6_1_1_1_1" localSheetId="3">#REF!</definedName>
    <definedName name="Excel_BuiltIn_Print_Area_6_1_1_1_1" localSheetId="14">#REF!</definedName>
    <definedName name="Excel_BuiltIn_Print_Area_6_1_1_1_1" localSheetId="5">#REF!</definedName>
    <definedName name="Excel_BuiltIn_Print_Area_6_1_1_1_1" localSheetId="16">#REF!</definedName>
    <definedName name="Excel_BuiltIn_Print_Area_6_1_1_1_1">#REF!</definedName>
    <definedName name="Excel_BuiltIn_Print_Area_6_1_1_1_1_1" localSheetId="7">#REF!</definedName>
    <definedName name="Excel_BuiltIn_Print_Area_6_1_1_1_1_1" localSheetId="18">#REF!</definedName>
    <definedName name="Excel_BuiltIn_Print_Area_6_1_1_1_1_1" localSheetId="22">#REF!</definedName>
    <definedName name="Excel_BuiltIn_Print_Area_6_1_1_1_1_1" localSheetId="3">#REF!</definedName>
    <definedName name="Excel_BuiltIn_Print_Area_6_1_1_1_1_1" localSheetId="14">#REF!</definedName>
    <definedName name="Excel_BuiltIn_Print_Area_6_1_1_1_1_1" localSheetId="5">#REF!</definedName>
    <definedName name="Excel_BuiltIn_Print_Area_6_1_1_1_1_1" localSheetId="16">#REF!</definedName>
    <definedName name="Excel_BuiltIn_Print_Area_6_1_1_1_1_1">#REF!</definedName>
    <definedName name="Excel_BuiltIn_Print_Area_7_1" localSheetId="7">#REF!</definedName>
    <definedName name="Excel_BuiltIn_Print_Area_7_1" localSheetId="18">#REF!</definedName>
    <definedName name="Excel_BuiltIn_Print_Area_7_1" localSheetId="22">#REF!</definedName>
    <definedName name="Excel_BuiltIn_Print_Area_7_1" localSheetId="3">#REF!</definedName>
    <definedName name="Excel_BuiltIn_Print_Area_7_1" localSheetId="14">#REF!</definedName>
    <definedName name="Excel_BuiltIn_Print_Area_7_1" localSheetId="5">#REF!</definedName>
    <definedName name="Excel_BuiltIn_Print_Area_7_1" localSheetId="16">#REF!</definedName>
    <definedName name="Excel_BuiltIn_Print_Area_7_1">#REF!</definedName>
    <definedName name="Excel_BuiltIn_Print_Area_7_1_1" localSheetId="7">#REF!</definedName>
    <definedName name="Excel_BuiltIn_Print_Area_7_1_1" localSheetId="18">#REF!</definedName>
    <definedName name="Excel_BuiltIn_Print_Area_7_1_1" localSheetId="22">#REF!</definedName>
    <definedName name="Excel_BuiltIn_Print_Area_7_1_1" localSheetId="3">#REF!</definedName>
    <definedName name="Excel_BuiltIn_Print_Area_7_1_1" localSheetId="14">#REF!</definedName>
    <definedName name="Excel_BuiltIn_Print_Area_7_1_1" localSheetId="5">#REF!</definedName>
    <definedName name="Excel_BuiltIn_Print_Area_7_1_1" localSheetId="16">#REF!</definedName>
    <definedName name="Excel_BuiltIn_Print_Area_7_1_1">#REF!</definedName>
    <definedName name="Excel_BuiltIn_Print_Area_7_1_1_1" localSheetId="7">#REF!</definedName>
    <definedName name="Excel_BuiltIn_Print_Area_7_1_1_1" localSheetId="18">#REF!</definedName>
    <definedName name="Excel_BuiltIn_Print_Area_7_1_1_1" localSheetId="22">#REF!</definedName>
    <definedName name="Excel_BuiltIn_Print_Area_7_1_1_1" localSheetId="3">#REF!</definedName>
    <definedName name="Excel_BuiltIn_Print_Area_7_1_1_1" localSheetId="14">#REF!</definedName>
    <definedName name="Excel_BuiltIn_Print_Area_7_1_1_1" localSheetId="5">#REF!</definedName>
    <definedName name="Excel_BuiltIn_Print_Area_7_1_1_1" localSheetId="16">#REF!</definedName>
    <definedName name="Excel_BuiltIn_Print_Area_7_1_1_1">#REF!</definedName>
    <definedName name="Excel_BuiltIn_Print_Area_7_1_1_1_1" localSheetId="7">#REF!</definedName>
    <definedName name="Excel_BuiltIn_Print_Area_7_1_1_1_1" localSheetId="18">#REF!</definedName>
    <definedName name="Excel_BuiltIn_Print_Area_7_1_1_1_1" localSheetId="22">#REF!</definedName>
    <definedName name="Excel_BuiltIn_Print_Area_7_1_1_1_1" localSheetId="3">#REF!</definedName>
    <definedName name="Excel_BuiltIn_Print_Area_7_1_1_1_1" localSheetId="14">#REF!</definedName>
    <definedName name="Excel_BuiltIn_Print_Area_7_1_1_1_1" localSheetId="5">#REF!</definedName>
    <definedName name="Excel_BuiltIn_Print_Area_7_1_1_1_1" localSheetId="16">#REF!</definedName>
    <definedName name="Excel_BuiltIn_Print_Area_7_1_1_1_1">#REF!</definedName>
    <definedName name="Excel_BuiltIn_Print_Area_7_1_1_1_1_1" localSheetId="7">#REF!</definedName>
    <definedName name="Excel_BuiltIn_Print_Area_7_1_1_1_1_1" localSheetId="18">#REF!</definedName>
    <definedName name="Excel_BuiltIn_Print_Area_7_1_1_1_1_1" localSheetId="22">#REF!</definedName>
    <definedName name="Excel_BuiltIn_Print_Area_7_1_1_1_1_1" localSheetId="3">#REF!</definedName>
    <definedName name="Excel_BuiltIn_Print_Area_7_1_1_1_1_1" localSheetId="14">#REF!</definedName>
    <definedName name="Excel_BuiltIn_Print_Area_7_1_1_1_1_1" localSheetId="5">#REF!</definedName>
    <definedName name="Excel_BuiltIn_Print_Area_7_1_1_1_1_1" localSheetId="16">#REF!</definedName>
    <definedName name="Excel_BuiltIn_Print_Area_7_1_1_1_1_1">#REF!</definedName>
    <definedName name="Excel_BuiltIn_Print_Area_8_1" localSheetId="7">#REF!</definedName>
    <definedName name="Excel_BuiltIn_Print_Area_8_1" localSheetId="18">#REF!</definedName>
    <definedName name="Excel_BuiltIn_Print_Area_8_1" localSheetId="22">#REF!</definedName>
    <definedName name="Excel_BuiltIn_Print_Area_8_1" localSheetId="3">#REF!</definedName>
    <definedName name="Excel_BuiltIn_Print_Area_8_1" localSheetId="14">#REF!</definedName>
    <definedName name="Excel_BuiltIn_Print_Area_8_1" localSheetId="5">#REF!</definedName>
    <definedName name="Excel_BuiltIn_Print_Area_8_1" localSheetId="16">#REF!</definedName>
    <definedName name="Excel_BuiltIn_Print_Area_8_1">#REF!</definedName>
    <definedName name="Excel_BuiltIn_Print_Area_8_1_1" localSheetId="7">#REF!</definedName>
    <definedName name="Excel_BuiltIn_Print_Area_8_1_1" localSheetId="18">#REF!</definedName>
    <definedName name="Excel_BuiltIn_Print_Area_8_1_1" localSheetId="22">#REF!</definedName>
    <definedName name="Excel_BuiltIn_Print_Area_8_1_1" localSheetId="3">#REF!</definedName>
    <definedName name="Excel_BuiltIn_Print_Area_8_1_1" localSheetId="14">#REF!</definedName>
    <definedName name="Excel_BuiltIn_Print_Area_8_1_1" localSheetId="5">#REF!</definedName>
    <definedName name="Excel_BuiltIn_Print_Area_8_1_1" localSheetId="16">#REF!</definedName>
    <definedName name="Excel_BuiltIn_Print_Area_8_1_1">#REF!</definedName>
    <definedName name="Excel_BuiltIn_Print_Area_8_1_1_1" localSheetId="7">#REF!</definedName>
    <definedName name="Excel_BuiltIn_Print_Area_8_1_1_1" localSheetId="18">#REF!</definedName>
    <definedName name="Excel_BuiltIn_Print_Area_8_1_1_1" localSheetId="22">#REF!</definedName>
    <definedName name="Excel_BuiltIn_Print_Area_8_1_1_1" localSheetId="3">#REF!</definedName>
    <definedName name="Excel_BuiltIn_Print_Area_8_1_1_1" localSheetId="14">#REF!</definedName>
    <definedName name="Excel_BuiltIn_Print_Area_8_1_1_1" localSheetId="5">#REF!</definedName>
    <definedName name="Excel_BuiltIn_Print_Area_8_1_1_1" localSheetId="16">#REF!</definedName>
    <definedName name="Excel_BuiltIn_Print_Area_8_1_1_1">#REF!</definedName>
    <definedName name="Excel_BuiltIn_Print_Area_9_1" localSheetId="7">#REF!</definedName>
    <definedName name="Excel_BuiltIn_Print_Area_9_1" localSheetId="18">#REF!</definedName>
    <definedName name="Excel_BuiltIn_Print_Area_9_1" localSheetId="22">#REF!</definedName>
    <definedName name="Excel_BuiltIn_Print_Area_9_1" localSheetId="3">#REF!</definedName>
    <definedName name="Excel_BuiltIn_Print_Area_9_1" localSheetId="14">#REF!</definedName>
    <definedName name="Excel_BuiltIn_Print_Area_9_1" localSheetId="5">#REF!</definedName>
    <definedName name="Excel_BuiltIn_Print_Area_9_1" localSheetId="16">#REF!</definedName>
    <definedName name="Excel_BuiltIn_Print_Area_9_1">#REF!</definedName>
    <definedName name="Excel_BuiltIn_Print_Area_9_1_1" localSheetId="7">#REF!</definedName>
    <definedName name="Excel_BuiltIn_Print_Area_9_1_1" localSheetId="18">#REF!</definedName>
    <definedName name="Excel_BuiltIn_Print_Area_9_1_1" localSheetId="22">#REF!</definedName>
    <definedName name="Excel_BuiltIn_Print_Area_9_1_1" localSheetId="3">#REF!</definedName>
    <definedName name="Excel_BuiltIn_Print_Area_9_1_1" localSheetId="14">#REF!</definedName>
    <definedName name="Excel_BuiltIn_Print_Area_9_1_1" localSheetId="5">#REF!</definedName>
    <definedName name="Excel_BuiltIn_Print_Area_9_1_1" localSheetId="16">#REF!</definedName>
    <definedName name="Excel_BuiltIn_Print_Area_9_1_1">#REF!</definedName>
    <definedName name="Excel_BuiltIn_Print_Area_9_1_1_1" localSheetId="7">#REF!</definedName>
    <definedName name="Excel_BuiltIn_Print_Area_9_1_1_1" localSheetId="18">#REF!</definedName>
    <definedName name="Excel_BuiltIn_Print_Area_9_1_1_1" localSheetId="22">#REF!</definedName>
    <definedName name="Excel_BuiltIn_Print_Area_9_1_1_1" localSheetId="3">#REF!</definedName>
    <definedName name="Excel_BuiltIn_Print_Area_9_1_1_1" localSheetId="14">#REF!</definedName>
    <definedName name="Excel_BuiltIn_Print_Area_9_1_1_1" localSheetId="5">#REF!</definedName>
    <definedName name="Excel_BuiltIn_Print_Area_9_1_1_1" localSheetId="16">#REF!</definedName>
    <definedName name="Excel_BuiltIn_Print_Area_9_1_1_1">#REF!</definedName>
    <definedName name="Excel_BuiltIn_Print_Area_9_1_1_1_1" localSheetId="7">#REF!</definedName>
    <definedName name="Excel_BuiltIn_Print_Area_9_1_1_1_1" localSheetId="18">#REF!</definedName>
    <definedName name="Excel_BuiltIn_Print_Area_9_1_1_1_1" localSheetId="22">#REF!</definedName>
    <definedName name="Excel_BuiltIn_Print_Area_9_1_1_1_1" localSheetId="3">#REF!</definedName>
    <definedName name="Excel_BuiltIn_Print_Area_9_1_1_1_1" localSheetId="14">#REF!</definedName>
    <definedName name="Excel_BuiltIn_Print_Area_9_1_1_1_1" localSheetId="5">#REF!</definedName>
    <definedName name="Excel_BuiltIn_Print_Area_9_1_1_1_1" localSheetId="16">#REF!</definedName>
    <definedName name="Excel_BuiltIn_Print_Area_9_1_1_1_1">#REF!</definedName>
    <definedName name="Excel_BuiltIn_Print_Titles_1">#REF!</definedName>
    <definedName name="Excel_BuiltIn_Print_Titles_1_1" localSheetId="7">#REF!</definedName>
    <definedName name="Excel_BuiltIn_Print_Titles_1_1" localSheetId="18">#REF!</definedName>
    <definedName name="Excel_BuiltIn_Print_Titles_1_1" localSheetId="22">#REF!</definedName>
    <definedName name="Excel_BuiltIn_Print_Titles_1_1" localSheetId="3">#REF!</definedName>
    <definedName name="Excel_BuiltIn_Print_Titles_1_1" localSheetId="14">#REF!</definedName>
    <definedName name="Excel_BuiltIn_Print_Titles_1_1" localSheetId="5">#REF!</definedName>
    <definedName name="Excel_BuiltIn_Print_Titles_1_1" localSheetId="16">#REF!</definedName>
    <definedName name="Excel_BuiltIn_Print_Titles_1_1">#REF!</definedName>
    <definedName name="Excel_BuiltIn_Print_Titles_1_1_1">#REF!</definedName>
    <definedName name="Excel_BuiltIn_Print_Titles_10_1" localSheetId="7">#REF!</definedName>
    <definedName name="Excel_BuiltIn_Print_Titles_10_1" localSheetId="18">#REF!</definedName>
    <definedName name="Excel_BuiltIn_Print_Titles_10_1" localSheetId="22">#REF!</definedName>
    <definedName name="Excel_BuiltIn_Print_Titles_10_1" localSheetId="3">#REF!</definedName>
    <definedName name="Excel_BuiltIn_Print_Titles_10_1" localSheetId="14">#REF!</definedName>
    <definedName name="Excel_BuiltIn_Print_Titles_10_1" localSheetId="5">#REF!</definedName>
    <definedName name="Excel_BuiltIn_Print_Titles_10_1" localSheetId="16">#REF!</definedName>
    <definedName name="Excel_BuiltIn_Print_Titles_10_1">#REF!</definedName>
    <definedName name="Excel_BuiltIn_Print_Titles_11_1" localSheetId="7">#REF!</definedName>
    <definedName name="Excel_BuiltIn_Print_Titles_11_1" localSheetId="18">#REF!</definedName>
    <definedName name="Excel_BuiltIn_Print_Titles_11_1" localSheetId="22">#REF!</definedName>
    <definedName name="Excel_BuiltIn_Print_Titles_11_1" localSheetId="3">#REF!</definedName>
    <definedName name="Excel_BuiltIn_Print_Titles_11_1" localSheetId="14">#REF!</definedName>
    <definedName name="Excel_BuiltIn_Print_Titles_11_1" localSheetId="5">#REF!</definedName>
    <definedName name="Excel_BuiltIn_Print_Titles_11_1" localSheetId="16">#REF!</definedName>
    <definedName name="Excel_BuiltIn_Print_Titles_11_1">#REF!</definedName>
    <definedName name="Excel_BuiltIn_Print_Titles_12_1" localSheetId="7">#REF!</definedName>
    <definedName name="Excel_BuiltIn_Print_Titles_12_1" localSheetId="18">#REF!</definedName>
    <definedName name="Excel_BuiltIn_Print_Titles_12_1" localSheetId="22">#REF!</definedName>
    <definedName name="Excel_BuiltIn_Print_Titles_12_1" localSheetId="3">#REF!</definedName>
    <definedName name="Excel_BuiltIn_Print_Titles_12_1" localSheetId="14">#REF!</definedName>
    <definedName name="Excel_BuiltIn_Print_Titles_12_1" localSheetId="5">#REF!</definedName>
    <definedName name="Excel_BuiltIn_Print_Titles_12_1" localSheetId="16">#REF!</definedName>
    <definedName name="Excel_BuiltIn_Print_Titles_12_1">#REF!</definedName>
    <definedName name="Excel_BuiltIn_Print_Titles_12_1_1" localSheetId="7">#REF!</definedName>
    <definedName name="Excel_BuiltIn_Print_Titles_12_1_1" localSheetId="18">#REF!</definedName>
    <definedName name="Excel_BuiltIn_Print_Titles_12_1_1" localSheetId="22">#REF!</definedName>
    <definedName name="Excel_BuiltIn_Print_Titles_12_1_1" localSheetId="3">#REF!</definedName>
    <definedName name="Excel_BuiltIn_Print_Titles_12_1_1" localSheetId="14">#REF!</definedName>
    <definedName name="Excel_BuiltIn_Print_Titles_12_1_1" localSheetId="5">#REF!</definedName>
    <definedName name="Excel_BuiltIn_Print_Titles_12_1_1" localSheetId="16">#REF!</definedName>
    <definedName name="Excel_BuiltIn_Print_Titles_12_1_1">#REF!</definedName>
    <definedName name="Excel_BuiltIn_Print_Titles_12_1_1_1" localSheetId="7">#REF!</definedName>
    <definedName name="Excel_BuiltIn_Print_Titles_12_1_1_1" localSheetId="18">#REF!</definedName>
    <definedName name="Excel_BuiltIn_Print_Titles_12_1_1_1" localSheetId="22">#REF!</definedName>
    <definedName name="Excel_BuiltIn_Print_Titles_12_1_1_1" localSheetId="3">#REF!</definedName>
    <definedName name="Excel_BuiltIn_Print_Titles_12_1_1_1" localSheetId="14">#REF!</definedName>
    <definedName name="Excel_BuiltIn_Print_Titles_12_1_1_1" localSheetId="5">#REF!</definedName>
    <definedName name="Excel_BuiltIn_Print_Titles_12_1_1_1" localSheetId="16">#REF!</definedName>
    <definedName name="Excel_BuiltIn_Print_Titles_12_1_1_1">#REF!</definedName>
    <definedName name="Excel_BuiltIn_Print_Titles_13_1" localSheetId="7">#REF!</definedName>
    <definedName name="Excel_BuiltIn_Print_Titles_13_1" localSheetId="18">#REF!</definedName>
    <definedName name="Excel_BuiltIn_Print_Titles_13_1" localSheetId="22">#REF!</definedName>
    <definedName name="Excel_BuiltIn_Print_Titles_13_1" localSheetId="3">#REF!</definedName>
    <definedName name="Excel_BuiltIn_Print_Titles_13_1" localSheetId="14">#REF!</definedName>
    <definedName name="Excel_BuiltIn_Print_Titles_13_1" localSheetId="5">#REF!</definedName>
    <definedName name="Excel_BuiltIn_Print_Titles_13_1" localSheetId="16">#REF!</definedName>
    <definedName name="Excel_BuiltIn_Print_Titles_13_1">#REF!</definedName>
    <definedName name="Excel_BuiltIn_Print_Titles_14_1" localSheetId="7">#REF!</definedName>
    <definedName name="Excel_BuiltIn_Print_Titles_14_1" localSheetId="18">#REF!</definedName>
    <definedName name="Excel_BuiltIn_Print_Titles_14_1" localSheetId="22">#REF!</definedName>
    <definedName name="Excel_BuiltIn_Print_Titles_14_1" localSheetId="3">#REF!</definedName>
    <definedName name="Excel_BuiltIn_Print_Titles_14_1" localSheetId="14">#REF!</definedName>
    <definedName name="Excel_BuiltIn_Print_Titles_14_1" localSheetId="5">#REF!</definedName>
    <definedName name="Excel_BuiltIn_Print_Titles_14_1" localSheetId="16">#REF!</definedName>
    <definedName name="Excel_BuiltIn_Print_Titles_14_1">#REF!</definedName>
    <definedName name="Excel_BuiltIn_Print_Titles_15_1" localSheetId="7">#REF!</definedName>
    <definedName name="Excel_BuiltIn_Print_Titles_15_1" localSheetId="18">#REF!</definedName>
    <definedName name="Excel_BuiltIn_Print_Titles_15_1" localSheetId="22">#REF!</definedName>
    <definedName name="Excel_BuiltIn_Print_Titles_15_1" localSheetId="3">#REF!</definedName>
    <definedName name="Excel_BuiltIn_Print_Titles_15_1" localSheetId="14">#REF!</definedName>
    <definedName name="Excel_BuiltIn_Print_Titles_15_1" localSheetId="5">#REF!</definedName>
    <definedName name="Excel_BuiltIn_Print_Titles_15_1" localSheetId="16">#REF!</definedName>
    <definedName name="Excel_BuiltIn_Print_Titles_15_1">#REF!</definedName>
    <definedName name="Excel_BuiltIn_Print_Titles_16_1" localSheetId="7">#REF!</definedName>
    <definedName name="Excel_BuiltIn_Print_Titles_16_1" localSheetId="18">#REF!</definedName>
    <definedName name="Excel_BuiltIn_Print_Titles_16_1" localSheetId="22">#REF!</definedName>
    <definedName name="Excel_BuiltIn_Print_Titles_16_1" localSheetId="3">#REF!</definedName>
    <definedName name="Excel_BuiltIn_Print_Titles_16_1" localSheetId="14">#REF!</definedName>
    <definedName name="Excel_BuiltIn_Print_Titles_16_1" localSheetId="5">#REF!</definedName>
    <definedName name="Excel_BuiltIn_Print_Titles_16_1" localSheetId="16">#REF!</definedName>
    <definedName name="Excel_BuiltIn_Print_Titles_16_1">#REF!</definedName>
    <definedName name="Excel_BuiltIn_Print_Titles_17_1" localSheetId="7">#REF!</definedName>
    <definedName name="Excel_BuiltIn_Print_Titles_17_1" localSheetId="18">#REF!</definedName>
    <definedName name="Excel_BuiltIn_Print_Titles_17_1" localSheetId="22">#REF!</definedName>
    <definedName name="Excel_BuiltIn_Print_Titles_17_1" localSheetId="3">#REF!</definedName>
    <definedName name="Excel_BuiltIn_Print_Titles_17_1" localSheetId="14">#REF!</definedName>
    <definedName name="Excel_BuiltIn_Print_Titles_17_1" localSheetId="5">#REF!</definedName>
    <definedName name="Excel_BuiltIn_Print_Titles_17_1" localSheetId="16">#REF!</definedName>
    <definedName name="Excel_BuiltIn_Print_Titles_17_1">#REF!</definedName>
    <definedName name="Excel_BuiltIn_Print_Titles_17_1_1" localSheetId="7">#REF!</definedName>
    <definedName name="Excel_BuiltIn_Print_Titles_17_1_1" localSheetId="18">#REF!</definedName>
    <definedName name="Excel_BuiltIn_Print_Titles_17_1_1" localSheetId="22">#REF!</definedName>
    <definedName name="Excel_BuiltIn_Print_Titles_17_1_1" localSheetId="3">#REF!</definedName>
    <definedName name="Excel_BuiltIn_Print_Titles_17_1_1" localSheetId="14">#REF!</definedName>
    <definedName name="Excel_BuiltIn_Print_Titles_17_1_1" localSheetId="5">#REF!</definedName>
    <definedName name="Excel_BuiltIn_Print_Titles_17_1_1" localSheetId="16">#REF!</definedName>
    <definedName name="Excel_BuiltIn_Print_Titles_17_1_1">#REF!</definedName>
    <definedName name="Excel_BuiltIn_Print_Titles_18_1" localSheetId="7">#REF!</definedName>
    <definedName name="Excel_BuiltIn_Print_Titles_18_1" localSheetId="18">#REF!</definedName>
    <definedName name="Excel_BuiltIn_Print_Titles_18_1" localSheetId="22">#REF!</definedName>
    <definedName name="Excel_BuiltIn_Print_Titles_18_1" localSheetId="3">#REF!</definedName>
    <definedName name="Excel_BuiltIn_Print_Titles_18_1" localSheetId="14">#REF!</definedName>
    <definedName name="Excel_BuiltIn_Print_Titles_18_1" localSheetId="5">#REF!</definedName>
    <definedName name="Excel_BuiltIn_Print_Titles_18_1" localSheetId="16">#REF!</definedName>
    <definedName name="Excel_BuiltIn_Print_Titles_18_1">#REF!</definedName>
    <definedName name="Excel_BuiltIn_Print_Titles_18_1_1" localSheetId="7">#REF!</definedName>
    <definedName name="Excel_BuiltIn_Print_Titles_18_1_1" localSheetId="18">#REF!</definedName>
    <definedName name="Excel_BuiltIn_Print_Titles_18_1_1" localSheetId="22">#REF!</definedName>
    <definedName name="Excel_BuiltIn_Print_Titles_18_1_1" localSheetId="3">#REF!</definedName>
    <definedName name="Excel_BuiltIn_Print_Titles_18_1_1" localSheetId="14">#REF!</definedName>
    <definedName name="Excel_BuiltIn_Print_Titles_18_1_1" localSheetId="5">#REF!</definedName>
    <definedName name="Excel_BuiltIn_Print_Titles_18_1_1" localSheetId="16">#REF!</definedName>
    <definedName name="Excel_BuiltIn_Print_Titles_18_1_1">#REF!</definedName>
    <definedName name="Excel_BuiltIn_Print_Titles_19_1" localSheetId="7">#REF!</definedName>
    <definedName name="Excel_BuiltIn_Print_Titles_19_1" localSheetId="18">#REF!</definedName>
    <definedName name="Excel_BuiltIn_Print_Titles_19_1" localSheetId="22">#REF!</definedName>
    <definedName name="Excel_BuiltIn_Print_Titles_19_1" localSheetId="3">#REF!</definedName>
    <definedName name="Excel_BuiltIn_Print_Titles_19_1" localSheetId="14">#REF!</definedName>
    <definedName name="Excel_BuiltIn_Print_Titles_19_1" localSheetId="5">#REF!</definedName>
    <definedName name="Excel_BuiltIn_Print_Titles_19_1" localSheetId="16">#REF!</definedName>
    <definedName name="Excel_BuiltIn_Print_Titles_19_1">#REF!</definedName>
    <definedName name="Excel_BuiltIn_Print_Titles_2">#N/A</definedName>
    <definedName name="Excel_BuiltIn_Print_Titles_2_1" localSheetId="7">#REF!</definedName>
    <definedName name="Excel_BuiltIn_Print_Titles_2_1" localSheetId="18">#REF!</definedName>
    <definedName name="Excel_BuiltIn_Print_Titles_2_1" localSheetId="22">#REF!</definedName>
    <definedName name="Excel_BuiltIn_Print_Titles_2_1" localSheetId="3">#REF!</definedName>
    <definedName name="Excel_BuiltIn_Print_Titles_2_1" localSheetId="14">#REF!</definedName>
    <definedName name="Excel_BuiltIn_Print_Titles_2_1" localSheetId="5">#REF!</definedName>
    <definedName name="Excel_BuiltIn_Print_Titles_2_1" localSheetId="16">#REF!</definedName>
    <definedName name="Excel_BuiltIn_Print_Titles_2_1" localSheetId="4">#REF!</definedName>
    <definedName name="Excel_BuiltIn_Print_Titles_2_1" localSheetId="15">#REF!</definedName>
    <definedName name="Excel_BuiltIn_Print_Titles_2_1" localSheetId="6">#REF!</definedName>
    <definedName name="Excel_BuiltIn_Print_Titles_2_1" localSheetId="17">#REF!</definedName>
    <definedName name="Excel_BuiltIn_Print_Titles_2_1" localSheetId="2">#REF!</definedName>
    <definedName name="Excel_BuiltIn_Print_Titles_2_1">#REF!</definedName>
    <definedName name="Excel_BuiltIn_Print_Titles_20_1" localSheetId="7">#REF!</definedName>
    <definedName name="Excel_BuiltIn_Print_Titles_20_1" localSheetId="18">#REF!</definedName>
    <definedName name="Excel_BuiltIn_Print_Titles_20_1" localSheetId="22">#REF!</definedName>
    <definedName name="Excel_BuiltIn_Print_Titles_20_1" localSheetId="3">#REF!</definedName>
    <definedName name="Excel_BuiltIn_Print_Titles_20_1" localSheetId="14">#REF!</definedName>
    <definedName name="Excel_BuiltIn_Print_Titles_20_1" localSheetId="5">#REF!</definedName>
    <definedName name="Excel_BuiltIn_Print_Titles_20_1" localSheetId="16">#REF!</definedName>
    <definedName name="Excel_BuiltIn_Print_Titles_20_1">#REF!</definedName>
    <definedName name="Excel_BuiltIn_Print_Titles_21_1" localSheetId="7">#REF!</definedName>
    <definedName name="Excel_BuiltIn_Print_Titles_21_1" localSheetId="18">#REF!</definedName>
    <definedName name="Excel_BuiltIn_Print_Titles_21_1" localSheetId="22">#REF!</definedName>
    <definedName name="Excel_BuiltIn_Print_Titles_21_1" localSheetId="3">#REF!</definedName>
    <definedName name="Excel_BuiltIn_Print_Titles_21_1" localSheetId="14">#REF!</definedName>
    <definedName name="Excel_BuiltIn_Print_Titles_21_1" localSheetId="5">#REF!</definedName>
    <definedName name="Excel_BuiltIn_Print_Titles_21_1" localSheetId="16">#REF!</definedName>
    <definedName name="Excel_BuiltIn_Print_Titles_21_1">#REF!</definedName>
    <definedName name="Excel_BuiltIn_Print_Titles_22_1" localSheetId="7">#REF!</definedName>
    <definedName name="Excel_BuiltIn_Print_Titles_22_1" localSheetId="18">#REF!</definedName>
    <definedName name="Excel_BuiltIn_Print_Titles_22_1" localSheetId="22">#REF!</definedName>
    <definedName name="Excel_BuiltIn_Print_Titles_22_1" localSheetId="3">#REF!</definedName>
    <definedName name="Excel_BuiltIn_Print_Titles_22_1" localSheetId="14">#REF!</definedName>
    <definedName name="Excel_BuiltIn_Print_Titles_22_1" localSheetId="5">#REF!</definedName>
    <definedName name="Excel_BuiltIn_Print_Titles_22_1" localSheetId="16">#REF!</definedName>
    <definedName name="Excel_BuiltIn_Print_Titles_22_1">#REF!</definedName>
    <definedName name="Excel_BuiltIn_Print_Titles_22_1_1" localSheetId="7">#REF!</definedName>
    <definedName name="Excel_BuiltIn_Print_Titles_22_1_1" localSheetId="18">#REF!</definedName>
    <definedName name="Excel_BuiltIn_Print_Titles_22_1_1" localSheetId="22">#REF!</definedName>
    <definedName name="Excel_BuiltIn_Print_Titles_22_1_1" localSheetId="3">#REF!</definedName>
    <definedName name="Excel_BuiltIn_Print_Titles_22_1_1" localSheetId="14">#REF!</definedName>
    <definedName name="Excel_BuiltIn_Print_Titles_22_1_1" localSheetId="5">#REF!</definedName>
    <definedName name="Excel_BuiltIn_Print_Titles_22_1_1" localSheetId="16">#REF!</definedName>
    <definedName name="Excel_BuiltIn_Print_Titles_22_1_1">#REF!</definedName>
    <definedName name="Excel_BuiltIn_Print_Titles_23_1" localSheetId="7">#REF!</definedName>
    <definedName name="Excel_BuiltIn_Print_Titles_23_1" localSheetId="18">#REF!</definedName>
    <definedName name="Excel_BuiltIn_Print_Titles_23_1" localSheetId="22">#REF!</definedName>
    <definedName name="Excel_BuiltIn_Print_Titles_23_1" localSheetId="3">#REF!</definedName>
    <definedName name="Excel_BuiltIn_Print_Titles_23_1" localSheetId="14">#REF!</definedName>
    <definedName name="Excel_BuiltIn_Print_Titles_23_1" localSheetId="5">#REF!</definedName>
    <definedName name="Excel_BuiltIn_Print_Titles_23_1" localSheetId="16">#REF!</definedName>
    <definedName name="Excel_BuiltIn_Print_Titles_23_1">#REF!</definedName>
    <definedName name="Excel_BuiltIn_Print_Titles_23_1_1" localSheetId="7">#REF!</definedName>
    <definedName name="Excel_BuiltIn_Print_Titles_23_1_1" localSheetId="18">#REF!</definedName>
    <definedName name="Excel_BuiltIn_Print_Titles_23_1_1" localSheetId="22">#REF!</definedName>
    <definedName name="Excel_BuiltIn_Print_Titles_23_1_1" localSheetId="3">#REF!</definedName>
    <definedName name="Excel_BuiltIn_Print_Titles_23_1_1" localSheetId="14">#REF!</definedName>
    <definedName name="Excel_BuiltIn_Print_Titles_23_1_1" localSheetId="5">#REF!</definedName>
    <definedName name="Excel_BuiltIn_Print_Titles_23_1_1" localSheetId="16">#REF!</definedName>
    <definedName name="Excel_BuiltIn_Print_Titles_23_1_1">#REF!</definedName>
    <definedName name="Excel_BuiltIn_Print_Titles_24_1" localSheetId="7">#REF!</definedName>
    <definedName name="Excel_BuiltIn_Print_Titles_24_1" localSheetId="18">#REF!</definedName>
    <definedName name="Excel_BuiltIn_Print_Titles_24_1" localSheetId="22">#REF!</definedName>
    <definedName name="Excel_BuiltIn_Print_Titles_24_1" localSheetId="3">#REF!</definedName>
    <definedName name="Excel_BuiltIn_Print_Titles_24_1" localSheetId="14">#REF!</definedName>
    <definedName name="Excel_BuiltIn_Print_Titles_24_1" localSheetId="5">#REF!</definedName>
    <definedName name="Excel_BuiltIn_Print_Titles_24_1" localSheetId="16">#REF!</definedName>
    <definedName name="Excel_BuiltIn_Print_Titles_24_1">#REF!</definedName>
    <definedName name="Excel_BuiltIn_Print_Titles_24_1_1" localSheetId="7">#REF!</definedName>
    <definedName name="Excel_BuiltIn_Print_Titles_24_1_1" localSheetId="18">#REF!</definedName>
    <definedName name="Excel_BuiltIn_Print_Titles_24_1_1" localSheetId="22">#REF!</definedName>
    <definedName name="Excel_BuiltIn_Print_Titles_24_1_1" localSheetId="3">#REF!</definedName>
    <definedName name="Excel_BuiltIn_Print_Titles_24_1_1" localSheetId="14">#REF!</definedName>
    <definedName name="Excel_BuiltIn_Print_Titles_24_1_1" localSheetId="5">#REF!</definedName>
    <definedName name="Excel_BuiltIn_Print_Titles_24_1_1" localSheetId="16">#REF!</definedName>
    <definedName name="Excel_BuiltIn_Print_Titles_24_1_1">#REF!</definedName>
    <definedName name="Excel_BuiltIn_Print_Titles_25_1" localSheetId="7">#REF!</definedName>
    <definedName name="Excel_BuiltIn_Print_Titles_25_1" localSheetId="18">#REF!</definedName>
    <definedName name="Excel_BuiltIn_Print_Titles_25_1" localSheetId="22">#REF!</definedName>
    <definedName name="Excel_BuiltIn_Print_Titles_25_1" localSheetId="3">#REF!</definedName>
    <definedName name="Excel_BuiltIn_Print_Titles_25_1" localSheetId="14">#REF!</definedName>
    <definedName name="Excel_BuiltIn_Print_Titles_25_1" localSheetId="5">#REF!</definedName>
    <definedName name="Excel_BuiltIn_Print_Titles_25_1" localSheetId="16">#REF!</definedName>
    <definedName name="Excel_BuiltIn_Print_Titles_25_1">#REF!</definedName>
    <definedName name="Excel_BuiltIn_Print_Titles_26_1" localSheetId="7">#REF!</definedName>
    <definedName name="Excel_BuiltIn_Print_Titles_26_1" localSheetId="18">#REF!</definedName>
    <definedName name="Excel_BuiltIn_Print_Titles_26_1" localSheetId="22">#REF!</definedName>
    <definedName name="Excel_BuiltIn_Print_Titles_26_1" localSheetId="3">#REF!</definedName>
    <definedName name="Excel_BuiltIn_Print_Titles_26_1" localSheetId="14">#REF!</definedName>
    <definedName name="Excel_BuiltIn_Print_Titles_26_1" localSheetId="5">#REF!</definedName>
    <definedName name="Excel_BuiltIn_Print_Titles_26_1" localSheetId="16">#REF!</definedName>
    <definedName name="Excel_BuiltIn_Print_Titles_26_1">#REF!</definedName>
    <definedName name="Excel_BuiltIn_Print_Titles_27_1" localSheetId="7">#REF!</definedName>
    <definedName name="Excel_BuiltIn_Print_Titles_27_1" localSheetId="18">#REF!</definedName>
    <definedName name="Excel_BuiltIn_Print_Titles_27_1" localSheetId="22">#REF!</definedName>
    <definedName name="Excel_BuiltIn_Print_Titles_27_1" localSheetId="3">#REF!</definedName>
    <definedName name="Excel_BuiltIn_Print_Titles_27_1" localSheetId="14">#REF!</definedName>
    <definedName name="Excel_BuiltIn_Print_Titles_27_1" localSheetId="5">#REF!</definedName>
    <definedName name="Excel_BuiltIn_Print_Titles_27_1" localSheetId="16">#REF!</definedName>
    <definedName name="Excel_BuiltIn_Print_Titles_27_1">#REF!</definedName>
    <definedName name="Excel_BuiltIn_Print_Titles_3_1" localSheetId="7">#REF!</definedName>
    <definedName name="Excel_BuiltIn_Print_Titles_3_1" localSheetId="18">#REF!</definedName>
    <definedName name="Excel_BuiltIn_Print_Titles_3_1" localSheetId="22">#REF!</definedName>
    <definedName name="Excel_BuiltIn_Print_Titles_3_1" localSheetId="3">#REF!</definedName>
    <definedName name="Excel_BuiltIn_Print_Titles_3_1" localSheetId="14">#REF!</definedName>
    <definedName name="Excel_BuiltIn_Print_Titles_3_1" localSheetId="5">#REF!</definedName>
    <definedName name="Excel_BuiltIn_Print_Titles_3_1" localSheetId="16">#REF!</definedName>
    <definedName name="Excel_BuiltIn_Print_Titles_3_1">#REF!</definedName>
    <definedName name="Excel_BuiltIn_Print_Titles_3_1_1" localSheetId="7">#REF!</definedName>
    <definedName name="Excel_BuiltIn_Print_Titles_3_1_1" localSheetId="18">#REF!</definedName>
    <definedName name="Excel_BuiltIn_Print_Titles_3_1_1" localSheetId="22">#REF!</definedName>
    <definedName name="Excel_BuiltIn_Print_Titles_3_1_1" localSheetId="3">#REF!</definedName>
    <definedName name="Excel_BuiltIn_Print_Titles_3_1_1" localSheetId="14">#REF!</definedName>
    <definedName name="Excel_BuiltIn_Print_Titles_3_1_1" localSheetId="5">#REF!</definedName>
    <definedName name="Excel_BuiltIn_Print_Titles_3_1_1" localSheetId="16">#REF!</definedName>
    <definedName name="Excel_BuiltIn_Print_Titles_3_1_1">#REF!</definedName>
    <definedName name="Excel_BuiltIn_Print_Titles_4">#REF!</definedName>
    <definedName name="Excel_BuiltIn_Print_Titles_4_1" localSheetId="7">#REF!</definedName>
    <definedName name="Excel_BuiltIn_Print_Titles_4_1" localSheetId="18">#REF!</definedName>
    <definedName name="Excel_BuiltIn_Print_Titles_4_1" localSheetId="22">#REF!</definedName>
    <definedName name="Excel_BuiltIn_Print_Titles_4_1" localSheetId="3">#REF!</definedName>
    <definedName name="Excel_BuiltIn_Print_Titles_4_1" localSheetId="14">#REF!</definedName>
    <definedName name="Excel_BuiltIn_Print_Titles_4_1" localSheetId="5">#REF!</definedName>
    <definedName name="Excel_BuiltIn_Print_Titles_4_1" localSheetId="16">#REF!</definedName>
    <definedName name="Excel_BuiltIn_Print_Titles_4_1">#REF!</definedName>
    <definedName name="Excel_BuiltIn_Print_Titles_4_1_1" localSheetId="7">#REF!</definedName>
    <definedName name="Excel_BuiltIn_Print_Titles_4_1_1" localSheetId="18">#REF!</definedName>
    <definedName name="Excel_BuiltIn_Print_Titles_4_1_1" localSheetId="22">#REF!</definedName>
    <definedName name="Excel_BuiltIn_Print_Titles_4_1_1" localSheetId="3">#REF!</definedName>
    <definedName name="Excel_BuiltIn_Print_Titles_4_1_1" localSheetId="14">#REF!</definedName>
    <definedName name="Excel_BuiltIn_Print_Titles_4_1_1" localSheetId="5">#REF!</definedName>
    <definedName name="Excel_BuiltIn_Print_Titles_4_1_1" localSheetId="16">#REF!</definedName>
    <definedName name="Excel_BuiltIn_Print_Titles_4_1_1">#REF!</definedName>
    <definedName name="Excel_BuiltIn_Print_Titles_5">[43]ระบบปรับอากาศ!#REF!</definedName>
    <definedName name="Excel_BuiltIn_Print_Titles_5_1" localSheetId="7">#REF!</definedName>
    <definedName name="Excel_BuiltIn_Print_Titles_5_1" localSheetId="18">#REF!</definedName>
    <definedName name="Excel_BuiltIn_Print_Titles_5_1" localSheetId="22">#REF!</definedName>
    <definedName name="Excel_BuiltIn_Print_Titles_5_1" localSheetId="3">#REF!</definedName>
    <definedName name="Excel_BuiltIn_Print_Titles_5_1" localSheetId="14">#REF!</definedName>
    <definedName name="Excel_BuiltIn_Print_Titles_5_1" localSheetId="5">#REF!</definedName>
    <definedName name="Excel_BuiltIn_Print_Titles_5_1" localSheetId="16">#REF!</definedName>
    <definedName name="Excel_BuiltIn_Print_Titles_5_1" localSheetId="4">#REF!</definedName>
    <definedName name="Excel_BuiltIn_Print_Titles_5_1" localSheetId="15">#REF!</definedName>
    <definedName name="Excel_BuiltIn_Print_Titles_5_1" localSheetId="6">#REF!</definedName>
    <definedName name="Excel_BuiltIn_Print_Titles_5_1" localSheetId="17">#REF!</definedName>
    <definedName name="Excel_BuiltIn_Print_Titles_5_1" localSheetId="2">#REF!</definedName>
    <definedName name="Excel_BuiltIn_Print_Titles_5_1">#REF!</definedName>
    <definedName name="Excel_BuiltIn_Print_Titles_5_1_1" localSheetId="7">#REF!</definedName>
    <definedName name="Excel_BuiltIn_Print_Titles_5_1_1" localSheetId="18">#REF!</definedName>
    <definedName name="Excel_BuiltIn_Print_Titles_5_1_1" localSheetId="22">#REF!</definedName>
    <definedName name="Excel_BuiltIn_Print_Titles_5_1_1" localSheetId="3">#REF!</definedName>
    <definedName name="Excel_BuiltIn_Print_Titles_5_1_1" localSheetId="14">#REF!</definedName>
    <definedName name="Excel_BuiltIn_Print_Titles_5_1_1" localSheetId="5">#REF!</definedName>
    <definedName name="Excel_BuiltIn_Print_Titles_5_1_1" localSheetId="16">#REF!</definedName>
    <definedName name="Excel_BuiltIn_Print_Titles_5_1_1">#REF!</definedName>
    <definedName name="Excel_BuiltIn_Print_Titles_6_1" localSheetId="7">#REF!</definedName>
    <definedName name="Excel_BuiltIn_Print_Titles_6_1" localSheetId="18">#REF!</definedName>
    <definedName name="Excel_BuiltIn_Print_Titles_6_1" localSheetId="22">#REF!</definedName>
    <definedName name="Excel_BuiltIn_Print_Titles_6_1" localSheetId="3">#REF!</definedName>
    <definedName name="Excel_BuiltIn_Print_Titles_6_1" localSheetId="14">#REF!</definedName>
    <definedName name="Excel_BuiltIn_Print_Titles_6_1" localSheetId="5">#REF!</definedName>
    <definedName name="Excel_BuiltIn_Print_Titles_6_1" localSheetId="16">#REF!</definedName>
    <definedName name="Excel_BuiltIn_Print_Titles_6_1">#REF!</definedName>
    <definedName name="Excel_BuiltIn_Print_Titles_7_1" localSheetId="7">#REF!</definedName>
    <definedName name="Excel_BuiltIn_Print_Titles_7_1" localSheetId="18">#REF!</definedName>
    <definedName name="Excel_BuiltIn_Print_Titles_7_1" localSheetId="22">#REF!</definedName>
    <definedName name="Excel_BuiltIn_Print_Titles_7_1" localSheetId="3">#REF!</definedName>
    <definedName name="Excel_BuiltIn_Print_Titles_7_1" localSheetId="14">#REF!</definedName>
    <definedName name="Excel_BuiltIn_Print_Titles_7_1" localSheetId="5">#REF!</definedName>
    <definedName name="Excel_BuiltIn_Print_Titles_7_1" localSheetId="16">#REF!</definedName>
    <definedName name="Excel_BuiltIn_Print_Titles_7_1">#REF!</definedName>
    <definedName name="Excel_BuiltIn_Print_Titles_7_1_1" localSheetId="7">#REF!</definedName>
    <definedName name="Excel_BuiltIn_Print_Titles_7_1_1" localSheetId="18">#REF!</definedName>
    <definedName name="Excel_BuiltIn_Print_Titles_7_1_1" localSheetId="22">#REF!</definedName>
    <definedName name="Excel_BuiltIn_Print_Titles_7_1_1" localSheetId="3">#REF!</definedName>
    <definedName name="Excel_BuiltIn_Print_Titles_7_1_1" localSheetId="14">#REF!</definedName>
    <definedName name="Excel_BuiltIn_Print_Titles_7_1_1" localSheetId="5">#REF!</definedName>
    <definedName name="Excel_BuiltIn_Print_Titles_7_1_1" localSheetId="16">#REF!</definedName>
    <definedName name="Excel_BuiltIn_Print_Titles_7_1_1">#REF!</definedName>
    <definedName name="Excel_BuiltIn_Print_Titles_8_1" localSheetId="7">#REF!</definedName>
    <definedName name="Excel_BuiltIn_Print_Titles_8_1" localSheetId="18">#REF!</definedName>
    <definedName name="Excel_BuiltIn_Print_Titles_8_1" localSheetId="22">#REF!</definedName>
    <definedName name="Excel_BuiltIn_Print_Titles_8_1" localSheetId="3">#REF!</definedName>
    <definedName name="Excel_BuiltIn_Print_Titles_8_1" localSheetId="14">#REF!</definedName>
    <definedName name="Excel_BuiltIn_Print_Titles_8_1" localSheetId="5">#REF!</definedName>
    <definedName name="Excel_BuiltIn_Print_Titles_8_1" localSheetId="16">#REF!</definedName>
    <definedName name="Excel_BuiltIn_Print_Titles_8_1">#REF!</definedName>
    <definedName name="Excel_BuiltIn_Print_Titles_9_1" localSheetId="7">#REF!</definedName>
    <definedName name="Excel_BuiltIn_Print_Titles_9_1" localSheetId="18">#REF!</definedName>
    <definedName name="Excel_BuiltIn_Print_Titles_9_1" localSheetId="22">#REF!</definedName>
    <definedName name="Excel_BuiltIn_Print_Titles_9_1" localSheetId="3">#REF!</definedName>
    <definedName name="Excel_BuiltIn_Print_Titles_9_1" localSheetId="14">#REF!</definedName>
    <definedName name="Excel_BuiltIn_Print_Titles_9_1" localSheetId="5">#REF!</definedName>
    <definedName name="Excel_BuiltIn_Print_Titles_9_1" localSheetId="16">#REF!</definedName>
    <definedName name="Excel_BuiltIn_Print_Titles_9_1">#REF!</definedName>
    <definedName name="Exchange_rate">[44]BOQ!$F$5</definedName>
    <definedName name="Expansion_Joint" localSheetId="13">'[22]4'!$J$222</definedName>
    <definedName name="Expansion_Joint">'[22]4'!$J$222</definedName>
    <definedName name="EXT_LAB" localSheetId="22">#REF!</definedName>
    <definedName name="EXT_LAB" localSheetId="4">#REF!</definedName>
    <definedName name="EXT_LAB" localSheetId="15">#REF!</definedName>
    <definedName name="EXT_LAB" localSheetId="6">#REF!</definedName>
    <definedName name="EXT_LAB" localSheetId="17">#REF!</definedName>
    <definedName name="EXT_LAB" localSheetId="2">#REF!</definedName>
    <definedName name="EXT_LAB">#REF!</definedName>
    <definedName name="EXT_MAT" localSheetId="22">#REF!</definedName>
    <definedName name="EXT_MAT">#REF!</definedName>
    <definedName name="f" localSheetId="20">#REF!</definedName>
    <definedName name="f" localSheetId="10">#REF!</definedName>
    <definedName name="f" localSheetId="11">#REF!</definedName>
    <definedName name="f" localSheetId="12">#REF!</definedName>
    <definedName name="f" localSheetId="13">#REF!</definedName>
    <definedName name="f" localSheetId="9">#REF!</definedName>
    <definedName name="f" localSheetId="7">#REF!</definedName>
    <definedName name="f" localSheetId="18">#REF!</definedName>
    <definedName name="f" localSheetId="22">#REF!</definedName>
    <definedName name="f" localSheetId="3">#REF!</definedName>
    <definedName name="f" localSheetId="14">#REF!</definedName>
    <definedName name="f" localSheetId="5">#REF!</definedName>
    <definedName name="f" localSheetId="16">#REF!</definedName>
    <definedName name="f">#REF!</definedName>
    <definedName name="f_bridge">'[45]F(ของเรา)'!$G$27</definedName>
    <definedName name="F_road">'[45]F(ของเรา)'!$G$26</definedName>
    <definedName name="F_S" localSheetId="22">#REF!</definedName>
    <definedName name="F_S">#REF!</definedName>
    <definedName name="F_SL" localSheetId="7">FST:(FSB)</definedName>
    <definedName name="F_SL" localSheetId="18">[0]!FST:([0]!FSB)</definedName>
    <definedName name="F_SL" localSheetId="22">'คั่น ปร.4 (พ) (2)'!FST:('คั่น ปร.4 (พ) (2)'!FSB)</definedName>
    <definedName name="F_SL" localSheetId="3">FST:(FSB)</definedName>
    <definedName name="F_SL" localSheetId="14">[0]!FST:([0]!FSB)</definedName>
    <definedName name="F_SL" localSheetId="5">[0]!FST:([0]!FSB)</definedName>
    <definedName name="F_SL" localSheetId="16">[0]!FST:([0]!FSB)</definedName>
    <definedName name="F_SL" localSheetId="1">FST:(FSB)</definedName>
    <definedName name="F_SL" localSheetId="4">FST:('แบบ ปร.5(ก)-1'!FSB)</definedName>
    <definedName name="F_SL" localSheetId="15">[0]!FST:('แบบ ปร.5(ก)-2'!FSB)</definedName>
    <definedName name="F_SL" localSheetId="6">[0]!FST:('แบบ ปร.5(ข)-1'!FSB)</definedName>
    <definedName name="F_SL" localSheetId="17">[0]!FST:('แบบ ปร.5(ข)-2'!FSB)</definedName>
    <definedName name="F_SL" localSheetId="2">FST:('แบบ ปร.6'!FSB)</definedName>
    <definedName name="F_SL">FST:(FSB)</definedName>
    <definedName name="fa" localSheetId="20">#REF!</definedName>
    <definedName name="fa" localSheetId="9">#REF!</definedName>
    <definedName name="fa" localSheetId="7">#REF!</definedName>
    <definedName name="fa" localSheetId="18">#REF!</definedName>
    <definedName name="fa" localSheetId="22">#REF!</definedName>
    <definedName name="fa" localSheetId="3">#REF!</definedName>
    <definedName name="fa" localSheetId="14">#REF!</definedName>
    <definedName name="fa" localSheetId="5">#REF!</definedName>
    <definedName name="fa" localSheetId="16">#REF!</definedName>
    <definedName name="fa">#REF!</definedName>
    <definedName name="Factor__F_B15" localSheetId="20">#REF!</definedName>
    <definedName name="Factor__F_B15" localSheetId="10">#REF!</definedName>
    <definedName name="Factor__F_B15" localSheetId="12">#REF!</definedName>
    <definedName name="Factor__F_B15" localSheetId="21">#REF!</definedName>
    <definedName name="Factor__F_B15" localSheetId="13">#REF!</definedName>
    <definedName name="Factor__F_B15" localSheetId="9">#REF!</definedName>
    <definedName name="Factor__F_B15" localSheetId="19">#REF!</definedName>
    <definedName name="Factor__F_B15" localSheetId="8">#REF!</definedName>
    <definedName name="Factor__F_B15" localSheetId="7">#REF!</definedName>
    <definedName name="Factor__F_B15" localSheetId="18">#REF!</definedName>
    <definedName name="Factor__F_B15" localSheetId="22">#REF!</definedName>
    <definedName name="Factor__F_B15" localSheetId="3">#REF!</definedName>
    <definedName name="Factor__F_B15" localSheetId="14">#REF!</definedName>
    <definedName name="Factor__F_B15" localSheetId="5">#REF!</definedName>
    <definedName name="Factor__F_B15" localSheetId="16">#REF!</definedName>
    <definedName name="Factor__F_B15">#REF!</definedName>
    <definedName name="Factor__F_B16" localSheetId="20">#REF!</definedName>
    <definedName name="Factor__F_B16" localSheetId="10">#REF!</definedName>
    <definedName name="Factor__F_B16" localSheetId="12">#REF!</definedName>
    <definedName name="Factor__F_B16" localSheetId="21">#REF!</definedName>
    <definedName name="Factor__F_B16" localSheetId="9">#REF!</definedName>
    <definedName name="Factor__F_B16" localSheetId="19">#REF!</definedName>
    <definedName name="Factor__F_B16" localSheetId="8">#REF!</definedName>
    <definedName name="Factor__F_B16" localSheetId="7">#REF!</definedName>
    <definedName name="Factor__F_B16" localSheetId="18">#REF!</definedName>
    <definedName name="Factor__F_B16" localSheetId="22">#REF!</definedName>
    <definedName name="Factor__F_B16" localSheetId="3">#REF!</definedName>
    <definedName name="Factor__F_B16" localSheetId="14">#REF!</definedName>
    <definedName name="Factor__F_B16" localSheetId="5">#REF!</definedName>
    <definedName name="Factor__F_B16" localSheetId="16">#REF!</definedName>
    <definedName name="Factor__F_B16">#REF!</definedName>
    <definedName name="Factor__F_B17" localSheetId="20">#REF!</definedName>
    <definedName name="Factor__F_B17" localSheetId="10">#REF!</definedName>
    <definedName name="Factor__F_B17" localSheetId="12">#REF!</definedName>
    <definedName name="Factor__F_B17" localSheetId="21">#REF!</definedName>
    <definedName name="Factor__F_B17" localSheetId="9">#REF!</definedName>
    <definedName name="Factor__F_B17" localSheetId="19">#REF!</definedName>
    <definedName name="Factor__F_B17" localSheetId="8">#REF!</definedName>
    <definedName name="Factor__F_B17" localSheetId="7">#REF!</definedName>
    <definedName name="Factor__F_B17" localSheetId="18">#REF!</definedName>
    <definedName name="Factor__F_B17" localSheetId="22">#REF!</definedName>
    <definedName name="Factor__F_B17" localSheetId="3">#REF!</definedName>
    <definedName name="Factor__F_B17" localSheetId="14">#REF!</definedName>
    <definedName name="Factor__F_B17" localSheetId="5">#REF!</definedName>
    <definedName name="Factor__F_B17" localSheetId="16">#REF!</definedName>
    <definedName name="Factor__F_B17">#REF!</definedName>
    <definedName name="Factor__F_B18" localSheetId="20">#REF!</definedName>
    <definedName name="Factor__F_B18" localSheetId="10">#REF!</definedName>
    <definedName name="Factor__F_B18" localSheetId="9">#REF!</definedName>
    <definedName name="Factor__F_B18" localSheetId="19">#REF!</definedName>
    <definedName name="Factor__F_B18" localSheetId="8">#REF!</definedName>
    <definedName name="Factor__F_B18" localSheetId="7">#REF!</definedName>
    <definedName name="Factor__F_B18" localSheetId="18">#REF!</definedName>
    <definedName name="Factor__F_B18" localSheetId="22">#REF!</definedName>
    <definedName name="Factor__F_B18" localSheetId="3">#REF!</definedName>
    <definedName name="Factor__F_B18" localSheetId="14">#REF!</definedName>
    <definedName name="Factor__F_B18" localSheetId="5">#REF!</definedName>
    <definedName name="Factor__F_B18" localSheetId="16">#REF!</definedName>
    <definedName name="Factor__F_B18">#REF!</definedName>
    <definedName name="Factor__F_B19" localSheetId="20">#REF!</definedName>
    <definedName name="Factor__F_B19" localSheetId="10">#REF!</definedName>
    <definedName name="Factor__F_B19" localSheetId="9">#REF!</definedName>
    <definedName name="Factor__F_B19" localSheetId="19">#REF!</definedName>
    <definedName name="Factor__F_B19" localSheetId="8">#REF!</definedName>
    <definedName name="Factor__F_B19" localSheetId="7">#REF!</definedName>
    <definedName name="Factor__F_B19" localSheetId="18">#REF!</definedName>
    <definedName name="Factor__F_B19" localSheetId="22">#REF!</definedName>
    <definedName name="Factor__F_B19" localSheetId="3">#REF!</definedName>
    <definedName name="Factor__F_B19" localSheetId="14">#REF!</definedName>
    <definedName name="Factor__F_B19" localSheetId="5">#REF!</definedName>
    <definedName name="Factor__F_B19" localSheetId="16">#REF!</definedName>
    <definedName name="Factor__F_B19">#REF!</definedName>
    <definedName name="Factor__F_B2_11Boots">'[46]อาคาร 2 11Boots'!$I$4</definedName>
    <definedName name="Factor__F_B2_14Boots">'[46]อาคาร 2 14Boots'!$I$4</definedName>
    <definedName name="Factor__F_B2_5Boots">'[46]อาคาร 2 5Boots'!$I$4</definedName>
    <definedName name="Factor__F_B2_6Boots">'[46]อาคาร 2 6Boots'!$I$4</definedName>
    <definedName name="Factor__F_B20" localSheetId="20">#REF!</definedName>
    <definedName name="Factor__F_B20" localSheetId="10">#REF!</definedName>
    <definedName name="Factor__F_B20" localSheetId="12">#REF!</definedName>
    <definedName name="Factor__F_B20" localSheetId="21">#REF!</definedName>
    <definedName name="Factor__F_B20" localSheetId="13">#REF!</definedName>
    <definedName name="Factor__F_B20" localSheetId="9">#REF!</definedName>
    <definedName name="Factor__F_B20" localSheetId="19">#REF!</definedName>
    <definedName name="Factor__F_B20" localSheetId="8">#REF!</definedName>
    <definedName name="Factor__F_B20" localSheetId="7">#REF!</definedName>
    <definedName name="Factor__F_B20" localSheetId="18">#REF!</definedName>
    <definedName name="Factor__F_B20" localSheetId="22">#REF!</definedName>
    <definedName name="Factor__F_B20" localSheetId="3">#REF!</definedName>
    <definedName name="Factor__F_B20" localSheetId="14">#REF!</definedName>
    <definedName name="Factor__F_B20" localSheetId="5">#REF!</definedName>
    <definedName name="Factor__F_B20" localSheetId="16">#REF!</definedName>
    <definedName name="Factor__F_B20" localSheetId="4">#REF!</definedName>
    <definedName name="Factor__F_B20" localSheetId="15">#REF!</definedName>
    <definedName name="Factor__F_B20" localSheetId="6">#REF!</definedName>
    <definedName name="Factor__F_B20" localSheetId="17">#REF!</definedName>
    <definedName name="Factor__F_B20" localSheetId="2">#REF!</definedName>
    <definedName name="Factor__F_B20">#REF!</definedName>
    <definedName name="Factor__F_B21" localSheetId="20">#REF!</definedName>
    <definedName name="Factor__F_B21" localSheetId="10">#REF!</definedName>
    <definedName name="Factor__F_B21" localSheetId="12">#REF!</definedName>
    <definedName name="Factor__F_B21" localSheetId="21">#REF!</definedName>
    <definedName name="Factor__F_B21" localSheetId="9">#REF!</definedName>
    <definedName name="Factor__F_B21" localSheetId="19">#REF!</definedName>
    <definedName name="Factor__F_B21" localSheetId="8">#REF!</definedName>
    <definedName name="Factor__F_B21" localSheetId="7">#REF!</definedName>
    <definedName name="Factor__F_B21" localSheetId="18">#REF!</definedName>
    <definedName name="Factor__F_B21" localSheetId="22">#REF!</definedName>
    <definedName name="Factor__F_B21" localSheetId="3">#REF!</definedName>
    <definedName name="Factor__F_B21" localSheetId="14">#REF!</definedName>
    <definedName name="Factor__F_B21" localSheetId="5">#REF!</definedName>
    <definedName name="Factor__F_B21" localSheetId="16">#REF!</definedName>
    <definedName name="Factor__F_B21">#REF!</definedName>
    <definedName name="Factor__F_B22" localSheetId="20">#REF!</definedName>
    <definedName name="Factor__F_B22" localSheetId="10">#REF!</definedName>
    <definedName name="Factor__F_B22" localSheetId="12">#REF!</definedName>
    <definedName name="Factor__F_B22" localSheetId="21">#REF!</definedName>
    <definedName name="Factor__F_B22" localSheetId="9">#REF!</definedName>
    <definedName name="Factor__F_B22" localSheetId="19">#REF!</definedName>
    <definedName name="Factor__F_B22" localSheetId="8">#REF!</definedName>
    <definedName name="Factor__F_B22" localSheetId="7">#REF!</definedName>
    <definedName name="Factor__F_B22" localSheetId="18">#REF!</definedName>
    <definedName name="Factor__F_B22" localSheetId="22">#REF!</definedName>
    <definedName name="Factor__F_B22" localSheetId="3">#REF!</definedName>
    <definedName name="Factor__F_B22" localSheetId="14">#REF!</definedName>
    <definedName name="Factor__F_B22" localSheetId="5">#REF!</definedName>
    <definedName name="Factor__F_B22" localSheetId="16">#REF!</definedName>
    <definedName name="Factor__F_B22">#REF!</definedName>
    <definedName name="Factor__F_B23" localSheetId="20">#REF!</definedName>
    <definedName name="Factor__F_B23" localSheetId="10">#REF!</definedName>
    <definedName name="Factor__F_B23" localSheetId="9">#REF!</definedName>
    <definedName name="Factor__F_B23" localSheetId="19">#REF!</definedName>
    <definedName name="Factor__F_B23" localSheetId="8">#REF!</definedName>
    <definedName name="Factor__F_B23" localSheetId="7">#REF!</definedName>
    <definedName name="Factor__F_B23" localSheetId="18">#REF!</definedName>
    <definedName name="Factor__F_B23" localSheetId="22">#REF!</definedName>
    <definedName name="Factor__F_B23" localSheetId="3">#REF!</definedName>
    <definedName name="Factor__F_B23" localSheetId="14">#REF!</definedName>
    <definedName name="Factor__F_B23" localSheetId="5">#REF!</definedName>
    <definedName name="Factor__F_B23" localSheetId="16">#REF!</definedName>
    <definedName name="Factor__F_B23">#REF!</definedName>
    <definedName name="Factor__F_KhamThaleSo" localSheetId="20">#REF!</definedName>
    <definedName name="Factor__F_KhamThaleSo" localSheetId="10">#REF!</definedName>
    <definedName name="Factor__F_KhamThaleSo" localSheetId="9">#REF!</definedName>
    <definedName name="Factor__F_KhamThaleSo" localSheetId="19">#REF!</definedName>
    <definedName name="Factor__F_KhamThaleSo" localSheetId="8">#REF!</definedName>
    <definedName name="Factor__F_KhamThaleSo" localSheetId="7">#REF!</definedName>
    <definedName name="Factor__F_KhamThaleSo" localSheetId="18">#REF!</definedName>
    <definedName name="Factor__F_KhamThaleSo" localSheetId="22">#REF!</definedName>
    <definedName name="Factor__F_KhamThaleSo" localSheetId="3">#REF!</definedName>
    <definedName name="Factor__F_KhamThaleSo" localSheetId="14">#REF!</definedName>
    <definedName name="Factor__F_KhamThaleSo" localSheetId="5">#REF!</definedName>
    <definedName name="Factor__F_KhamThaleSo" localSheetId="16">#REF!</definedName>
    <definedName name="Factor__F_KhamThaleSo">#REF!</definedName>
    <definedName name="Factor__F_PakChong" localSheetId="20">#REF!</definedName>
    <definedName name="Factor__F_PakChong" localSheetId="10">#REF!</definedName>
    <definedName name="Factor__F_PakChong" localSheetId="9">#REF!</definedName>
    <definedName name="Factor__F_PakChong" localSheetId="19">#REF!</definedName>
    <definedName name="Factor__F_PakChong" localSheetId="8">#REF!</definedName>
    <definedName name="Factor__F_PakChong" localSheetId="7">#REF!</definedName>
    <definedName name="Factor__F_PakChong" localSheetId="18">#REF!</definedName>
    <definedName name="Factor__F_PakChong" localSheetId="22">#REF!</definedName>
    <definedName name="Factor__F_PakChong" localSheetId="3">#REF!</definedName>
    <definedName name="Factor__F_PakChong" localSheetId="14">#REF!</definedName>
    <definedName name="Factor__F_PakChong" localSheetId="5">#REF!</definedName>
    <definedName name="Factor__F_PakChong" localSheetId="16">#REF!</definedName>
    <definedName name="Factor__F_PakChong">#REF!</definedName>
    <definedName name="Factor__F_RestArea_122" localSheetId="20">#REF!</definedName>
    <definedName name="Factor__F_RestArea_122" localSheetId="10">#REF!</definedName>
    <definedName name="Factor__F_RestArea_122" localSheetId="9">#REF!</definedName>
    <definedName name="Factor__F_RestArea_122" localSheetId="19">#REF!</definedName>
    <definedName name="Factor__F_RestArea_122" localSheetId="8">#REF!</definedName>
    <definedName name="Factor__F_RestArea_122" localSheetId="7">#REF!</definedName>
    <definedName name="Factor__F_RestArea_122" localSheetId="18">#REF!</definedName>
    <definedName name="Factor__F_RestArea_122" localSheetId="22">#REF!</definedName>
    <definedName name="Factor__F_RestArea_122" localSheetId="3">#REF!</definedName>
    <definedName name="Factor__F_RestArea_122" localSheetId="14">#REF!</definedName>
    <definedName name="Factor__F_RestArea_122" localSheetId="5">#REF!</definedName>
    <definedName name="Factor__F_RestArea_122" localSheetId="16">#REF!</definedName>
    <definedName name="Factor__F_RestArea_122">#REF!</definedName>
    <definedName name="Factor__F_RestArea_173" localSheetId="20">#REF!</definedName>
    <definedName name="Factor__F_RestArea_173" localSheetId="10">#REF!</definedName>
    <definedName name="Factor__F_RestArea_173" localSheetId="9">#REF!</definedName>
    <definedName name="Factor__F_RestArea_173" localSheetId="19">#REF!</definedName>
    <definedName name="Factor__F_RestArea_173" localSheetId="8">#REF!</definedName>
    <definedName name="Factor__F_RestArea_173" localSheetId="7">#REF!</definedName>
    <definedName name="Factor__F_RestArea_173" localSheetId="18">#REF!</definedName>
    <definedName name="Factor__F_RestArea_173" localSheetId="22">#REF!</definedName>
    <definedName name="Factor__F_RestArea_173" localSheetId="3">#REF!</definedName>
    <definedName name="Factor__F_RestArea_173" localSheetId="14">#REF!</definedName>
    <definedName name="Factor__F_RestArea_173" localSheetId="5">#REF!</definedName>
    <definedName name="Factor__F_RestArea_173" localSheetId="16">#REF!</definedName>
    <definedName name="Factor__F_RestArea_173">#REF!</definedName>
    <definedName name="Factor__F_ServiceArea" localSheetId="20">#REF!</definedName>
    <definedName name="Factor__F_ServiceArea" localSheetId="10">#REF!</definedName>
    <definedName name="Factor__F_ServiceArea" localSheetId="9">#REF!</definedName>
    <definedName name="Factor__F_ServiceArea" localSheetId="19">#REF!</definedName>
    <definedName name="Factor__F_ServiceArea" localSheetId="8">#REF!</definedName>
    <definedName name="Factor__F_ServiceArea" localSheetId="7">#REF!</definedName>
    <definedName name="Factor__F_ServiceArea" localSheetId="18">#REF!</definedName>
    <definedName name="Factor__F_ServiceArea" localSheetId="22">#REF!</definedName>
    <definedName name="Factor__F_ServiceArea" localSheetId="3">#REF!</definedName>
    <definedName name="Factor__F_ServiceArea" localSheetId="14">#REF!</definedName>
    <definedName name="Factor__F_ServiceArea" localSheetId="5">#REF!</definedName>
    <definedName name="Factor__F_ServiceArea" localSheetId="16">#REF!</definedName>
    <definedName name="Factor__F_ServiceArea">#REF!</definedName>
    <definedName name="Factor__F_ServiceCenter" localSheetId="20">#REF!</definedName>
    <definedName name="Factor__F_ServiceCenter" localSheetId="10">#REF!</definedName>
    <definedName name="Factor__F_ServiceCenter" localSheetId="9">#REF!</definedName>
    <definedName name="Factor__F_ServiceCenter" localSheetId="19">#REF!</definedName>
    <definedName name="Factor__F_ServiceCenter" localSheetId="8">#REF!</definedName>
    <definedName name="Factor__F_ServiceCenter" localSheetId="7">#REF!</definedName>
    <definedName name="Factor__F_ServiceCenter" localSheetId="18">#REF!</definedName>
    <definedName name="Factor__F_ServiceCenter" localSheetId="22">#REF!</definedName>
    <definedName name="Factor__F_ServiceCenter" localSheetId="3">#REF!</definedName>
    <definedName name="Factor__F_ServiceCenter" localSheetId="14">#REF!</definedName>
    <definedName name="Factor__F_ServiceCenter" localSheetId="5">#REF!</definedName>
    <definedName name="Factor__F_ServiceCenter" localSheetId="16">#REF!</definedName>
    <definedName name="Factor__F_ServiceCenter">#REF!</definedName>
    <definedName name="Factor__F_SiKhui" localSheetId="20">#REF!</definedName>
    <definedName name="Factor__F_SiKhui" localSheetId="10">#REF!</definedName>
    <definedName name="Factor__F_SiKhui" localSheetId="9">#REF!</definedName>
    <definedName name="Factor__F_SiKhui" localSheetId="19">#REF!</definedName>
    <definedName name="Factor__F_SiKhui" localSheetId="8">#REF!</definedName>
    <definedName name="Factor__F_SiKhui" localSheetId="7">#REF!</definedName>
    <definedName name="Factor__F_SiKhui" localSheetId="18">#REF!</definedName>
    <definedName name="Factor__F_SiKhui" localSheetId="22">#REF!</definedName>
    <definedName name="Factor__F_SiKhui" localSheetId="3">#REF!</definedName>
    <definedName name="Factor__F_SiKhui" localSheetId="14">#REF!</definedName>
    <definedName name="Factor__F_SiKhui" localSheetId="5">#REF!</definedName>
    <definedName name="Factor__F_SiKhui" localSheetId="16">#REF!</definedName>
    <definedName name="Factor__F_SiKhui">#REF!</definedName>
    <definedName name="Factor_F_B10" localSheetId="20">#REF!</definedName>
    <definedName name="Factor_F_B10" localSheetId="10">#REF!</definedName>
    <definedName name="Factor_F_B10" localSheetId="9">#REF!</definedName>
    <definedName name="Factor_F_B10" localSheetId="19">#REF!</definedName>
    <definedName name="Factor_F_B10" localSheetId="8">#REF!</definedName>
    <definedName name="Factor_F_B10" localSheetId="7">#REF!</definedName>
    <definedName name="Factor_F_B10" localSheetId="18">#REF!</definedName>
    <definedName name="Factor_F_B10" localSheetId="22">#REF!</definedName>
    <definedName name="Factor_F_B10" localSheetId="3">#REF!</definedName>
    <definedName name="Factor_F_B10" localSheetId="14">#REF!</definedName>
    <definedName name="Factor_F_B10" localSheetId="5">#REF!</definedName>
    <definedName name="Factor_F_B10" localSheetId="16">#REF!</definedName>
    <definedName name="Factor_F_B10">#REF!</definedName>
    <definedName name="Factor_F_B11" localSheetId="20">#REF!</definedName>
    <definedName name="Factor_F_B11" localSheetId="10">#REF!</definedName>
    <definedName name="Factor_F_B11" localSheetId="9">#REF!</definedName>
    <definedName name="Factor_F_B11" localSheetId="19">#REF!</definedName>
    <definedName name="Factor_F_B11" localSheetId="8">#REF!</definedName>
    <definedName name="Factor_F_B11" localSheetId="7">#REF!</definedName>
    <definedName name="Factor_F_B11" localSheetId="18">#REF!</definedName>
    <definedName name="Factor_F_B11" localSheetId="22">#REF!</definedName>
    <definedName name="Factor_F_B11" localSheetId="3">#REF!</definedName>
    <definedName name="Factor_F_B11" localSheetId="14">#REF!</definedName>
    <definedName name="Factor_F_B11" localSheetId="5">#REF!</definedName>
    <definedName name="Factor_F_B11" localSheetId="16">#REF!</definedName>
    <definedName name="Factor_F_B11">#REF!</definedName>
    <definedName name="Factor_F_B12" localSheetId="20">#REF!</definedName>
    <definedName name="Factor_F_B12" localSheetId="10">#REF!</definedName>
    <definedName name="Factor_F_B12" localSheetId="9">#REF!</definedName>
    <definedName name="Factor_F_B12" localSheetId="19">#REF!</definedName>
    <definedName name="Factor_F_B12" localSheetId="8">#REF!</definedName>
    <definedName name="Factor_F_B12" localSheetId="7">#REF!</definedName>
    <definedName name="Factor_F_B12" localSheetId="18">#REF!</definedName>
    <definedName name="Factor_F_B12" localSheetId="22">#REF!</definedName>
    <definedName name="Factor_F_B12" localSheetId="3">#REF!</definedName>
    <definedName name="Factor_F_B12" localSheetId="14">#REF!</definedName>
    <definedName name="Factor_F_B12" localSheetId="5">#REF!</definedName>
    <definedName name="Factor_F_B12" localSheetId="16">#REF!</definedName>
    <definedName name="Factor_F_B12">#REF!</definedName>
    <definedName name="Factor_F_B14" localSheetId="20">#REF!</definedName>
    <definedName name="Factor_F_B14" localSheetId="10">#REF!</definedName>
    <definedName name="Factor_F_B14" localSheetId="9">#REF!</definedName>
    <definedName name="Factor_F_B14" localSheetId="19">#REF!</definedName>
    <definedName name="Factor_F_B14" localSheetId="8">#REF!</definedName>
    <definedName name="Factor_F_B14" localSheetId="7">#REF!</definedName>
    <definedName name="Factor_F_B14" localSheetId="18">#REF!</definedName>
    <definedName name="Factor_F_B14" localSheetId="22">#REF!</definedName>
    <definedName name="Factor_F_B14" localSheetId="3">#REF!</definedName>
    <definedName name="Factor_F_B14" localSheetId="14">#REF!</definedName>
    <definedName name="Factor_F_B14" localSheetId="5">#REF!</definedName>
    <definedName name="Factor_F_B14" localSheetId="16">#REF!</definedName>
    <definedName name="Factor_F_B14">#REF!</definedName>
    <definedName name="Factor_F_B2" localSheetId="20">#REF!</definedName>
    <definedName name="Factor_F_B2" localSheetId="10">#REF!</definedName>
    <definedName name="Factor_F_B2" localSheetId="9">#REF!</definedName>
    <definedName name="Factor_F_B2" localSheetId="19">#REF!</definedName>
    <definedName name="Factor_F_B2" localSheetId="8">#REF!</definedName>
    <definedName name="Factor_F_B2" localSheetId="7">#REF!</definedName>
    <definedName name="Factor_F_B2" localSheetId="18">#REF!</definedName>
    <definedName name="Factor_F_B2" localSheetId="22">#REF!</definedName>
    <definedName name="Factor_F_B2" localSheetId="3">#REF!</definedName>
    <definedName name="Factor_F_B2" localSheetId="14">#REF!</definedName>
    <definedName name="Factor_F_B2" localSheetId="5">#REF!</definedName>
    <definedName name="Factor_F_B2" localSheetId="16">#REF!</definedName>
    <definedName name="Factor_F_B2">#REF!</definedName>
    <definedName name="Factor_F_B3" localSheetId="20">#REF!</definedName>
    <definedName name="Factor_F_B3" localSheetId="10">#REF!</definedName>
    <definedName name="Factor_F_B3" localSheetId="9">#REF!</definedName>
    <definedName name="Factor_F_B3" localSheetId="19">#REF!</definedName>
    <definedName name="Factor_F_B3" localSheetId="8">#REF!</definedName>
    <definedName name="Factor_F_B3" localSheetId="7">#REF!</definedName>
    <definedName name="Factor_F_B3" localSheetId="18">#REF!</definedName>
    <definedName name="Factor_F_B3" localSheetId="22">#REF!</definedName>
    <definedName name="Factor_F_B3" localSheetId="3">#REF!</definedName>
    <definedName name="Factor_F_B3" localSheetId="14">#REF!</definedName>
    <definedName name="Factor_F_B3" localSheetId="5">#REF!</definedName>
    <definedName name="Factor_F_B3" localSheetId="16">#REF!</definedName>
    <definedName name="Factor_F_B3">#REF!</definedName>
    <definedName name="Factor_F_B4" localSheetId="20">#REF!</definedName>
    <definedName name="Factor_F_B4" localSheetId="10">#REF!</definedName>
    <definedName name="Factor_F_B4" localSheetId="9">#REF!</definedName>
    <definedName name="Factor_F_B4" localSheetId="19">#REF!</definedName>
    <definedName name="Factor_F_B4" localSheetId="8">#REF!</definedName>
    <definedName name="Factor_F_B4" localSheetId="7">#REF!</definedName>
    <definedName name="Factor_F_B4" localSheetId="18">#REF!</definedName>
    <definedName name="Factor_F_B4" localSheetId="22">#REF!</definedName>
    <definedName name="Factor_F_B4" localSheetId="3">#REF!</definedName>
    <definedName name="Factor_F_B4" localSheetId="14">#REF!</definedName>
    <definedName name="Factor_F_B4" localSheetId="5">#REF!</definedName>
    <definedName name="Factor_F_B4" localSheetId="16">#REF!</definedName>
    <definedName name="Factor_F_B4">#REF!</definedName>
    <definedName name="Factor_F_B5" localSheetId="20">#REF!</definedName>
    <definedName name="Factor_F_B5" localSheetId="10">#REF!</definedName>
    <definedName name="Factor_F_B5" localSheetId="9">#REF!</definedName>
    <definedName name="Factor_F_B5" localSheetId="19">#REF!</definedName>
    <definedName name="Factor_F_B5" localSheetId="8">#REF!</definedName>
    <definedName name="Factor_F_B5" localSheetId="7">#REF!</definedName>
    <definedName name="Factor_F_B5" localSheetId="18">#REF!</definedName>
    <definedName name="Factor_F_B5" localSheetId="22">#REF!</definedName>
    <definedName name="Factor_F_B5" localSheetId="3">#REF!</definedName>
    <definedName name="Factor_F_B5" localSheetId="14">#REF!</definedName>
    <definedName name="Factor_F_B5" localSheetId="5">#REF!</definedName>
    <definedName name="Factor_F_B5" localSheetId="16">#REF!</definedName>
    <definedName name="Factor_F_B5">#REF!</definedName>
    <definedName name="Factor_F_B6" localSheetId="20">#REF!</definedName>
    <definedName name="Factor_F_B6" localSheetId="10">#REF!</definedName>
    <definedName name="Factor_F_B6" localSheetId="9">#REF!</definedName>
    <definedName name="Factor_F_B6" localSheetId="19">#REF!</definedName>
    <definedName name="Factor_F_B6" localSheetId="8">#REF!</definedName>
    <definedName name="Factor_F_B6" localSheetId="7">#REF!</definedName>
    <definedName name="Factor_F_B6" localSheetId="18">#REF!</definedName>
    <definedName name="Factor_F_B6" localSheetId="22">#REF!</definedName>
    <definedName name="Factor_F_B6" localSheetId="3">#REF!</definedName>
    <definedName name="Factor_F_B6" localSheetId="14">#REF!</definedName>
    <definedName name="Factor_F_B6" localSheetId="5">#REF!</definedName>
    <definedName name="Factor_F_B6" localSheetId="16">#REF!</definedName>
    <definedName name="Factor_F_B6">#REF!</definedName>
    <definedName name="Factor_F_B7" localSheetId="20">#REF!</definedName>
    <definedName name="Factor_F_B7" localSheetId="10">#REF!</definedName>
    <definedName name="Factor_F_B7" localSheetId="9">#REF!</definedName>
    <definedName name="Factor_F_B7" localSheetId="19">#REF!</definedName>
    <definedName name="Factor_F_B7" localSheetId="8">#REF!</definedName>
    <definedName name="Factor_F_B7" localSheetId="7">#REF!</definedName>
    <definedName name="Factor_F_B7" localSheetId="18">#REF!</definedName>
    <definedName name="Factor_F_B7" localSheetId="22">#REF!</definedName>
    <definedName name="Factor_F_B7" localSheetId="3">#REF!</definedName>
    <definedName name="Factor_F_B7" localSheetId="14">#REF!</definedName>
    <definedName name="Factor_F_B7" localSheetId="5">#REF!</definedName>
    <definedName name="Factor_F_B7" localSheetId="16">#REF!</definedName>
    <definedName name="Factor_F_B7">#REF!</definedName>
    <definedName name="Factor_F_B8" localSheetId="20">#REF!</definedName>
    <definedName name="Factor_F_B8" localSheetId="10">#REF!</definedName>
    <definedName name="Factor_F_B8" localSheetId="9">#REF!</definedName>
    <definedName name="Factor_F_B8" localSheetId="19">#REF!</definedName>
    <definedName name="Factor_F_B8" localSheetId="8">#REF!</definedName>
    <definedName name="Factor_F_B8" localSheetId="7">#REF!</definedName>
    <definedName name="Factor_F_B8" localSheetId="18">#REF!</definedName>
    <definedName name="Factor_F_B8" localSheetId="22">#REF!</definedName>
    <definedName name="Factor_F_B8" localSheetId="3">#REF!</definedName>
    <definedName name="Factor_F_B8" localSheetId="14">#REF!</definedName>
    <definedName name="Factor_F_B8" localSheetId="5">#REF!</definedName>
    <definedName name="Factor_F_B8" localSheetId="16">#REF!</definedName>
    <definedName name="Factor_F_B8">#REF!</definedName>
    <definedName name="Factor_F_B9" localSheetId="20">#REF!</definedName>
    <definedName name="Factor_F_B9" localSheetId="10">#REF!</definedName>
    <definedName name="Factor_F_B9" localSheetId="9">#REF!</definedName>
    <definedName name="Factor_F_B9" localSheetId="19">#REF!</definedName>
    <definedName name="Factor_F_B9" localSheetId="8">#REF!</definedName>
    <definedName name="Factor_F_B9" localSheetId="7">#REF!</definedName>
    <definedName name="Factor_F_B9" localSheetId="18">#REF!</definedName>
    <definedName name="Factor_F_B9" localSheetId="22">#REF!</definedName>
    <definedName name="Factor_F_B9" localSheetId="3">#REF!</definedName>
    <definedName name="Factor_F_B9" localSheetId="14">#REF!</definedName>
    <definedName name="Factor_F_B9" localSheetId="5">#REF!</definedName>
    <definedName name="Factor_F_B9" localSheetId="16">#REF!</definedName>
    <definedName name="Factor_F_B9">#REF!</definedName>
    <definedName name="factor_table">#REF!</definedName>
    <definedName name="FactorF_road" localSheetId="20">#REF!</definedName>
    <definedName name="FactorF_road" localSheetId="10">#REF!</definedName>
    <definedName name="FactorF_road" localSheetId="9">#REF!</definedName>
    <definedName name="FactorF_road" localSheetId="19">#REF!</definedName>
    <definedName name="FactorF_road" localSheetId="8">#REF!</definedName>
    <definedName name="FactorF_road" localSheetId="7">#REF!</definedName>
    <definedName name="FactorF_road" localSheetId="18">#REF!</definedName>
    <definedName name="FactorF_road" localSheetId="22">#REF!</definedName>
    <definedName name="FactorF_road" localSheetId="3">#REF!</definedName>
    <definedName name="FactorF_road" localSheetId="14">#REF!</definedName>
    <definedName name="FactorF_road" localSheetId="5">#REF!</definedName>
    <definedName name="FactorF_road" localSheetId="16">#REF!</definedName>
    <definedName name="FactorF_road">#REF!</definedName>
    <definedName name="FactorF_ทั่วไป" localSheetId="20">#REF!</definedName>
    <definedName name="FactorF_ทั่วไป" localSheetId="10">#REF!</definedName>
    <definedName name="FactorF_ทั่วไป" localSheetId="9">#REF!</definedName>
    <definedName name="FactorF_ทั่วไป" localSheetId="19">#REF!</definedName>
    <definedName name="FactorF_ทั่วไป" localSheetId="8">#REF!</definedName>
    <definedName name="FactorF_ทั่วไป" localSheetId="7">#REF!</definedName>
    <definedName name="FactorF_ทั่วไป" localSheetId="18">#REF!</definedName>
    <definedName name="FactorF_ทั่วไป" localSheetId="22">#REF!</definedName>
    <definedName name="FactorF_ทั่วไป" localSheetId="3">#REF!</definedName>
    <definedName name="FactorF_ทั่วไป" localSheetId="14">#REF!</definedName>
    <definedName name="FactorF_ทั่วไป" localSheetId="5">#REF!</definedName>
    <definedName name="FactorF_ทั่วไป" localSheetId="16">#REF!</definedName>
    <definedName name="FactorF_ทั่วไป">#REF!</definedName>
    <definedName name="FactorF_สะพาน" localSheetId="20">#REF!</definedName>
    <definedName name="FactorF_สะพาน" localSheetId="10">#REF!</definedName>
    <definedName name="FactorF_สะพาน" localSheetId="9">#REF!</definedName>
    <definedName name="FactorF_สะพาน" localSheetId="19">#REF!</definedName>
    <definedName name="FactorF_สะพาน" localSheetId="8">#REF!</definedName>
    <definedName name="FactorF_สะพาน" localSheetId="7">#REF!</definedName>
    <definedName name="FactorF_สะพาน" localSheetId="18">#REF!</definedName>
    <definedName name="FactorF_สะพาน" localSheetId="22">#REF!</definedName>
    <definedName name="FactorF_สะพาน" localSheetId="3">#REF!</definedName>
    <definedName name="FactorF_สะพาน" localSheetId="14">#REF!</definedName>
    <definedName name="FactorF_สะพาน" localSheetId="5">#REF!</definedName>
    <definedName name="FactorF_สะพาน" localSheetId="16">#REF!</definedName>
    <definedName name="FactorF_สะพาน">#REF!</definedName>
    <definedName name="FactorF_สาธาณูปโภค" localSheetId="20">#REF!</definedName>
    <definedName name="FactorF_สาธาณูปโภค" localSheetId="10">#REF!</definedName>
    <definedName name="FactorF_สาธาณูปโภค" localSheetId="9">#REF!</definedName>
    <definedName name="FactorF_สาธาณูปโภค" localSheetId="19">#REF!</definedName>
    <definedName name="FactorF_สาธาณูปโภค" localSheetId="8">#REF!</definedName>
    <definedName name="FactorF_สาธาณูปโภค" localSheetId="7">#REF!</definedName>
    <definedName name="FactorF_สาธาณูปโภค" localSheetId="18">#REF!</definedName>
    <definedName name="FactorF_สาธาณูปโภค" localSheetId="22">#REF!</definedName>
    <definedName name="FactorF_สาธาณูปโภค" localSheetId="3">#REF!</definedName>
    <definedName name="FactorF_สาธาณูปโภค" localSheetId="14">#REF!</definedName>
    <definedName name="FactorF_สาธาณูปโภค" localSheetId="5">#REF!</definedName>
    <definedName name="FactorF_สาธาณูปโภค" localSheetId="16">#REF!</definedName>
    <definedName name="FactorF_สาธาณูปโภค">#REF!</definedName>
    <definedName name="FactorF_สาธารณูปโภค" localSheetId="20">#REF!</definedName>
    <definedName name="FactorF_สาธารณูปโภค" localSheetId="10">#REF!</definedName>
    <definedName name="FactorF_สาธารณูปโภค" localSheetId="9">#REF!</definedName>
    <definedName name="FactorF_สาธารณูปโภค" localSheetId="19">#REF!</definedName>
    <definedName name="FactorF_สาธารณูปโภค" localSheetId="8">#REF!</definedName>
    <definedName name="FactorF_สาธารณูปโภค" localSheetId="7">#REF!</definedName>
    <definedName name="FactorF_สาธารณูปโภค" localSheetId="18">#REF!</definedName>
    <definedName name="FactorF_สาธารณูปโภค" localSheetId="22">#REF!</definedName>
    <definedName name="FactorF_สาธารณูปโภค" localSheetId="3">#REF!</definedName>
    <definedName name="FactorF_สาธารณูปโภค" localSheetId="14">#REF!</definedName>
    <definedName name="FactorF_สาธารณูปโภค" localSheetId="5">#REF!</definedName>
    <definedName name="FactorF_สาธารณูปโภค" localSheetId="16">#REF!</definedName>
    <definedName name="FactorF_สาธารณูปโภค">#REF!</definedName>
    <definedName name="FactorF_อาคาร" localSheetId="20">#REF!</definedName>
    <definedName name="FactorF_อาคาร" localSheetId="10">#REF!</definedName>
    <definedName name="FactorF_อาคาร" localSheetId="9">#REF!</definedName>
    <definedName name="FactorF_อาคาร" localSheetId="19">#REF!</definedName>
    <definedName name="FactorF_อาคาร" localSheetId="8">#REF!</definedName>
    <definedName name="FactorF_อาคาร" localSheetId="7">#REF!</definedName>
    <definedName name="FactorF_อาคาร" localSheetId="18">#REF!</definedName>
    <definedName name="FactorF_อาคาร" localSheetId="22">#REF!</definedName>
    <definedName name="FactorF_อาคาร" localSheetId="3">#REF!</definedName>
    <definedName name="FactorF_อาคาร" localSheetId="14">#REF!</definedName>
    <definedName name="FactorF_อาคาร" localSheetId="5">#REF!</definedName>
    <definedName name="FactorF_อาคาร" localSheetId="16">#REF!</definedName>
    <definedName name="FactorF_อาคาร">#REF!</definedName>
    <definedName name="FACTORF1.1" localSheetId="20">#REF!</definedName>
    <definedName name="FACTORF1.1" localSheetId="10">#REF!</definedName>
    <definedName name="FACTORF1.1" localSheetId="9">#REF!</definedName>
    <definedName name="FACTORF1.1" localSheetId="19">#REF!</definedName>
    <definedName name="FACTORF1.1" localSheetId="8">#REF!</definedName>
    <definedName name="FACTORF1.1" localSheetId="7">#REF!</definedName>
    <definedName name="FACTORF1.1" localSheetId="18">#REF!</definedName>
    <definedName name="FACTORF1.1" localSheetId="22">#REF!</definedName>
    <definedName name="FACTORF1.1" localSheetId="3">#REF!</definedName>
    <definedName name="FACTORF1.1" localSheetId="14">#REF!</definedName>
    <definedName name="FACTORF1.1" localSheetId="5">#REF!</definedName>
    <definedName name="FACTORF1.1" localSheetId="16">#REF!</definedName>
    <definedName name="FACTORF1.1">#REF!</definedName>
    <definedName name="FACTORF1.2" localSheetId="20">#REF!</definedName>
    <definedName name="FACTORF1.2" localSheetId="10">#REF!</definedName>
    <definedName name="FACTORF1.2" localSheetId="9">#REF!</definedName>
    <definedName name="FACTORF1.2" localSheetId="19">#REF!</definedName>
    <definedName name="FACTORF1.2" localSheetId="8">#REF!</definedName>
    <definedName name="FACTORF1.2" localSheetId="7">#REF!</definedName>
    <definedName name="FACTORF1.2" localSheetId="18">#REF!</definedName>
    <definedName name="FACTORF1.2" localSheetId="22">#REF!</definedName>
    <definedName name="FACTORF1.2" localSheetId="3">#REF!</definedName>
    <definedName name="FACTORF1.2" localSheetId="14">#REF!</definedName>
    <definedName name="FACTORF1.2" localSheetId="5">#REF!</definedName>
    <definedName name="FACTORF1.2" localSheetId="16">#REF!</definedName>
    <definedName name="FACTORF1.2">#REF!</definedName>
    <definedName name="FACTORF1.3.1" localSheetId="20">#REF!</definedName>
    <definedName name="FACTORF1.3.1" localSheetId="10">#REF!</definedName>
    <definedName name="FACTORF1.3.1" localSheetId="9">#REF!</definedName>
    <definedName name="FACTORF1.3.1" localSheetId="19">#REF!</definedName>
    <definedName name="FACTORF1.3.1" localSheetId="8">#REF!</definedName>
    <definedName name="FACTORF1.3.1" localSheetId="7">#REF!</definedName>
    <definedName name="FACTORF1.3.1" localSheetId="18">#REF!</definedName>
    <definedName name="FACTORF1.3.1" localSheetId="22">#REF!</definedName>
    <definedName name="FACTORF1.3.1" localSheetId="3">#REF!</definedName>
    <definedName name="FACTORF1.3.1" localSheetId="14">#REF!</definedName>
    <definedName name="FACTORF1.3.1" localSheetId="5">#REF!</definedName>
    <definedName name="FACTORF1.3.1" localSheetId="16">#REF!</definedName>
    <definedName name="FACTORF1.3.1">#REF!</definedName>
    <definedName name="FACTORF1.3.2" localSheetId="20">#REF!</definedName>
    <definedName name="FACTORF1.3.2" localSheetId="10">#REF!</definedName>
    <definedName name="FACTORF1.3.2" localSheetId="9">#REF!</definedName>
    <definedName name="FACTORF1.3.2" localSheetId="19">#REF!</definedName>
    <definedName name="FACTORF1.3.2" localSheetId="8">#REF!</definedName>
    <definedName name="FACTORF1.3.2" localSheetId="7">#REF!</definedName>
    <definedName name="FACTORF1.3.2" localSheetId="18">#REF!</definedName>
    <definedName name="FACTORF1.3.2" localSheetId="22">#REF!</definedName>
    <definedName name="FACTORF1.3.2" localSheetId="3">#REF!</definedName>
    <definedName name="FACTORF1.3.2" localSheetId="14">#REF!</definedName>
    <definedName name="FACTORF1.3.2" localSheetId="5">#REF!</definedName>
    <definedName name="FACTORF1.3.2" localSheetId="16">#REF!</definedName>
    <definedName name="FACTORF1.3.2">#REF!</definedName>
    <definedName name="FACTORF1.3.3" localSheetId="20">#REF!</definedName>
    <definedName name="FACTORF1.3.3" localSheetId="10">#REF!</definedName>
    <definedName name="FACTORF1.3.3" localSheetId="9">#REF!</definedName>
    <definedName name="FACTORF1.3.3" localSheetId="19">#REF!</definedName>
    <definedName name="FACTORF1.3.3" localSheetId="8">#REF!</definedName>
    <definedName name="FACTORF1.3.3" localSheetId="7">#REF!</definedName>
    <definedName name="FACTORF1.3.3" localSheetId="18">#REF!</definedName>
    <definedName name="FACTORF1.3.3" localSheetId="22">#REF!</definedName>
    <definedName name="FACTORF1.3.3" localSheetId="3">#REF!</definedName>
    <definedName name="FACTORF1.3.3" localSheetId="14">#REF!</definedName>
    <definedName name="FACTORF1.3.3" localSheetId="5">#REF!</definedName>
    <definedName name="FACTORF1.3.3" localSheetId="16">#REF!</definedName>
    <definedName name="FACTORF1.3.3">#REF!</definedName>
    <definedName name="FACTORF1.3.4" localSheetId="20">#REF!</definedName>
    <definedName name="FACTORF1.3.4" localSheetId="10">#REF!</definedName>
    <definedName name="FACTORF1.3.4" localSheetId="9">#REF!</definedName>
    <definedName name="FACTORF1.3.4" localSheetId="19">#REF!</definedName>
    <definedName name="FACTORF1.3.4" localSheetId="8">#REF!</definedName>
    <definedName name="FACTORF1.3.4" localSheetId="7">#REF!</definedName>
    <definedName name="FACTORF1.3.4" localSheetId="18">#REF!</definedName>
    <definedName name="FACTORF1.3.4" localSheetId="22">#REF!</definedName>
    <definedName name="FACTORF1.3.4" localSheetId="3">#REF!</definedName>
    <definedName name="FACTORF1.3.4" localSheetId="14">#REF!</definedName>
    <definedName name="FACTORF1.3.4" localSheetId="5">#REF!</definedName>
    <definedName name="FACTORF1.3.4" localSheetId="16">#REF!</definedName>
    <definedName name="FACTORF1.3.4">#REF!</definedName>
    <definedName name="FACTORF1.4.1" localSheetId="20">#REF!</definedName>
    <definedName name="FACTORF1.4.1" localSheetId="10">#REF!</definedName>
    <definedName name="FACTORF1.4.1" localSheetId="9">#REF!</definedName>
    <definedName name="FACTORF1.4.1" localSheetId="19">#REF!</definedName>
    <definedName name="FACTORF1.4.1" localSheetId="8">#REF!</definedName>
    <definedName name="FACTORF1.4.1" localSheetId="7">#REF!</definedName>
    <definedName name="FACTORF1.4.1" localSheetId="18">#REF!</definedName>
    <definedName name="FACTORF1.4.1" localSheetId="22">#REF!</definedName>
    <definedName name="FACTORF1.4.1" localSheetId="3">#REF!</definedName>
    <definedName name="FACTORF1.4.1" localSheetId="14">#REF!</definedName>
    <definedName name="FACTORF1.4.1" localSheetId="5">#REF!</definedName>
    <definedName name="FACTORF1.4.1" localSheetId="16">#REF!</definedName>
    <definedName name="FACTORF1.4.1">#REF!</definedName>
    <definedName name="FACTORF1.4.2" localSheetId="20">#REF!</definedName>
    <definedName name="FACTORF1.4.2" localSheetId="10">#REF!</definedName>
    <definedName name="FACTORF1.4.2" localSheetId="9">#REF!</definedName>
    <definedName name="FACTORF1.4.2" localSheetId="19">#REF!</definedName>
    <definedName name="FACTORF1.4.2" localSheetId="8">#REF!</definedName>
    <definedName name="FACTORF1.4.2" localSheetId="7">#REF!</definedName>
    <definedName name="FACTORF1.4.2" localSheetId="18">#REF!</definedName>
    <definedName name="FACTORF1.4.2" localSheetId="22">#REF!</definedName>
    <definedName name="FACTORF1.4.2" localSheetId="3">#REF!</definedName>
    <definedName name="FACTORF1.4.2" localSheetId="14">#REF!</definedName>
    <definedName name="FACTORF1.4.2" localSheetId="5">#REF!</definedName>
    <definedName name="FACTORF1.4.2" localSheetId="16">#REF!</definedName>
    <definedName name="FACTORF1.4.2">#REF!</definedName>
    <definedName name="FACTORF1.4.3" localSheetId="20">#REF!</definedName>
    <definedName name="FACTORF1.4.3" localSheetId="10">#REF!</definedName>
    <definedName name="FACTORF1.4.3" localSheetId="9">#REF!</definedName>
    <definedName name="FACTORF1.4.3" localSheetId="19">#REF!</definedName>
    <definedName name="FACTORF1.4.3" localSheetId="8">#REF!</definedName>
    <definedName name="FACTORF1.4.3" localSheetId="7">#REF!</definedName>
    <definedName name="FACTORF1.4.3" localSheetId="18">#REF!</definedName>
    <definedName name="FACTORF1.4.3" localSheetId="22">#REF!</definedName>
    <definedName name="FACTORF1.4.3" localSheetId="3">#REF!</definedName>
    <definedName name="FACTORF1.4.3" localSheetId="14">#REF!</definedName>
    <definedName name="FACTORF1.4.3" localSheetId="5">#REF!</definedName>
    <definedName name="FACTORF1.4.3" localSheetId="16">#REF!</definedName>
    <definedName name="FACTORF1.4.3">#REF!</definedName>
    <definedName name="FACTORF1.5" localSheetId="20">#REF!</definedName>
    <definedName name="FACTORF1.5" localSheetId="10">#REF!</definedName>
    <definedName name="FACTORF1.5" localSheetId="9">#REF!</definedName>
    <definedName name="FACTORF1.5" localSheetId="19">#REF!</definedName>
    <definedName name="FACTORF1.5" localSheetId="8">#REF!</definedName>
    <definedName name="FACTORF1.5" localSheetId="7">#REF!</definedName>
    <definedName name="FACTORF1.5" localSheetId="18">#REF!</definedName>
    <definedName name="FACTORF1.5" localSheetId="22">#REF!</definedName>
    <definedName name="FACTORF1.5" localSheetId="3">#REF!</definedName>
    <definedName name="FACTORF1.5" localSheetId="14">#REF!</definedName>
    <definedName name="FACTORF1.5" localSheetId="5">#REF!</definedName>
    <definedName name="FACTORF1.5" localSheetId="16">#REF!</definedName>
    <definedName name="FACTORF1.5">#REF!</definedName>
    <definedName name="FACTORF1.6.1" localSheetId="20">#REF!</definedName>
    <definedName name="FACTORF1.6.1" localSheetId="10">#REF!</definedName>
    <definedName name="FACTORF1.6.1" localSheetId="9">#REF!</definedName>
    <definedName name="FACTORF1.6.1" localSheetId="19">#REF!</definedName>
    <definedName name="FACTORF1.6.1" localSheetId="8">#REF!</definedName>
    <definedName name="FACTORF1.6.1" localSheetId="7">#REF!</definedName>
    <definedName name="FACTORF1.6.1" localSheetId="18">#REF!</definedName>
    <definedName name="FACTORF1.6.1" localSheetId="22">#REF!</definedName>
    <definedName name="FACTORF1.6.1" localSheetId="3">#REF!</definedName>
    <definedName name="FACTORF1.6.1" localSheetId="14">#REF!</definedName>
    <definedName name="FACTORF1.6.1" localSheetId="5">#REF!</definedName>
    <definedName name="FACTORF1.6.1" localSheetId="16">#REF!</definedName>
    <definedName name="FACTORF1.6.1">#REF!</definedName>
    <definedName name="FACTORF1.6.2" localSheetId="20">#REF!</definedName>
    <definedName name="FACTORF1.6.2" localSheetId="10">#REF!</definedName>
    <definedName name="FACTORF1.6.2" localSheetId="9">#REF!</definedName>
    <definedName name="FACTORF1.6.2" localSheetId="19">#REF!</definedName>
    <definedName name="FACTORF1.6.2" localSheetId="8">#REF!</definedName>
    <definedName name="FACTORF1.6.2" localSheetId="7">#REF!</definedName>
    <definedName name="FACTORF1.6.2" localSheetId="18">#REF!</definedName>
    <definedName name="FACTORF1.6.2" localSheetId="22">#REF!</definedName>
    <definedName name="FACTORF1.6.2" localSheetId="3">#REF!</definedName>
    <definedName name="FACTORF1.6.2" localSheetId="14">#REF!</definedName>
    <definedName name="FACTORF1.6.2" localSheetId="5">#REF!</definedName>
    <definedName name="FACTORF1.6.2" localSheetId="16">#REF!</definedName>
    <definedName name="FACTORF1.6.2">#REF!</definedName>
    <definedName name="FACTORF2.1" localSheetId="20">#REF!</definedName>
    <definedName name="FACTORF2.1" localSheetId="10">#REF!</definedName>
    <definedName name="FACTORF2.1" localSheetId="9">#REF!</definedName>
    <definedName name="FACTORF2.1" localSheetId="19">#REF!</definedName>
    <definedName name="FACTORF2.1" localSheetId="8">#REF!</definedName>
    <definedName name="FACTORF2.1" localSheetId="7">#REF!</definedName>
    <definedName name="FACTORF2.1" localSheetId="18">#REF!</definedName>
    <definedName name="FACTORF2.1" localSheetId="22">#REF!</definedName>
    <definedName name="FACTORF2.1" localSheetId="3">#REF!</definedName>
    <definedName name="FACTORF2.1" localSheetId="14">#REF!</definedName>
    <definedName name="FACTORF2.1" localSheetId="5">#REF!</definedName>
    <definedName name="FACTORF2.1" localSheetId="16">#REF!</definedName>
    <definedName name="FACTORF2.1">#REF!</definedName>
    <definedName name="FACTORF2.2_1" localSheetId="20">#REF!</definedName>
    <definedName name="FACTORF2.2_1" localSheetId="10">#REF!</definedName>
    <definedName name="FACTORF2.2_1" localSheetId="9">#REF!</definedName>
    <definedName name="FACTORF2.2_1" localSheetId="19">#REF!</definedName>
    <definedName name="FACTORF2.2_1" localSheetId="8">#REF!</definedName>
    <definedName name="FACTORF2.2_1" localSheetId="7">#REF!</definedName>
    <definedName name="FACTORF2.2_1" localSheetId="18">#REF!</definedName>
    <definedName name="FACTORF2.2_1" localSheetId="22">#REF!</definedName>
    <definedName name="FACTORF2.2_1" localSheetId="3">#REF!</definedName>
    <definedName name="FACTORF2.2_1" localSheetId="14">#REF!</definedName>
    <definedName name="FACTORF2.2_1" localSheetId="5">#REF!</definedName>
    <definedName name="FACTORF2.2_1" localSheetId="16">#REF!</definedName>
    <definedName name="FACTORF2.2_1">#REF!</definedName>
    <definedName name="FACTORF2.2_2" localSheetId="20">#REF!</definedName>
    <definedName name="FACTORF2.2_2" localSheetId="10">#REF!</definedName>
    <definedName name="FACTORF2.2_2" localSheetId="9">#REF!</definedName>
    <definedName name="FACTORF2.2_2" localSheetId="19">#REF!</definedName>
    <definedName name="FACTORF2.2_2" localSheetId="8">#REF!</definedName>
    <definedName name="FACTORF2.2_2" localSheetId="7">#REF!</definedName>
    <definedName name="FACTORF2.2_2" localSheetId="18">#REF!</definedName>
    <definedName name="FACTORF2.2_2" localSheetId="22">#REF!</definedName>
    <definedName name="FACTORF2.2_2" localSheetId="3">#REF!</definedName>
    <definedName name="FACTORF2.2_2" localSheetId="14">#REF!</definedName>
    <definedName name="FACTORF2.2_2" localSheetId="5">#REF!</definedName>
    <definedName name="FACTORF2.2_2" localSheetId="16">#REF!</definedName>
    <definedName name="FACTORF2.2_2">#REF!</definedName>
    <definedName name="FACTORF2.2_3" localSheetId="20">#REF!</definedName>
    <definedName name="FACTORF2.2_3" localSheetId="10">#REF!</definedName>
    <definedName name="FACTORF2.2_3" localSheetId="9">#REF!</definedName>
    <definedName name="FACTORF2.2_3" localSheetId="19">#REF!</definedName>
    <definedName name="FACTORF2.2_3" localSheetId="8">#REF!</definedName>
    <definedName name="FACTORF2.2_3" localSheetId="7">#REF!</definedName>
    <definedName name="FACTORF2.2_3" localSheetId="18">#REF!</definedName>
    <definedName name="FACTORF2.2_3" localSheetId="22">#REF!</definedName>
    <definedName name="FACTORF2.2_3" localSheetId="3">#REF!</definedName>
    <definedName name="FACTORF2.2_3" localSheetId="14">#REF!</definedName>
    <definedName name="FACTORF2.2_3" localSheetId="5">#REF!</definedName>
    <definedName name="FACTORF2.2_3" localSheetId="16">#REF!</definedName>
    <definedName name="FACTORF2.2_3">#REF!</definedName>
    <definedName name="FACTORF2.2_4" localSheetId="20">#REF!</definedName>
    <definedName name="FACTORF2.2_4" localSheetId="10">#REF!</definedName>
    <definedName name="FACTORF2.2_4" localSheetId="9">#REF!</definedName>
    <definedName name="FACTORF2.2_4" localSheetId="19">#REF!</definedName>
    <definedName name="FACTORF2.2_4" localSheetId="8">#REF!</definedName>
    <definedName name="FACTORF2.2_4" localSheetId="7">#REF!</definedName>
    <definedName name="FACTORF2.2_4" localSheetId="18">#REF!</definedName>
    <definedName name="FACTORF2.2_4" localSheetId="22">#REF!</definedName>
    <definedName name="FACTORF2.2_4" localSheetId="3">#REF!</definedName>
    <definedName name="FACTORF2.2_4" localSheetId="14">#REF!</definedName>
    <definedName name="FACTORF2.2_4" localSheetId="5">#REF!</definedName>
    <definedName name="FACTORF2.2_4" localSheetId="16">#REF!</definedName>
    <definedName name="FACTORF2.2_4">#REF!</definedName>
    <definedName name="FACTORF2.2_5" localSheetId="20">#REF!</definedName>
    <definedName name="FACTORF2.2_5" localSheetId="10">#REF!</definedName>
    <definedName name="FACTORF2.2_5" localSheetId="9">#REF!</definedName>
    <definedName name="FACTORF2.2_5" localSheetId="19">#REF!</definedName>
    <definedName name="FACTORF2.2_5" localSheetId="8">#REF!</definedName>
    <definedName name="FACTORF2.2_5" localSheetId="7">#REF!</definedName>
    <definedName name="FACTORF2.2_5" localSheetId="18">#REF!</definedName>
    <definedName name="FACTORF2.2_5" localSheetId="22">#REF!</definedName>
    <definedName name="FACTORF2.2_5" localSheetId="3">#REF!</definedName>
    <definedName name="FACTORF2.2_5" localSheetId="14">#REF!</definedName>
    <definedName name="FACTORF2.2_5" localSheetId="5">#REF!</definedName>
    <definedName name="FACTORF2.2_5" localSheetId="16">#REF!</definedName>
    <definedName name="FACTORF2.2_5">#REF!</definedName>
    <definedName name="FACTORF2.3_1" localSheetId="20">#REF!</definedName>
    <definedName name="FACTORF2.3_1" localSheetId="10">#REF!</definedName>
    <definedName name="FACTORF2.3_1" localSheetId="9">#REF!</definedName>
    <definedName name="FACTORF2.3_1" localSheetId="19">#REF!</definedName>
    <definedName name="FACTORF2.3_1" localSheetId="8">#REF!</definedName>
    <definedName name="FACTORF2.3_1" localSheetId="7">#REF!</definedName>
    <definedName name="FACTORF2.3_1" localSheetId="18">#REF!</definedName>
    <definedName name="FACTORF2.3_1" localSheetId="22">#REF!</definedName>
    <definedName name="FACTORF2.3_1" localSheetId="3">#REF!</definedName>
    <definedName name="FACTORF2.3_1" localSheetId="14">#REF!</definedName>
    <definedName name="FACTORF2.3_1" localSheetId="5">#REF!</definedName>
    <definedName name="FACTORF2.3_1" localSheetId="16">#REF!</definedName>
    <definedName name="FACTORF2.3_1">#REF!</definedName>
    <definedName name="FACTORF2.3_10.1" localSheetId="20">#REF!</definedName>
    <definedName name="FACTORF2.3_10.1" localSheetId="10">#REF!</definedName>
    <definedName name="FACTORF2.3_10.1" localSheetId="9">#REF!</definedName>
    <definedName name="FACTORF2.3_10.1" localSheetId="19">#REF!</definedName>
    <definedName name="FACTORF2.3_10.1" localSheetId="8">#REF!</definedName>
    <definedName name="FACTORF2.3_10.1" localSheetId="7">#REF!</definedName>
    <definedName name="FACTORF2.3_10.1" localSheetId="18">#REF!</definedName>
    <definedName name="FACTORF2.3_10.1" localSheetId="22">#REF!</definedName>
    <definedName name="FACTORF2.3_10.1" localSheetId="3">#REF!</definedName>
    <definedName name="FACTORF2.3_10.1" localSheetId="14">#REF!</definedName>
    <definedName name="FACTORF2.3_10.1" localSheetId="5">#REF!</definedName>
    <definedName name="FACTORF2.3_10.1" localSheetId="16">#REF!</definedName>
    <definedName name="FACTORF2.3_10.1">#REF!</definedName>
    <definedName name="FACTORF2.3_10.2" localSheetId="20">#REF!</definedName>
    <definedName name="FACTORF2.3_10.2" localSheetId="10">#REF!</definedName>
    <definedName name="FACTORF2.3_10.2" localSheetId="9">#REF!</definedName>
    <definedName name="FACTORF2.3_10.2" localSheetId="19">#REF!</definedName>
    <definedName name="FACTORF2.3_10.2" localSheetId="8">#REF!</definedName>
    <definedName name="FACTORF2.3_10.2" localSheetId="7">#REF!</definedName>
    <definedName name="FACTORF2.3_10.2" localSheetId="18">#REF!</definedName>
    <definedName name="FACTORF2.3_10.2" localSheetId="22">#REF!</definedName>
    <definedName name="FACTORF2.3_10.2" localSheetId="3">#REF!</definedName>
    <definedName name="FACTORF2.3_10.2" localSheetId="14">#REF!</definedName>
    <definedName name="FACTORF2.3_10.2" localSheetId="5">#REF!</definedName>
    <definedName name="FACTORF2.3_10.2" localSheetId="16">#REF!</definedName>
    <definedName name="FACTORF2.3_10.2">#REF!</definedName>
    <definedName name="FACTORF2.3_2" localSheetId="20">#REF!</definedName>
    <definedName name="FACTORF2.3_2" localSheetId="10">#REF!</definedName>
    <definedName name="FACTORF2.3_2" localSheetId="9">#REF!</definedName>
    <definedName name="FACTORF2.3_2" localSheetId="19">#REF!</definedName>
    <definedName name="FACTORF2.3_2" localSheetId="8">#REF!</definedName>
    <definedName name="FACTORF2.3_2" localSheetId="7">#REF!</definedName>
    <definedName name="FACTORF2.3_2" localSheetId="18">#REF!</definedName>
    <definedName name="FACTORF2.3_2" localSheetId="22">#REF!</definedName>
    <definedName name="FACTORF2.3_2" localSheetId="3">#REF!</definedName>
    <definedName name="FACTORF2.3_2" localSheetId="14">#REF!</definedName>
    <definedName name="FACTORF2.3_2" localSheetId="5">#REF!</definedName>
    <definedName name="FACTORF2.3_2" localSheetId="16">#REF!</definedName>
    <definedName name="FACTORF2.3_2">#REF!</definedName>
    <definedName name="FACTORF2.3_3" localSheetId="20">#REF!</definedName>
    <definedName name="FACTORF2.3_3" localSheetId="10">#REF!</definedName>
    <definedName name="FACTORF2.3_3" localSheetId="9">#REF!</definedName>
    <definedName name="FACTORF2.3_3" localSheetId="19">#REF!</definedName>
    <definedName name="FACTORF2.3_3" localSheetId="8">#REF!</definedName>
    <definedName name="FACTORF2.3_3" localSheetId="7">#REF!</definedName>
    <definedName name="FACTORF2.3_3" localSheetId="18">#REF!</definedName>
    <definedName name="FACTORF2.3_3" localSheetId="22">#REF!</definedName>
    <definedName name="FACTORF2.3_3" localSheetId="3">#REF!</definedName>
    <definedName name="FACTORF2.3_3" localSheetId="14">#REF!</definedName>
    <definedName name="FACTORF2.3_3" localSheetId="5">#REF!</definedName>
    <definedName name="FACTORF2.3_3" localSheetId="16">#REF!</definedName>
    <definedName name="FACTORF2.3_3">#REF!</definedName>
    <definedName name="FACTORF2.3_4" localSheetId="20">#REF!</definedName>
    <definedName name="FACTORF2.3_4" localSheetId="10">#REF!</definedName>
    <definedName name="FACTORF2.3_4" localSheetId="9">#REF!</definedName>
    <definedName name="FACTORF2.3_4" localSheetId="19">#REF!</definedName>
    <definedName name="FACTORF2.3_4" localSheetId="8">#REF!</definedName>
    <definedName name="FACTORF2.3_4" localSheetId="7">#REF!</definedName>
    <definedName name="FACTORF2.3_4" localSheetId="18">#REF!</definedName>
    <definedName name="FACTORF2.3_4" localSheetId="22">#REF!</definedName>
    <definedName name="FACTORF2.3_4" localSheetId="3">#REF!</definedName>
    <definedName name="FACTORF2.3_4" localSheetId="14">#REF!</definedName>
    <definedName name="FACTORF2.3_4" localSheetId="5">#REF!</definedName>
    <definedName name="FACTORF2.3_4" localSheetId="16">#REF!</definedName>
    <definedName name="FACTORF2.3_4">#REF!</definedName>
    <definedName name="FACTORF2.3_5" localSheetId="20">#REF!</definedName>
    <definedName name="FACTORF2.3_5" localSheetId="10">#REF!</definedName>
    <definedName name="FACTORF2.3_5" localSheetId="9">#REF!</definedName>
    <definedName name="FACTORF2.3_5" localSheetId="19">#REF!</definedName>
    <definedName name="FACTORF2.3_5" localSheetId="8">#REF!</definedName>
    <definedName name="FACTORF2.3_5" localSheetId="7">#REF!</definedName>
    <definedName name="FACTORF2.3_5" localSheetId="18">#REF!</definedName>
    <definedName name="FACTORF2.3_5" localSheetId="22">#REF!</definedName>
    <definedName name="FACTORF2.3_5" localSheetId="3">#REF!</definedName>
    <definedName name="FACTORF2.3_5" localSheetId="14">#REF!</definedName>
    <definedName name="FACTORF2.3_5" localSheetId="5">#REF!</definedName>
    <definedName name="FACTORF2.3_5" localSheetId="16">#REF!</definedName>
    <definedName name="FACTORF2.3_5">#REF!</definedName>
    <definedName name="FACTORF2.3_6" localSheetId="20">#REF!</definedName>
    <definedName name="FACTORF2.3_6" localSheetId="10">#REF!</definedName>
    <definedName name="FACTORF2.3_6" localSheetId="9">#REF!</definedName>
    <definedName name="FACTORF2.3_6" localSheetId="19">#REF!</definedName>
    <definedName name="FACTORF2.3_6" localSheetId="8">#REF!</definedName>
    <definedName name="FACTORF2.3_6" localSheetId="7">#REF!</definedName>
    <definedName name="FACTORF2.3_6" localSheetId="18">#REF!</definedName>
    <definedName name="FACTORF2.3_6" localSheetId="22">#REF!</definedName>
    <definedName name="FACTORF2.3_6" localSheetId="3">#REF!</definedName>
    <definedName name="FACTORF2.3_6" localSheetId="14">#REF!</definedName>
    <definedName name="FACTORF2.3_6" localSheetId="5">#REF!</definedName>
    <definedName name="FACTORF2.3_6" localSheetId="16">#REF!</definedName>
    <definedName name="FACTORF2.3_6">#REF!</definedName>
    <definedName name="FACTORF2.3_7" localSheetId="20">#REF!</definedName>
    <definedName name="FACTORF2.3_7" localSheetId="10">#REF!</definedName>
    <definedName name="FACTORF2.3_7" localSheetId="9">#REF!</definedName>
    <definedName name="FACTORF2.3_7" localSheetId="19">#REF!</definedName>
    <definedName name="FACTORF2.3_7" localSheetId="8">#REF!</definedName>
    <definedName name="FACTORF2.3_7" localSheetId="7">#REF!</definedName>
    <definedName name="FACTORF2.3_7" localSheetId="18">#REF!</definedName>
    <definedName name="FACTORF2.3_7" localSheetId="22">#REF!</definedName>
    <definedName name="FACTORF2.3_7" localSheetId="3">#REF!</definedName>
    <definedName name="FACTORF2.3_7" localSheetId="14">#REF!</definedName>
    <definedName name="FACTORF2.3_7" localSheetId="5">#REF!</definedName>
    <definedName name="FACTORF2.3_7" localSheetId="16">#REF!</definedName>
    <definedName name="FACTORF2.3_7">#REF!</definedName>
    <definedName name="FACTORF2.3_8" localSheetId="20">#REF!</definedName>
    <definedName name="FACTORF2.3_8" localSheetId="10">#REF!</definedName>
    <definedName name="FACTORF2.3_8" localSheetId="9">#REF!</definedName>
    <definedName name="FACTORF2.3_8" localSheetId="19">#REF!</definedName>
    <definedName name="FACTORF2.3_8" localSheetId="8">#REF!</definedName>
    <definedName name="FACTORF2.3_8" localSheetId="7">#REF!</definedName>
    <definedName name="FACTORF2.3_8" localSheetId="18">#REF!</definedName>
    <definedName name="FACTORF2.3_8" localSheetId="22">#REF!</definedName>
    <definedName name="FACTORF2.3_8" localSheetId="3">#REF!</definedName>
    <definedName name="FACTORF2.3_8" localSheetId="14">#REF!</definedName>
    <definedName name="FACTORF2.3_8" localSheetId="5">#REF!</definedName>
    <definedName name="FACTORF2.3_8" localSheetId="16">#REF!</definedName>
    <definedName name="FACTORF2.3_8">#REF!</definedName>
    <definedName name="FACTORF2.3_9" localSheetId="20">#REF!</definedName>
    <definedName name="FACTORF2.3_9" localSheetId="10">#REF!</definedName>
    <definedName name="FACTORF2.3_9" localSheetId="9">#REF!</definedName>
    <definedName name="FACTORF2.3_9" localSheetId="19">#REF!</definedName>
    <definedName name="FACTORF2.3_9" localSheetId="8">#REF!</definedName>
    <definedName name="FACTORF2.3_9" localSheetId="7">#REF!</definedName>
    <definedName name="FACTORF2.3_9" localSheetId="18">#REF!</definedName>
    <definedName name="FACTORF2.3_9" localSheetId="22">#REF!</definedName>
    <definedName name="FACTORF2.3_9" localSheetId="3">#REF!</definedName>
    <definedName name="FACTORF2.3_9" localSheetId="14">#REF!</definedName>
    <definedName name="FACTORF2.3_9" localSheetId="5">#REF!</definedName>
    <definedName name="FACTORF2.3_9" localSheetId="16">#REF!</definedName>
    <definedName name="FACTORF2.3_9">#REF!</definedName>
    <definedName name="FACTORF2.4_1" localSheetId="20">#REF!</definedName>
    <definedName name="FACTORF2.4_1" localSheetId="10">#REF!</definedName>
    <definedName name="FACTORF2.4_1" localSheetId="9">#REF!</definedName>
    <definedName name="FACTORF2.4_1" localSheetId="19">#REF!</definedName>
    <definedName name="FACTORF2.4_1" localSheetId="8">#REF!</definedName>
    <definedName name="FACTORF2.4_1" localSheetId="7">#REF!</definedName>
    <definedName name="FACTORF2.4_1" localSheetId="18">#REF!</definedName>
    <definedName name="FACTORF2.4_1" localSheetId="22">#REF!</definedName>
    <definedName name="FACTORF2.4_1" localSheetId="3">#REF!</definedName>
    <definedName name="FACTORF2.4_1" localSheetId="14">#REF!</definedName>
    <definedName name="FACTORF2.4_1" localSheetId="5">#REF!</definedName>
    <definedName name="FACTORF2.4_1" localSheetId="16">#REF!</definedName>
    <definedName name="FACTORF2.4_1">#REF!</definedName>
    <definedName name="FACTORF2.4_2" localSheetId="20">#REF!</definedName>
    <definedName name="FACTORF2.4_2" localSheetId="10">#REF!</definedName>
    <definedName name="FACTORF2.4_2" localSheetId="9">#REF!</definedName>
    <definedName name="FACTORF2.4_2" localSheetId="19">#REF!</definedName>
    <definedName name="FACTORF2.4_2" localSheetId="8">#REF!</definedName>
    <definedName name="FACTORF2.4_2" localSheetId="7">#REF!</definedName>
    <definedName name="FACTORF2.4_2" localSheetId="18">#REF!</definedName>
    <definedName name="FACTORF2.4_2" localSheetId="22">#REF!</definedName>
    <definedName name="FACTORF2.4_2" localSheetId="3">#REF!</definedName>
    <definedName name="FACTORF2.4_2" localSheetId="14">#REF!</definedName>
    <definedName name="FACTORF2.4_2" localSheetId="5">#REF!</definedName>
    <definedName name="FACTORF2.4_2" localSheetId="16">#REF!</definedName>
    <definedName name="FACTORF2.4_2">#REF!</definedName>
    <definedName name="FACTORF3.1_1" localSheetId="20">#REF!</definedName>
    <definedName name="FACTORF3.1_1" localSheetId="10">#REF!</definedName>
    <definedName name="FACTORF3.1_1" localSheetId="9">#REF!</definedName>
    <definedName name="FACTORF3.1_1" localSheetId="19">#REF!</definedName>
    <definedName name="FACTORF3.1_1" localSheetId="8">#REF!</definedName>
    <definedName name="FACTORF3.1_1" localSheetId="7">#REF!</definedName>
    <definedName name="FACTORF3.1_1" localSheetId="18">#REF!</definedName>
    <definedName name="FACTORF3.1_1" localSheetId="22">#REF!</definedName>
    <definedName name="FACTORF3.1_1" localSheetId="3">#REF!</definedName>
    <definedName name="FACTORF3.1_1" localSheetId="14">#REF!</definedName>
    <definedName name="FACTORF3.1_1" localSheetId="5">#REF!</definedName>
    <definedName name="FACTORF3.1_1" localSheetId="16">#REF!</definedName>
    <definedName name="FACTORF3.1_1">#REF!</definedName>
    <definedName name="FACTORF3.1_2" localSheetId="20">#REF!</definedName>
    <definedName name="FACTORF3.1_2" localSheetId="10">#REF!</definedName>
    <definedName name="FACTORF3.1_2" localSheetId="9">#REF!</definedName>
    <definedName name="FACTORF3.1_2" localSheetId="19">#REF!</definedName>
    <definedName name="FACTORF3.1_2" localSheetId="8">#REF!</definedName>
    <definedName name="FACTORF3.1_2" localSheetId="7">#REF!</definedName>
    <definedName name="FACTORF3.1_2" localSheetId="18">#REF!</definedName>
    <definedName name="FACTORF3.1_2" localSheetId="22">#REF!</definedName>
    <definedName name="FACTORF3.1_2" localSheetId="3">#REF!</definedName>
    <definedName name="FACTORF3.1_2" localSheetId="14">#REF!</definedName>
    <definedName name="FACTORF3.1_2" localSheetId="5">#REF!</definedName>
    <definedName name="FACTORF3.1_2" localSheetId="16">#REF!</definedName>
    <definedName name="FACTORF3.1_2">#REF!</definedName>
    <definedName name="FACTORF3.2_1" localSheetId="20">#REF!</definedName>
    <definedName name="FACTORF3.2_1" localSheetId="10">#REF!</definedName>
    <definedName name="FACTORF3.2_1" localSheetId="9">#REF!</definedName>
    <definedName name="FACTORF3.2_1" localSheetId="19">#REF!</definedName>
    <definedName name="FACTORF3.2_1" localSheetId="8">#REF!</definedName>
    <definedName name="FACTORF3.2_1" localSheetId="7">#REF!</definedName>
    <definedName name="FACTORF3.2_1" localSheetId="18">#REF!</definedName>
    <definedName name="FACTORF3.2_1" localSheetId="22">#REF!</definedName>
    <definedName name="FACTORF3.2_1" localSheetId="3">#REF!</definedName>
    <definedName name="FACTORF3.2_1" localSheetId="14">#REF!</definedName>
    <definedName name="FACTORF3.2_1" localSheetId="5">#REF!</definedName>
    <definedName name="FACTORF3.2_1" localSheetId="16">#REF!</definedName>
    <definedName name="FACTORF3.2_1">#REF!</definedName>
    <definedName name="FACTORF3.2_2" localSheetId="20">#REF!</definedName>
    <definedName name="FACTORF3.2_2" localSheetId="10">#REF!</definedName>
    <definedName name="FACTORF3.2_2" localSheetId="9">#REF!</definedName>
    <definedName name="FACTORF3.2_2" localSheetId="19">#REF!</definedName>
    <definedName name="FACTORF3.2_2" localSheetId="8">#REF!</definedName>
    <definedName name="FACTORF3.2_2" localSheetId="7">#REF!</definedName>
    <definedName name="FACTORF3.2_2" localSheetId="18">#REF!</definedName>
    <definedName name="FACTORF3.2_2" localSheetId="22">#REF!</definedName>
    <definedName name="FACTORF3.2_2" localSheetId="3">#REF!</definedName>
    <definedName name="FACTORF3.2_2" localSheetId="14">#REF!</definedName>
    <definedName name="FACTORF3.2_2" localSheetId="5">#REF!</definedName>
    <definedName name="FACTORF3.2_2" localSheetId="16">#REF!</definedName>
    <definedName name="FACTORF3.2_2">#REF!</definedName>
    <definedName name="FACTORF3.2_3" localSheetId="20">#REF!</definedName>
    <definedName name="FACTORF3.2_3" localSheetId="10">#REF!</definedName>
    <definedName name="FACTORF3.2_3" localSheetId="9">#REF!</definedName>
    <definedName name="FACTORF3.2_3" localSheetId="19">#REF!</definedName>
    <definedName name="FACTORF3.2_3" localSheetId="8">#REF!</definedName>
    <definedName name="FACTORF3.2_3" localSheetId="7">#REF!</definedName>
    <definedName name="FACTORF3.2_3" localSheetId="18">#REF!</definedName>
    <definedName name="FACTORF3.2_3" localSheetId="22">#REF!</definedName>
    <definedName name="FACTORF3.2_3" localSheetId="3">#REF!</definedName>
    <definedName name="FACTORF3.2_3" localSheetId="14">#REF!</definedName>
    <definedName name="FACTORF3.2_3" localSheetId="5">#REF!</definedName>
    <definedName name="FACTORF3.2_3" localSheetId="16">#REF!</definedName>
    <definedName name="FACTORF3.2_3">#REF!</definedName>
    <definedName name="FACTORF3.2_4" localSheetId="20">#REF!</definedName>
    <definedName name="FACTORF3.2_4" localSheetId="10">#REF!</definedName>
    <definedName name="FACTORF3.2_4" localSheetId="9">#REF!</definedName>
    <definedName name="FACTORF3.2_4" localSheetId="19">#REF!</definedName>
    <definedName name="FACTORF3.2_4" localSheetId="8">#REF!</definedName>
    <definedName name="FACTORF3.2_4" localSheetId="7">#REF!</definedName>
    <definedName name="FACTORF3.2_4" localSheetId="18">#REF!</definedName>
    <definedName name="FACTORF3.2_4" localSheetId="22">#REF!</definedName>
    <definedName name="FACTORF3.2_4" localSheetId="3">#REF!</definedName>
    <definedName name="FACTORF3.2_4" localSheetId="14">#REF!</definedName>
    <definedName name="FACTORF3.2_4" localSheetId="5">#REF!</definedName>
    <definedName name="FACTORF3.2_4" localSheetId="16">#REF!</definedName>
    <definedName name="FACTORF3.2_4">#REF!</definedName>
    <definedName name="FACTORF3.3_1" localSheetId="20">#REF!</definedName>
    <definedName name="FACTORF3.3_1" localSheetId="10">#REF!</definedName>
    <definedName name="FACTORF3.3_1" localSheetId="9">#REF!</definedName>
    <definedName name="FACTORF3.3_1" localSheetId="19">#REF!</definedName>
    <definedName name="FACTORF3.3_1" localSheetId="8">#REF!</definedName>
    <definedName name="FACTORF3.3_1" localSheetId="7">#REF!</definedName>
    <definedName name="FACTORF3.3_1" localSheetId="18">#REF!</definedName>
    <definedName name="FACTORF3.3_1" localSheetId="22">#REF!</definedName>
    <definedName name="FACTORF3.3_1" localSheetId="3">#REF!</definedName>
    <definedName name="FACTORF3.3_1" localSheetId="14">#REF!</definedName>
    <definedName name="FACTORF3.3_1" localSheetId="5">#REF!</definedName>
    <definedName name="FACTORF3.3_1" localSheetId="16">#REF!</definedName>
    <definedName name="FACTORF3.3_1">#REF!</definedName>
    <definedName name="FACTORF3.4_1" localSheetId="20">#REF!</definedName>
    <definedName name="FACTORF3.4_1" localSheetId="10">#REF!</definedName>
    <definedName name="FACTORF3.4_1" localSheetId="9">#REF!</definedName>
    <definedName name="FACTORF3.4_1" localSheetId="19">#REF!</definedName>
    <definedName name="FACTORF3.4_1" localSheetId="8">#REF!</definedName>
    <definedName name="FACTORF3.4_1" localSheetId="7">#REF!</definedName>
    <definedName name="FACTORF3.4_1" localSheetId="18">#REF!</definedName>
    <definedName name="FACTORF3.4_1" localSheetId="22">#REF!</definedName>
    <definedName name="FACTORF3.4_1" localSheetId="3">#REF!</definedName>
    <definedName name="FACTORF3.4_1" localSheetId="14">#REF!</definedName>
    <definedName name="FACTORF3.4_1" localSheetId="5">#REF!</definedName>
    <definedName name="FACTORF3.4_1" localSheetId="16">#REF!</definedName>
    <definedName name="FACTORF3.4_1">#REF!</definedName>
    <definedName name="FACTORF3.4_2" localSheetId="20">#REF!</definedName>
    <definedName name="FACTORF3.4_2" localSheetId="10">#REF!</definedName>
    <definedName name="FACTORF3.4_2" localSheetId="9">#REF!</definedName>
    <definedName name="FACTORF3.4_2" localSheetId="19">#REF!</definedName>
    <definedName name="FACTORF3.4_2" localSheetId="8">#REF!</definedName>
    <definedName name="FACTORF3.4_2" localSheetId="7">#REF!</definedName>
    <definedName name="FACTORF3.4_2" localSheetId="18">#REF!</definedName>
    <definedName name="FACTORF3.4_2" localSheetId="22">#REF!</definedName>
    <definedName name="FACTORF3.4_2" localSheetId="3">#REF!</definedName>
    <definedName name="FACTORF3.4_2" localSheetId="14">#REF!</definedName>
    <definedName name="FACTORF3.4_2" localSheetId="5">#REF!</definedName>
    <definedName name="FACTORF3.4_2" localSheetId="16">#REF!</definedName>
    <definedName name="FACTORF3.4_2">#REF!</definedName>
    <definedName name="FACTORF3.5" localSheetId="20">#REF!</definedName>
    <definedName name="FACTORF3.5" localSheetId="10">#REF!</definedName>
    <definedName name="FACTORF3.5" localSheetId="9">#REF!</definedName>
    <definedName name="FACTORF3.5" localSheetId="19">#REF!</definedName>
    <definedName name="FACTORF3.5" localSheetId="8">#REF!</definedName>
    <definedName name="FACTORF3.5" localSheetId="7">#REF!</definedName>
    <definedName name="FACTORF3.5" localSheetId="18">#REF!</definedName>
    <definedName name="FACTORF3.5" localSheetId="22">#REF!</definedName>
    <definedName name="FACTORF3.5" localSheetId="3">#REF!</definedName>
    <definedName name="FACTORF3.5" localSheetId="14">#REF!</definedName>
    <definedName name="FACTORF3.5" localSheetId="5">#REF!</definedName>
    <definedName name="FACTORF3.5" localSheetId="16">#REF!</definedName>
    <definedName name="FACTORF3.5">#REF!</definedName>
    <definedName name="FACTORF3.6" localSheetId="20">#REF!</definedName>
    <definedName name="FACTORF3.6" localSheetId="10">#REF!</definedName>
    <definedName name="FACTORF3.6" localSheetId="9">#REF!</definedName>
    <definedName name="FACTORF3.6" localSheetId="19">#REF!</definedName>
    <definedName name="FACTORF3.6" localSheetId="8">#REF!</definedName>
    <definedName name="FACTORF3.6" localSheetId="7">#REF!</definedName>
    <definedName name="FACTORF3.6" localSheetId="18">#REF!</definedName>
    <definedName name="FACTORF3.6" localSheetId="22">#REF!</definedName>
    <definedName name="FACTORF3.6" localSheetId="3">#REF!</definedName>
    <definedName name="FACTORF3.6" localSheetId="14">#REF!</definedName>
    <definedName name="FACTORF3.6" localSheetId="5">#REF!</definedName>
    <definedName name="FACTORF3.6" localSheetId="16">#REF!</definedName>
    <definedName name="FACTORF3.6">#REF!</definedName>
    <definedName name="FACTORF3.7_1" localSheetId="20">#REF!</definedName>
    <definedName name="FACTORF3.7_1" localSheetId="10">#REF!</definedName>
    <definedName name="FACTORF3.7_1" localSheetId="9">#REF!</definedName>
    <definedName name="FACTORF3.7_1" localSheetId="19">#REF!</definedName>
    <definedName name="FACTORF3.7_1" localSheetId="8">#REF!</definedName>
    <definedName name="FACTORF3.7_1" localSheetId="7">#REF!</definedName>
    <definedName name="FACTORF3.7_1" localSheetId="18">#REF!</definedName>
    <definedName name="FACTORF3.7_1" localSheetId="22">#REF!</definedName>
    <definedName name="FACTORF3.7_1" localSheetId="3">#REF!</definedName>
    <definedName name="FACTORF3.7_1" localSheetId="14">#REF!</definedName>
    <definedName name="FACTORF3.7_1" localSheetId="5">#REF!</definedName>
    <definedName name="FACTORF3.7_1" localSheetId="16">#REF!</definedName>
    <definedName name="FACTORF3.7_1">#REF!</definedName>
    <definedName name="FACTORF3.7_2" localSheetId="20">#REF!</definedName>
    <definedName name="FACTORF3.7_2" localSheetId="10">#REF!</definedName>
    <definedName name="FACTORF3.7_2" localSheetId="9">#REF!</definedName>
    <definedName name="FACTORF3.7_2" localSheetId="19">#REF!</definedName>
    <definedName name="FACTORF3.7_2" localSheetId="8">#REF!</definedName>
    <definedName name="FACTORF3.7_2" localSheetId="7">#REF!</definedName>
    <definedName name="FACTORF3.7_2" localSheetId="18">#REF!</definedName>
    <definedName name="FACTORF3.7_2" localSheetId="22">#REF!</definedName>
    <definedName name="FACTORF3.7_2" localSheetId="3">#REF!</definedName>
    <definedName name="FACTORF3.7_2" localSheetId="14">#REF!</definedName>
    <definedName name="FACTORF3.7_2" localSheetId="5">#REF!</definedName>
    <definedName name="FACTORF3.7_2" localSheetId="16">#REF!</definedName>
    <definedName name="FACTORF3.7_2">#REF!</definedName>
    <definedName name="FACTORF4.1_1" localSheetId="20">#REF!</definedName>
    <definedName name="FACTORF4.1_1" localSheetId="10">#REF!</definedName>
    <definedName name="FACTORF4.1_1" localSheetId="9">#REF!</definedName>
    <definedName name="FACTORF4.1_1" localSheetId="19">#REF!</definedName>
    <definedName name="FACTORF4.1_1" localSheetId="8">#REF!</definedName>
    <definedName name="FACTORF4.1_1" localSheetId="7">#REF!</definedName>
    <definedName name="FACTORF4.1_1" localSheetId="18">#REF!</definedName>
    <definedName name="FACTORF4.1_1" localSheetId="22">#REF!</definedName>
    <definedName name="FACTORF4.1_1" localSheetId="3">#REF!</definedName>
    <definedName name="FACTORF4.1_1" localSheetId="14">#REF!</definedName>
    <definedName name="FACTORF4.1_1" localSheetId="5">#REF!</definedName>
    <definedName name="FACTORF4.1_1" localSheetId="16">#REF!</definedName>
    <definedName name="FACTORF4.1_1">#REF!</definedName>
    <definedName name="FACTORF4.1_2" localSheetId="20">#REF!</definedName>
    <definedName name="FACTORF4.1_2" localSheetId="10">#REF!</definedName>
    <definedName name="FACTORF4.1_2" localSheetId="9">#REF!</definedName>
    <definedName name="FACTORF4.1_2" localSheetId="19">#REF!</definedName>
    <definedName name="FACTORF4.1_2" localSheetId="8">#REF!</definedName>
    <definedName name="FACTORF4.1_2" localSheetId="7">#REF!</definedName>
    <definedName name="FACTORF4.1_2" localSheetId="18">#REF!</definedName>
    <definedName name="FACTORF4.1_2" localSheetId="22">#REF!</definedName>
    <definedName name="FACTORF4.1_2" localSheetId="3">#REF!</definedName>
    <definedName name="FACTORF4.1_2" localSheetId="14">#REF!</definedName>
    <definedName name="FACTORF4.1_2" localSheetId="5">#REF!</definedName>
    <definedName name="FACTORF4.1_2" localSheetId="16">#REF!</definedName>
    <definedName name="FACTORF4.1_2">#REF!</definedName>
    <definedName name="FACTORF4.2_1" localSheetId="20">#REF!</definedName>
    <definedName name="FACTORF4.2_1" localSheetId="10">#REF!</definedName>
    <definedName name="FACTORF4.2_1" localSheetId="9">#REF!</definedName>
    <definedName name="FACTORF4.2_1" localSheetId="19">#REF!</definedName>
    <definedName name="FACTORF4.2_1" localSheetId="8">#REF!</definedName>
    <definedName name="FACTORF4.2_1" localSheetId="7">#REF!</definedName>
    <definedName name="FACTORF4.2_1" localSheetId="18">#REF!</definedName>
    <definedName name="FACTORF4.2_1" localSheetId="22">#REF!</definedName>
    <definedName name="FACTORF4.2_1" localSheetId="3">#REF!</definedName>
    <definedName name="FACTORF4.2_1" localSheetId="14">#REF!</definedName>
    <definedName name="FACTORF4.2_1" localSheetId="5">#REF!</definedName>
    <definedName name="FACTORF4.2_1" localSheetId="16">#REF!</definedName>
    <definedName name="FACTORF4.2_1">#REF!</definedName>
    <definedName name="FACTORF4.2_2" localSheetId="20">#REF!</definedName>
    <definedName name="FACTORF4.2_2" localSheetId="10">#REF!</definedName>
    <definedName name="FACTORF4.2_2" localSheetId="9">#REF!</definedName>
    <definedName name="FACTORF4.2_2" localSheetId="19">#REF!</definedName>
    <definedName name="FACTORF4.2_2" localSheetId="8">#REF!</definedName>
    <definedName name="FACTORF4.2_2" localSheetId="7">#REF!</definedName>
    <definedName name="FACTORF4.2_2" localSheetId="18">#REF!</definedName>
    <definedName name="FACTORF4.2_2" localSheetId="22">#REF!</definedName>
    <definedName name="FACTORF4.2_2" localSheetId="3">#REF!</definedName>
    <definedName name="FACTORF4.2_2" localSheetId="14">#REF!</definedName>
    <definedName name="FACTORF4.2_2" localSheetId="5">#REF!</definedName>
    <definedName name="FACTORF4.2_2" localSheetId="16">#REF!</definedName>
    <definedName name="FACTORF4.2_2">#REF!</definedName>
    <definedName name="FACTORF4.3" localSheetId="20">#REF!</definedName>
    <definedName name="FACTORF4.3" localSheetId="10">#REF!</definedName>
    <definedName name="FACTORF4.3" localSheetId="9">#REF!</definedName>
    <definedName name="FACTORF4.3" localSheetId="19">#REF!</definedName>
    <definedName name="FACTORF4.3" localSheetId="8">#REF!</definedName>
    <definedName name="FACTORF4.3" localSheetId="7">#REF!</definedName>
    <definedName name="FACTORF4.3" localSheetId="18">#REF!</definedName>
    <definedName name="FACTORF4.3" localSheetId="22">#REF!</definedName>
    <definedName name="FACTORF4.3" localSheetId="3">#REF!</definedName>
    <definedName name="FACTORF4.3" localSheetId="14">#REF!</definedName>
    <definedName name="FACTORF4.3" localSheetId="5">#REF!</definedName>
    <definedName name="FACTORF4.3" localSheetId="16">#REF!</definedName>
    <definedName name="FACTORF4.3">#REF!</definedName>
    <definedName name="FACTORF4.4_1" localSheetId="20">#REF!</definedName>
    <definedName name="FACTORF4.4_1" localSheetId="10">#REF!</definedName>
    <definedName name="FACTORF4.4_1" localSheetId="9">#REF!</definedName>
    <definedName name="FACTORF4.4_1" localSheetId="19">#REF!</definedName>
    <definedName name="FACTORF4.4_1" localSheetId="8">#REF!</definedName>
    <definedName name="FACTORF4.4_1" localSheetId="7">#REF!</definedName>
    <definedName name="FACTORF4.4_1" localSheetId="18">#REF!</definedName>
    <definedName name="FACTORF4.4_1" localSheetId="22">#REF!</definedName>
    <definedName name="FACTORF4.4_1" localSheetId="3">#REF!</definedName>
    <definedName name="FACTORF4.4_1" localSheetId="14">#REF!</definedName>
    <definedName name="FACTORF4.4_1" localSheetId="5">#REF!</definedName>
    <definedName name="FACTORF4.4_1" localSheetId="16">#REF!</definedName>
    <definedName name="FACTORF4.4_1">#REF!</definedName>
    <definedName name="FACTORF4.4_2" localSheetId="20">#REF!</definedName>
    <definedName name="FACTORF4.4_2" localSheetId="10">#REF!</definedName>
    <definedName name="FACTORF4.4_2" localSheetId="9">#REF!</definedName>
    <definedName name="FACTORF4.4_2" localSheetId="19">#REF!</definedName>
    <definedName name="FACTORF4.4_2" localSheetId="8">#REF!</definedName>
    <definedName name="FACTORF4.4_2" localSheetId="7">#REF!</definedName>
    <definedName name="FACTORF4.4_2" localSheetId="18">#REF!</definedName>
    <definedName name="FACTORF4.4_2" localSheetId="22">#REF!</definedName>
    <definedName name="FACTORF4.4_2" localSheetId="3">#REF!</definedName>
    <definedName name="FACTORF4.4_2" localSheetId="14">#REF!</definedName>
    <definedName name="FACTORF4.4_2" localSheetId="5">#REF!</definedName>
    <definedName name="FACTORF4.4_2" localSheetId="16">#REF!</definedName>
    <definedName name="FACTORF4.4_2">#REF!</definedName>
    <definedName name="FACTORF4.4_3" localSheetId="20">#REF!</definedName>
    <definedName name="FACTORF4.4_3" localSheetId="10">#REF!</definedName>
    <definedName name="FACTORF4.4_3" localSheetId="9">#REF!</definedName>
    <definedName name="FACTORF4.4_3" localSheetId="19">#REF!</definedName>
    <definedName name="FACTORF4.4_3" localSheetId="8">#REF!</definedName>
    <definedName name="FACTORF4.4_3" localSheetId="7">#REF!</definedName>
    <definedName name="FACTORF4.4_3" localSheetId="18">#REF!</definedName>
    <definedName name="FACTORF4.4_3" localSheetId="22">#REF!</definedName>
    <definedName name="FACTORF4.4_3" localSheetId="3">#REF!</definedName>
    <definedName name="FACTORF4.4_3" localSheetId="14">#REF!</definedName>
    <definedName name="FACTORF4.4_3" localSheetId="5">#REF!</definedName>
    <definedName name="FACTORF4.4_3" localSheetId="16">#REF!</definedName>
    <definedName name="FACTORF4.4_3">#REF!</definedName>
    <definedName name="FACTORF4.4_4" localSheetId="20">#REF!</definedName>
    <definedName name="FACTORF4.4_4" localSheetId="10">#REF!</definedName>
    <definedName name="FACTORF4.4_4" localSheetId="9">#REF!</definedName>
    <definedName name="FACTORF4.4_4" localSheetId="19">#REF!</definedName>
    <definedName name="FACTORF4.4_4" localSheetId="8">#REF!</definedName>
    <definedName name="FACTORF4.4_4" localSheetId="7">#REF!</definedName>
    <definedName name="FACTORF4.4_4" localSheetId="18">#REF!</definedName>
    <definedName name="FACTORF4.4_4" localSheetId="22">#REF!</definedName>
    <definedName name="FACTORF4.4_4" localSheetId="3">#REF!</definedName>
    <definedName name="FACTORF4.4_4" localSheetId="14">#REF!</definedName>
    <definedName name="FACTORF4.4_4" localSheetId="5">#REF!</definedName>
    <definedName name="FACTORF4.4_4" localSheetId="16">#REF!</definedName>
    <definedName name="FACTORF4.4_4">#REF!</definedName>
    <definedName name="FACTORF4.4_5" localSheetId="20">#REF!</definedName>
    <definedName name="FACTORF4.4_5" localSheetId="10">#REF!</definedName>
    <definedName name="FACTORF4.4_5" localSheetId="9">#REF!</definedName>
    <definedName name="FACTORF4.4_5" localSheetId="19">#REF!</definedName>
    <definedName name="FACTORF4.4_5" localSheetId="8">#REF!</definedName>
    <definedName name="FACTORF4.4_5" localSheetId="7">#REF!</definedName>
    <definedName name="FACTORF4.4_5" localSheetId="18">#REF!</definedName>
    <definedName name="FACTORF4.4_5" localSheetId="22">#REF!</definedName>
    <definedName name="FACTORF4.4_5" localSheetId="3">#REF!</definedName>
    <definedName name="FACTORF4.4_5" localSheetId="14">#REF!</definedName>
    <definedName name="FACTORF4.4_5" localSheetId="5">#REF!</definedName>
    <definedName name="FACTORF4.4_5" localSheetId="16">#REF!</definedName>
    <definedName name="FACTORF4.4_5">#REF!</definedName>
    <definedName name="FACTORF4.4_6" localSheetId="20">#REF!</definedName>
    <definedName name="FACTORF4.4_6" localSheetId="10">#REF!</definedName>
    <definedName name="FACTORF4.4_6" localSheetId="9">#REF!</definedName>
    <definedName name="FACTORF4.4_6" localSheetId="19">#REF!</definedName>
    <definedName name="FACTORF4.4_6" localSheetId="8">#REF!</definedName>
    <definedName name="FACTORF4.4_6" localSheetId="7">#REF!</definedName>
    <definedName name="FACTORF4.4_6" localSheetId="18">#REF!</definedName>
    <definedName name="FACTORF4.4_6" localSheetId="22">#REF!</definedName>
    <definedName name="FACTORF4.4_6" localSheetId="3">#REF!</definedName>
    <definedName name="FACTORF4.4_6" localSheetId="14">#REF!</definedName>
    <definedName name="FACTORF4.4_6" localSheetId="5">#REF!</definedName>
    <definedName name="FACTORF4.4_6" localSheetId="16">#REF!</definedName>
    <definedName name="FACTORF4.4_6">#REF!</definedName>
    <definedName name="FACTORF4.4_7" localSheetId="20">#REF!</definedName>
    <definedName name="FACTORF4.4_7" localSheetId="10">#REF!</definedName>
    <definedName name="FACTORF4.4_7" localSheetId="9">#REF!</definedName>
    <definedName name="FACTORF4.4_7" localSheetId="19">#REF!</definedName>
    <definedName name="FACTORF4.4_7" localSheetId="8">#REF!</definedName>
    <definedName name="FACTORF4.4_7" localSheetId="7">#REF!</definedName>
    <definedName name="FACTORF4.4_7" localSheetId="18">#REF!</definedName>
    <definedName name="FACTORF4.4_7" localSheetId="22">#REF!</definedName>
    <definedName name="FACTORF4.4_7" localSheetId="3">#REF!</definedName>
    <definedName name="FACTORF4.4_7" localSheetId="14">#REF!</definedName>
    <definedName name="FACTORF4.4_7" localSheetId="5">#REF!</definedName>
    <definedName name="FACTORF4.4_7" localSheetId="16">#REF!</definedName>
    <definedName name="FACTORF4.4_7">#REF!</definedName>
    <definedName name="FACTORF4.5" localSheetId="20">#REF!</definedName>
    <definedName name="FACTORF4.5" localSheetId="10">#REF!</definedName>
    <definedName name="FACTORF4.5" localSheetId="9">#REF!</definedName>
    <definedName name="FACTORF4.5" localSheetId="19">#REF!</definedName>
    <definedName name="FACTORF4.5" localSheetId="8">#REF!</definedName>
    <definedName name="FACTORF4.5" localSheetId="7">#REF!</definedName>
    <definedName name="FACTORF4.5" localSheetId="18">#REF!</definedName>
    <definedName name="FACTORF4.5" localSheetId="22">#REF!</definedName>
    <definedName name="FACTORF4.5" localSheetId="3">#REF!</definedName>
    <definedName name="FACTORF4.5" localSheetId="14">#REF!</definedName>
    <definedName name="FACTORF4.5" localSheetId="5">#REF!</definedName>
    <definedName name="FACTORF4.5" localSheetId="16">#REF!</definedName>
    <definedName name="FACTORF4.5">#REF!</definedName>
    <definedName name="FACTORF4.6" localSheetId="20">#REF!</definedName>
    <definedName name="FACTORF4.6" localSheetId="10">#REF!</definedName>
    <definedName name="FACTORF4.6" localSheetId="9">#REF!</definedName>
    <definedName name="FACTORF4.6" localSheetId="19">#REF!</definedName>
    <definedName name="FACTORF4.6" localSheetId="8">#REF!</definedName>
    <definedName name="FACTORF4.6" localSheetId="7">#REF!</definedName>
    <definedName name="FACTORF4.6" localSheetId="18">#REF!</definedName>
    <definedName name="FACTORF4.6" localSheetId="22">#REF!</definedName>
    <definedName name="FACTORF4.6" localSheetId="3">#REF!</definedName>
    <definedName name="FACTORF4.6" localSheetId="14">#REF!</definedName>
    <definedName name="FACTORF4.6" localSheetId="5">#REF!</definedName>
    <definedName name="FACTORF4.6" localSheetId="16">#REF!</definedName>
    <definedName name="FACTORF4.6">#REF!</definedName>
    <definedName name="FACTORF4.7_1" localSheetId="20">#REF!</definedName>
    <definedName name="FACTORF4.7_1" localSheetId="10">#REF!</definedName>
    <definedName name="FACTORF4.7_1" localSheetId="9">#REF!</definedName>
    <definedName name="FACTORF4.7_1" localSheetId="19">#REF!</definedName>
    <definedName name="FACTORF4.7_1" localSheetId="8">#REF!</definedName>
    <definedName name="FACTORF4.7_1" localSheetId="7">#REF!</definedName>
    <definedName name="FACTORF4.7_1" localSheetId="18">#REF!</definedName>
    <definedName name="FACTORF4.7_1" localSheetId="22">#REF!</definedName>
    <definedName name="FACTORF4.7_1" localSheetId="3">#REF!</definedName>
    <definedName name="FACTORF4.7_1" localSheetId="14">#REF!</definedName>
    <definedName name="FACTORF4.7_1" localSheetId="5">#REF!</definedName>
    <definedName name="FACTORF4.7_1" localSheetId="16">#REF!</definedName>
    <definedName name="FACTORF4.7_1">#REF!</definedName>
    <definedName name="FACTORF4.7_2" localSheetId="20">#REF!</definedName>
    <definedName name="FACTORF4.7_2" localSheetId="10">#REF!</definedName>
    <definedName name="FACTORF4.7_2" localSheetId="9">#REF!</definedName>
    <definedName name="FACTORF4.7_2" localSheetId="19">#REF!</definedName>
    <definedName name="FACTORF4.7_2" localSheetId="8">#REF!</definedName>
    <definedName name="FACTORF4.7_2" localSheetId="7">#REF!</definedName>
    <definedName name="FACTORF4.7_2" localSheetId="18">#REF!</definedName>
    <definedName name="FACTORF4.7_2" localSheetId="22">#REF!</definedName>
    <definedName name="FACTORF4.7_2" localSheetId="3">#REF!</definedName>
    <definedName name="FACTORF4.7_2" localSheetId="14">#REF!</definedName>
    <definedName name="FACTORF4.7_2" localSheetId="5">#REF!</definedName>
    <definedName name="FACTORF4.7_2" localSheetId="16">#REF!</definedName>
    <definedName name="FACTORF4.7_2">#REF!</definedName>
    <definedName name="FACTORF4.7_3" localSheetId="20">#REF!</definedName>
    <definedName name="FACTORF4.7_3" localSheetId="10">#REF!</definedName>
    <definedName name="FACTORF4.7_3" localSheetId="9">#REF!</definedName>
    <definedName name="FACTORF4.7_3" localSheetId="19">#REF!</definedName>
    <definedName name="FACTORF4.7_3" localSheetId="8">#REF!</definedName>
    <definedName name="FACTORF4.7_3" localSheetId="7">#REF!</definedName>
    <definedName name="FACTORF4.7_3" localSheetId="18">#REF!</definedName>
    <definedName name="FACTORF4.7_3" localSheetId="22">#REF!</definedName>
    <definedName name="FACTORF4.7_3" localSheetId="3">#REF!</definedName>
    <definedName name="FACTORF4.7_3" localSheetId="14">#REF!</definedName>
    <definedName name="FACTORF4.7_3" localSheetId="5">#REF!</definedName>
    <definedName name="FACTORF4.7_3" localSheetId="16">#REF!</definedName>
    <definedName name="FACTORF4.7_3">#REF!</definedName>
    <definedName name="FACTORF4.8_1" localSheetId="20">#REF!</definedName>
    <definedName name="FACTORF4.8_1" localSheetId="10">#REF!</definedName>
    <definedName name="FACTORF4.8_1" localSheetId="9">#REF!</definedName>
    <definedName name="FACTORF4.8_1" localSheetId="19">#REF!</definedName>
    <definedName name="FACTORF4.8_1" localSheetId="8">#REF!</definedName>
    <definedName name="FACTORF4.8_1" localSheetId="7">#REF!</definedName>
    <definedName name="FACTORF4.8_1" localSheetId="18">#REF!</definedName>
    <definedName name="FACTORF4.8_1" localSheetId="22">#REF!</definedName>
    <definedName name="FACTORF4.8_1" localSheetId="3">#REF!</definedName>
    <definedName name="FACTORF4.8_1" localSheetId="14">#REF!</definedName>
    <definedName name="FACTORF4.8_1" localSheetId="5">#REF!</definedName>
    <definedName name="FACTORF4.8_1" localSheetId="16">#REF!</definedName>
    <definedName name="FACTORF4.8_1">#REF!</definedName>
    <definedName name="FACTORF4.8_2" localSheetId="20">#REF!</definedName>
    <definedName name="FACTORF4.8_2" localSheetId="10">#REF!</definedName>
    <definedName name="FACTORF4.8_2" localSheetId="9">#REF!</definedName>
    <definedName name="FACTORF4.8_2" localSheetId="19">#REF!</definedName>
    <definedName name="FACTORF4.8_2" localSheetId="8">#REF!</definedName>
    <definedName name="FACTORF4.8_2" localSheetId="7">#REF!</definedName>
    <definedName name="FACTORF4.8_2" localSheetId="18">#REF!</definedName>
    <definedName name="FACTORF4.8_2" localSheetId="22">#REF!</definedName>
    <definedName name="FACTORF4.8_2" localSheetId="3">#REF!</definedName>
    <definedName name="FACTORF4.8_2" localSheetId="14">#REF!</definedName>
    <definedName name="FACTORF4.8_2" localSheetId="5">#REF!</definedName>
    <definedName name="FACTORF4.8_2" localSheetId="16">#REF!</definedName>
    <definedName name="FACTORF4.8_2">#REF!</definedName>
    <definedName name="FACTORF4.9_1" localSheetId="20">#REF!</definedName>
    <definedName name="FACTORF4.9_1" localSheetId="10">#REF!</definedName>
    <definedName name="FACTORF4.9_1" localSheetId="9">#REF!</definedName>
    <definedName name="FACTORF4.9_1" localSheetId="19">#REF!</definedName>
    <definedName name="FACTORF4.9_1" localSheetId="8">#REF!</definedName>
    <definedName name="FACTORF4.9_1" localSheetId="7">#REF!</definedName>
    <definedName name="FACTORF4.9_1" localSheetId="18">#REF!</definedName>
    <definedName name="FACTORF4.9_1" localSheetId="22">#REF!</definedName>
    <definedName name="FACTORF4.9_1" localSheetId="3">#REF!</definedName>
    <definedName name="FACTORF4.9_1" localSheetId="14">#REF!</definedName>
    <definedName name="FACTORF4.9_1" localSheetId="5">#REF!</definedName>
    <definedName name="FACTORF4.9_1" localSheetId="16">#REF!</definedName>
    <definedName name="FACTORF4.9_1">#REF!</definedName>
    <definedName name="FACTORF4.9_2" localSheetId="20">#REF!</definedName>
    <definedName name="FACTORF4.9_2" localSheetId="10">#REF!</definedName>
    <definedName name="FACTORF4.9_2" localSheetId="9">#REF!</definedName>
    <definedName name="FACTORF4.9_2" localSheetId="19">#REF!</definedName>
    <definedName name="FACTORF4.9_2" localSheetId="8">#REF!</definedName>
    <definedName name="FACTORF4.9_2" localSheetId="7">#REF!</definedName>
    <definedName name="FACTORF4.9_2" localSheetId="18">#REF!</definedName>
    <definedName name="FACTORF4.9_2" localSheetId="22">#REF!</definedName>
    <definedName name="FACTORF4.9_2" localSheetId="3">#REF!</definedName>
    <definedName name="FACTORF4.9_2" localSheetId="14">#REF!</definedName>
    <definedName name="FACTORF4.9_2" localSheetId="5">#REF!</definedName>
    <definedName name="FACTORF4.9_2" localSheetId="16">#REF!</definedName>
    <definedName name="FACTORF4.9_2">#REF!</definedName>
    <definedName name="FACTORF4.9_3" localSheetId="20">#REF!</definedName>
    <definedName name="FACTORF4.9_3" localSheetId="10">#REF!</definedName>
    <definedName name="FACTORF4.9_3" localSheetId="9">#REF!</definedName>
    <definedName name="FACTORF4.9_3" localSheetId="19">#REF!</definedName>
    <definedName name="FACTORF4.9_3" localSheetId="8">#REF!</definedName>
    <definedName name="FACTORF4.9_3" localSheetId="7">#REF!</definedName>
    <definedName name="FACTORF4.9_3" localSheetId="18">#REF!</definedName>
    <definedName name="FACTORF4.9_3" localSheetId="22">#REF!</definedName>
    <definedName name="FACTORF4.9_3" localSheetId="3">#REF!</definedName>
    <definedName name="FACTORF4.9_3" localSheetId="14">#REF!</definedName>
    <definedName name="FACTORF4.9_3" localSheetId="5">#REF!</definedName>
    <definedName name="FACTORF4.9_3" localSheetId="16">#REF!</definedName>
    <definedName name="FACTORF4.9_3">#REF!</definedName>
    <definedName name="FACTORF4.9_4" localSheetId="20">#REF!</definedName>
    <definedName name="FACTORF4.9_4" localSheetId="10">#REF!</definedName>
    <definedName name="FACTORF4.9_4" localSheetId="9">#REF!</definedName>
    <definedName name="FACTORF4.9_4" localSheetId="19">#REF!</definedName>
    <definedName name="FACTORF4.9_4" localSheetId="8">#REF!</definedName>
    <definedName name="FACTORF4.9_4" localSheetId="7">#REF!</definedName>
    <definedName name="FACTORF4.9_4" localSheetId="18">#REF!</definedName>
    <definedName name="FACTORF4.9_4" localSheetId="22">#REF!</definedName>
    <definedName name="FACTORF4.9_4" localSheetId="3">#REF!</definedName>
    <definedName name="FACTORF4.9_4" localSheetId="14">#REF!</definedName>
    <definedName name="FACTORF4.9_4" localSheetId="5">#REF!</definedName>
    <definedName name="FACTORF4.9_4" localSheetId="16">#REF!</definedName>
    <definedName name="FACTORF4.9_4">#REF!</definedName>
    <definedName name="FACTORF4.9_5" localSheetId="20">#REF!</definedName>
    <definedName name="FACTORF4.9_5" localSheetId="10">#REF!</definedName>
    <definedName name="FACTORF4.9_5" localSheetId="9">#REF!</definedName>
    <definedName name="FACTORF4.9_5" localSheetId="19">#REF!</definedName>
    <definedName name="FACTORF4.9_5" localSheetId="8">#REF!</definedName>
    <definedName name="FACTORF4.9_5" localSheetId="7">#REF!</definedName>
    <definedName name="FACTORF4.9_5" localSheetId="18">#REF!</definedName>
    <definedName name="FACTORF4.9_5" localSheetId="22">#REF!</definedName>
    <definedName name="FACTORF4.9_5" localSheetId="3">#REF!</definedName>
    <definedName name="FACTORF4.9_5" localSheetId="14">#REF!</definedName>
    <definedName name="FACTORF4.9_5" localSheetId="5">#REF!</definedName>
    <definedName name="FACTORF4.9_5" localSheetId="16">#REF!</definedName>
    <definedName name="FACTORF4.9_5">#REF!</definedName>
    <definedName name="FACTORF4.9_6" localSheetId="20">#REF!</definedName>
    <definedName name="FACTORF4.9_6" localSheetId="10">#REF!</definedName>
    <definedName name="FACTORF4.9_6" localSheetId="9">#REF!</definedName>
    <definedName name="FACTORF4.9_6" localSheetId="19">#REF!</definedName>
    <definedName name="FACTORF4.9_6" localSheetId="8">#REF!</definedName>
    <definedName name="FACTORF4.9_6" localSheetId="7">#REF!</definedName>
    <definedName name="FACTORF4.9_6" localSheetId="18">#REF!</definedName>
    <definedName name="FACTORF4.9_6" localSheetId="22">#REF!</definedName>
    <definedName name="FACTORF4.9_6" localSheetId="3">#REF!</definedName>
    <definedName name="FACTORF4.9_6" localSheetId="14">#REF!</definedName>
    <definedName name="FACTORF4.9_6" localSheetId="5">#REF!</definedName>
    <definedName name="FACTORF4.9_6" localSheetId="16">#REF!</definedName>
    <definedName name="FACTORF4.9_6">#REF!</definedName>
    <definedName name="FACTORF4.9_7" localSheetId="20">#REF!</definedName>
    <definedName name="FACTORF4.9_7" localSheetId="10">#REF!</definedName>
    <definedName name="FACTORF4.9_7" localSheetId="9">#REF!</definedName>
    <definedName name="FACTORF4.9_7" localSheetId="19">#REF!</definedName>
    <definedName name="FACTORF4.9_7" localSheetId="8">#REF!</definedName>
    <definedName name="FACTORF4.9_7" localSheetId="7">#REF!</definedName>
    <definedName name="FACTORF4.9_7" localSheetId="18">#REF!</definedName>
    <definedName name="FACTORF4.9_7" localSheetId="22">#REF!</definedName>
    <definedName name="FACTORF4.9_7" localSheetId="3">#REF!</definedName>
    <definedName name="FACTORF4.9_7" localSheetId="14">#REF!</definedName>
    <definedName name="FACTORF4.9_7" localSheetId="5">#REF!</definedName>
    <definedName name="FACTORF4.9_7" localSheetId="16">#REF!</definedName>
    <definedName name="FACTORF4.9_7">#REF!</definedName>
    <definedName name="FACTORF5.1_1.1" localSheetId="20">#REF!</definedName>
    <definedName name="FACTORF5.1_1.1" localSheetId="10">#REF!</definedName>
    <definedName name="FACTORF5.1_1.1" localSheetId="9">#REF!</definedName>
    <definedName name="FACTORF5.1_1.1" localSheetId="19">#REF!</definedName>
    <definedName name="FACTORF5.1_1.1" localSheetId="8">#REF!</definedName>
    <definedName name="FACTORF5.1_1.1" localSheetId="7">#REF!</definedName>
    <definedName name="FACTORF5.1_1.1" localSheetId="18">#REF!</definedName>
    <definedName name="FACTORF5.1_1.1" localSheetId="22">#REF!</definedName>
    <definedName name="FACTORF5.1_1.1" localSheetId="3">#REF!</definedName>
    <definedName name="FACTORF5.1_1.1" localSheetId="14">#REF!</definedName>
    <definedName name="FACTORF5.1_1.1" localSheetId="5">#REF!</definedName>
    <definedName name="FACTORF5.1_1.1" localSheetId="16">#REF!</definedName>
    <definedName name="FACTORF5.1_1.1">#REF!</definedName>
    <definedName name="FACTORF5.1_1.2" localSheetId="20">#REF!</definedName>
    <definedName name="FACTORF5.1_1.2" localSheetId="10">#REF!</definedName>
    <definedName name="FACTORF5.1_1.2" localSheetId="9">#REF!</definedName>
    <definedName name="FACTORF5.1_1.2" localSheetId="19">#REF!</definedName>
    <definedName name="FACTORF5.1_1.2" localSheetId="8">#REF!</definedName>
    <definedName name="FACTORF5.1_1.2" localSheetId="7">#REF!</definedName>
    <definedName name="FACTORF5.1_1.2" localSheetId="18">#REF!</definedName>
    <definedName name="FACTORF5.1_1.2" localSheetId="22">#REF!</definedName>
    <definedName name="FACTORF5.1_1.2" localSheetId="3">#REF!</definedName>
    <definedName name="FACTORF5.1_1.2" localSheetId="14">#REF!</definedName>
    <definedName name="FACTORF5.1_1.2" localSheetId="5">#REF!</definedName>
    <definedName name="FACTORF5.1_1.2" localSheetId="16">#REF!</definedName>
    <definedName name="FACTORF5.1_1.2">#REF!</definedName>
    <definedName name="FACTORF5.1_1.3" localSheetId="20">#REF!</definedName>
    <definedName name="FACTORF5.1_1.3" localSheetId="10">#REF!</definedName>
    <definedName name="FACTORF5.1_1.3" localSheetId="9">#REF!</definedName>
    <definedName name="FACTORF5.1_1.3" localSheetId="19">#REF!</definedName>
    <definedName name="FACTORF5.1_1.3" localSheetId="8">#REF!</definedName>
    <definedName name="FACTORF5.1_1.3" localSheetId="7">#REF!</definedName>
    <definedName name="FACTORF5.1_1.3" localSheetId="18">#REF!</definedName>
    <definedName name="FACTORF5.1_1.3" localSheetId="22">#REF!</definedName>
    <definedName name="FACTORF5.1_1.3" localSheetId="3">#REF!</definedName>
    <definedName name="FACTORF5.1_1.3" localSheetId="14">#REF!</definedName>
    <definedName name="FACTORF5.1_1.3" localSheetId="5">#REF!</definedName>
    <definedName name="FACTORF5.1_1.3" localSheetId="16">#REF!</definedName>
    <definedName name="FACTORF5.1_1.3">#REF!</definedName>
    <definedName name="FACTORF5.1_1.4" localSheetId="20">#REF!</definedName>
    <definedName name="FACTORF5.1_1.4" localSheetId="10">#REF!</definedName>
    <definedName name="FACTORF5.1_1.4" localSheetId="9">#REF!</definedName>
    <definedName name="FACTORF5.1_1.4" localSheetId="19">#REF!</definedName>
    <definedName name="FACTORF5.1_1.4" localSheetId="8">#REF!</definedName>
    <definedName name="FACTORF5.1_1.4" localSheetId="7">#REF!</definedName>
    <definedName name="FACTORF5.1_1.4" localSheetId="18">#REF!</definedName>
    <definedName name="FACTORF5.1_1.4" localSheetId="22">#REF!</definedName>
    <definedName name="FACTORF5.1_1.4" localSheetId="3">#REF!</definedName>
    <definedName name="FACTORF5.1_1.4" localSheetId="14">#REF!</definedName>
    <definedName name="FACTORF5.1_1.4" localSheetId="5">#REF!</definedName>
    <definedName name="FACTORF5.1_1.4" localSheetId="16">#REF!</definedName>
    <definedName name="FACTORF5.1_1.4">#REF!</definedName>
    <definedName name="FACTORF5.1_1.5" localSheetId="20">#REF!</definedName>
    <definedName name="FACTORF5.1_1.5" localSheetId="10">#REF!</definedName>
    <definedName name="FACTORF5.1_1.5" localSheetId="9">#REF!</definedName>
    <definedName name="FACTORF5.1_1.5" localSheetId="19">#REF!</definedName>
    <definedName name="FACTORF5.1_1.5" localSheetId="8">#REF!</definedName>
    <definedName name="FACTORF5.1_1.5" localSheetId="7">#REF!</definedName>
    <definedName name="FACTORF5.1_1.5" localSheetId="18">#REF!</definedName>
    <definedName name="FACTORF5.1_1.5" localSheetId="22">#REF!</definedName>
    <definedName name="FACTORF5.1_1.5" localSheetId="3">#REF!</definedName>
    <definedName name="FACTORF5.1_1.5" localSheetId="14">#REF!</definedName>
    <definedName name="FACTORF5.1_1.5" localSheetId="5">#REF!</definedName>
    <definedName name="FACTORF5.1_1.5" localSheetId="16">#REF!</definedName>
    <definedName name="FACTORF5.1_1.5">#REF!</definedName>
    <definedName name="FACTORF5.1_1.6" localSheetId="20">#REF!</definedName>
    <definedName name="FACTORF5.1_1.6" localSheetId="10">#REF!</definedName>
    <definedName name="FACTORF5.1_1.6" localSheetId="9">#REF!</definedName>
    <definedName name="FACTORF5.1_1.6" localSheetId="19">#REF!</definedName>
    <definedName name="FACTORF5.1_1.6" localSheetId="8">#REF!</definedName>
    <definedName name="FACTORF5.1_1.6" localSheetId="7">#REF!</definedName>
    <definedName name="FACTORF5.1_1.6" localSheetId="18">#REF!</definedName>
    <definedName name="FACTORF5.1_1.6" localSheetId="22">#REF!</definedName>
    <definedName name="FACTORF5.1_1.6" localSheetId="3">#REF!</definedName>
    <definedName name="FACTORF5.1_1.6" localSheetId="14">#REF!</definedName>
    <definedName name="FACTORF5.1_1.6" localSheetId="5">#REF!</definedName>
    <definedName name="FACTORF5.1_1.6" localSheetId="16">#REF!</definedName>
    <definedName name="FACTORF5.1_1.6">#REF!</definedName>
    <definedName name="FACTORF5.1_2.1.1" localSheetId="20">#REF!</definedName>
    <definedName name="FACTORF5.1_2.1.1" localSheetId="10">#REF!</definedName>
    <definedName name="FACTORF5.1_2.1.1" localSheetId="9">#REF!</definedName>
    <definedName name="FACTORF5.1_2.1.1" localSheetId="19">#REF!</definedName>
    <definedName name="FACTORF5.1_2.1.1" localSheetId="8">#REF!</definedName>
    <definedName name="FACTORF5.1_2.1.1" localSheetId="7">#REF!</definedName>
    <definedName name="FACTORF5.1_2.1.1" localSheetId="18">#REF!</definedName>
    <definedName name="FACTORF5.1_2.1.1" localSheetId="22">#REF!</definedName>
    <definedName name="FACTORF5.1_2.1.1" localSheetId="3">#REF!</definedName>
    <definedName name="FACTORF5.1_2.1.1" localSheetId="14">#REF!</definedName>
    <definedName name="FACTORF5.1_2.1.1" localSheetId="5">#REF!</definedName>
    <definedName name="FACTORF5.1_2.1.1" localSheetId="16">#REF!</definedName>
    <definedName name="FACTORF5.1_2.1.1">#REF!</definedName>
    <definedName name="FACTORF5.1_2.1.2" localSheetId="20">#REF!</definedName>
    <definedName name="FACTORF5.1_2.1.2" localSheetId="10">#REF!</definedName>
    <definedName name="FACTORF5.1_2.1.2" localSheetId="9">#REF!</definedName>
    <definedName name="FACTORF5.1_2.1.2" localSheetId="19">#REF!</definedName>
    <definedName name="FACTORF5.1_2.1.2" localSheetId="8">#REF!</definedName>
    <definedName name="FACTORF5.1_2.1.2" localSheetId="7">#REF!</definedName>
    <definedName name="FACTORF5.1_2.1.2" localSheetId="18">#REF!</definedName>
    <definedName name="FACTORF5.1_2.1.2" localSheetId="22">#REF!</definedName>
    <definedName name="FACTORF5.1_2.1.2" localSheetId="3">#REF!</definedName>
    <definedName name="FACTORF5.1_2.1.2" localSheetId="14">#REF!</definedName>
    <definedName name="FACTORF5.1_2.1.2" localSheetId="5">#REF!</definedName>
    <definedName name="FACTORF5.1_2.1.2" localSheetId="16">#REF!</definedName>
    <definedName name="FACTORF5.1_2.1.2">#REF!</definedName>
    <definedName name="FACTORF5.1_2.2.1" localSheetId="20">#REF!</definedName>
    <definedName name="FACTORF5.1_2.2.1" localSheetId="10">#REF!</definedName>
    <definedName name="FACTORF5.1_2.2.1" localSheetId="9">#REF!</definedName>
    <definedName name="FACTORF5.1_2.2.1" localSheetId="19">#REF!</definedName>
    <definedName name="FACTORF5.1_2.2.1" localSheetId="8">#REF!</definedName>
    <definedName name="FACTORF5.1_2.2.1" localSheetId="7">#REF!</definedName>
    <definedName name="FACTORF5.1_2.2.1" localSheetId="18">#REF!</definedName>
    <definedName name="FACTORF5.1_2.2.1" localSheetId="22">#REF!</definedName>
    <definedName name="FACTORF5.1_2.2.1" localSheetId="3">#REF!</definedName>
    <definedName name="FACTORF5.1_2.2.1" localSheetId="14">#REF!</definedName>
    <definedName name="FACTORF5.1_2.2.1" localSheetId="5">#REF!</definedName>
    <definedName name="FACTORF5.1_2.2.1" localSheetId="16">#REF!</definedName>
    <definedName name="FACTORF5.1_2.2.1">#REF!</definedName>
    <definedName name="FACTORF5.1_2.2.2" localSheetId="20">#REF!</definedName>
    <definedName name="FACTORF5.1_2.2.2" localSheetId="10">#REF!</definedName>
    <definedName name="FACTORF5.1_2.2.2" localSheetId="9">#REF!</definedName>
    <definedName name="FACTORF5.1_2.2.2" localSheetId="19">#REF!</definedName>
    <definedName name="FACTORF5.1_2.2.2" localSheetId="8">#REF!</definedName>
    <definedName name="FACTORF5.1_2.2.2" localSheetId="7">#REF!</definedName>
    <definedName name="FACTORF5.1_2.2.2" localSheetId="18">#REF!</definedName>
    <definedName name="FACTORF5.1_2.2.2" localSheetId="22">#REF!</definedName>
    <definedName name="FACTORF5.1_2.2.2" localSheetId="3">#REF!</definedName>
    <definedName name="FACTORF5.1_2.2.2" localSheetId="14">#REF!</definedName>
    <definedName name="FACTORF5.1_2.2.2" localSheetId="5">#REF!</definedName>
    <definedName name="FACTORF5.1_2.2.2" localSheetId="16">#REF!</definedName>
    <definedName name="FACTORF5.1_2.2.2">#REF!</definedName>
    <definedName name="FACTORF5.1_3.1" localSheetId="20">#REF!</definedName>
    <definedName name="FACTORF5.1_3.1" localSheetId="10">#REF!</definedName>
    <definedName name="FACTORF5.1_3.1" localSheetId="9">#REF!</definedName>
    <definedName name="FACTORF5.1_3.1" localSheetId="19">#REF!</definedName>
    <definedName name="FACTORF5.1_3.1" localSheetId="8">#REF!</definedName>
    <definedName name="FACTORF5.1_3.1" localSheetId="7">#REF!</definedName>
    <definedName name="FACTORF5.1_3.1" localSheetId="18">#REF!</definedName>
    <definedName name="FACTORF5.1_3.1" localSheetId="22">#REF!</definedName>
    <definedName name="FACTORF5.1_3.1" localSheetId="3">#REF!</definedName>
    <definedName name="FACTORF5.1_3.1" localSheetId="14">#REF!</definedName>
    <definedName name="FACTORF5.1_3.1" localSheetId="5">#REF!</definedName>
    <definedName name="FACTORF5.1_3.1" localSheetId="16">#REF!</definedName>
    <definedName name="FACTORF5.1_3.1">#REF!</definedName>
    <definedName name="FACTORF5.1_3.2" localSheetId="20">#REF!</definedName>
    <definedName name="FACTORF5.1_3.2" localSheetId="10">#REF!</definedName>
    <definedName name="FACTORF5.1_3.2" localSheetId="9">#REF!</definedName>
    <definedName name="FACTORF5.1_3.2" localSheetId="19">#REF!</definedName>
    <definedName name="FACTORF5.1_3.2" localSheetId="8">#REF!</definedName>
    <definedName name="FACTORF5.1_3.2" localSheetId="7">#REF!</definedName>
    <definedName name="FACTORF5.1_3.2" localSheetId="18">#REF!</definedName>
    <definedName name="FACTORF5.1_3.2" localSheetId="22">#REF!</definedName>
    <definedName name="FACTORF5.1_3.2" localSheetId="3">#REF!</definedName>
    <definedName name="FACTORF5.1_3.2" localSheetId="14">#REF!</definedName>
    <definedName name="FACTORF5.1_3.2" localSheetId="5">#REF!</definedName>
    <definedName name="FACTORF5.1_3.2" localSheetId="16">#REF!</definedName>
    <definedName name="FACTORF5.1_3.2">#REF!</definedName>
    <definedName name="FACTORF5.1_4" localSheetId="20">#REF!</definedName>
    <definedName name="FACTORF5.1_4" localSheetId="10">#REF!</definedName>
    <definedName name="FACTORF5.1_4" localSheetId="9">#REF!</definedName>
    <definedName name="FACTORF5.1_4" localSheetId="19">#REF!</definedName>
    <definedName name="FACTORF5.1_4" localSheetId="8">#REF!</definedName>
    <definedName name="FACTORF5.1_4" localSheetId="7">#REF!</definedName>
    <definedName name="FACTORF5.1_4" localSheetId="18">#REF!</definedName>
    <definedName name="FACTORF5.1_4" localSheetId="22">#REF!</definedName>
    <definedName name="FACTORF5.1_4" localSheetId="3">#REF!</definedName>
    <definedName name="FACTORF5.1_4" localSheetId="14">#REF!</definedName>
    <definedName name="FACTORF5.1_4" localSheetId="5">#REF!</definedName>
    <definedName name="FACTORF5.1_4" localSheetId="16">#REF!</definedName>
    <definedName name="FACTORF5.1_4">#REF!</definedName>
    <definedName name="FACTORF5.1_5" localSheetId="20">#REF!</definedName>
    <definedName name="FACTORF5.1_5" localSheetId="10">#REF!</definedName>
    <definedName name="FACTORF5.1_5" localSheetId="9">#REF!</definedName>
    <definedName name="FACTORF5.1_5" localSheetId="19">#REF!</definedName>
    <definedName name="FACTORF5.1_5" localSheetId="8">#REF!</definedName>
    <definedName name="FACTORF5.1_5" localSheetId="7">#REF!</definedName>
    <definedName name="FACTORF5.1_5" localSheetId="18">#REF!</definedName>
    <definedName name="FACTORF5.1_5" localSheetId="22">#REF!</definedName>
    <definedName name="FACTORF5.1_5" localSheetId="3">#REF!</definedName>
    <definedName name="FACTORF5.1_5" localSheetId="14">#REF!</definedName>
    <definedName name="FACTORF5.1_5" localSheetId="5">#REF!</definedName>
    <definedName name="FACTORF5.1_5" localSheetId="16">#REF!</definedName>
    <definedName name="FACTORF5.1_5">#REF!</definedName>
    <definedName name="FACTORF5.1_6" localSheetId="20">#REF!</definedName>
    <definedName name="FACTORF5.1_6" localSheetId="10">#REF!</definedName>
    <definedName name="FACTORF5.1_6" localSheetId="9">#REF!</definedName>
    <definedName name="FACTORF5.1_6" localSheetId="19">#REF!</definedName>
    <definedName name="FACTORF5.1_6" localSheetId="8">#REF!</definedName>
    <definedName name="FACTORF5.1_6" localSheetId="7">#REF!</definedName>
    <definedName name="FACTORF5.1_6" localSheetId="18">#REF!</definedName>
    <definedName name="FACTORF5.1_6" localSheetId="22">#REF!</definedName>
    <definedName name="FACTORF5.1_6" localSheetId="3">#REF!</definedName>
    <definedName name="FACTORF5.1_6" localSheetId="14">#REF!</definedName>
    <definedName name="FACTORF5.1_6" localSheetId="5">#REF!</definedName>
    <definedName name="FACTORF5.1_6" localSheetId="16">#REF!</definedName>
    <definedName name="FACTORF5.1_6">#REF!</definedName>
    <definedName name="FACTORF5.1_7.1" localSheetId="20">#REF!</definedName>
    <definedName name="FACTORF5.1_7.1" localSheetId="10">#REF!</definedName>
    <definedName name="FACTORF5.1_7.1" localSheetId="9">#REF!</definedName>
    <definedName name="FACTORF5.1_7.1" localSheetId="19">#REF!</definedName>
    <definedName name="FACTORF5.1_7.1" localSheetId="8">#REF!</definedName>
    <definedName name="FACTORF5.1_7.1" localSheetId="7">#REF!</definedName>
    <definedName name="FACTORF5.1_7.1" localSheetId="18">#REF!</definedName>
    <definedName name="FACTORF5.1_7.1" localSheetId="22">#REF!</definedName>
    <definedName name="FACTORF5.1_7.1" localSheetId="3">#REF!</definedName>
    <definedName name="FACTORF5.1_7.1" localSheetId="14">#REF!</definedName>
    <definedName name="FACTORF5.1_7.1" localSheetId="5">#REF!</definedName>
    <definedName name="FACTORF5.1_7.1" localSheetId="16">#REF!</definedName>
    <definedName name="FACTORF5.1_7.1">#REF!</definedName>
    <definedName name="FACTORF5.1_7.2" localSheetId="20">#REF!</definedName>
    <definedName name="FACTORF5.1_7.2" localSheetId="10">#REF!</definedName>
    <definedName name="FACTORF5.1_7.2" localSheetId="9">#REF!</definedName>
    <definedName name="FACTORF5.1_7.2" localSheetId="19">#REF!</definedName>
    <definedName name="FACTORF5.1_7.2" localSheetId="8">#REF!</definedName>
    <definedName name="FACTORF5.1_7.2" localSheetId="7">#REF!</definedName>
    <definedName name="FACTORF5.1_7.2" localSheetId="18">#REF!</definedName>
    <definedName name="FACTORF5.1_7.2" localSheetId="22">#REF!</definedName>
    <definedName name="FACTORF5.1_7.2" localSheetId="3">#REF!</definedName>
    <definedName name="FACTORF5.1_7.2" localSheetId="14">#REF!</definedName>
    <definedName name="FACTORF5.1_7.2" localSheetId="5">#REF!</definedName>
    <definedName name="FACTORF5.1_7.2" localSheetId="16">#REF!</definedName>
    <definedName name="FACTORF5.1_7.2">#REF!</definedName>
    <definedName name="FACTORF5.2_1.1" localSheetId="20">#REF!</definedName>
    <definedName name="FACTORF5.2_1.1" localSheetId="10">#REF!</definedName>
    <definedName name="FACTORF5.2_1.1" localSheetId="9">#REF!</definedName>
    <definedName name="FACTORF5.2_1.1" localSheetId="19">#REF!</definedName>
    <definedName name="FACTORF5.2_1.1" localSheetId="8">#REF!</definedName>
    <definedName name="FACTORF5.2_1.1" localSheetId="7">#REF!</definedName>
    <definedName name="FACTORF5.2_1.1" localSheetId="18">#REF!</definedName>
    <definedName name="FACTORF5.2_1.1" localSheetId="22">#REF!</definedName>
    <definedName name="FACTORF5.2_1.1" localSheetId="3">#REF!</definedName>
    <definedName name="FACTORF5.2_1.1" localSheetId="14">#REF!</definedName>
    <definedName name="FACTORF5.2_1.1" localSheetId="5">#REF!</definedName>
    <definedName name="FACTORF5.2_1.1" localSheetId="16">#REF!</definedName>
    <definedName name="FACTORF5.2_1.1">#REF!</definedName>
    <definedName name="FACTORF5.2_1.2" localSheetId="20">#REF!</definedName>
    <definedName name="FACTORF5.2_1.2" localSheetId="10">#REF!</definedName>
    <definedName name="FACTORF5.2_1.2" localSheetId="9">#REF!</definedName>
    <definedName name="FACTORF5.2_1.2" localSheetId="19">#REF!</definedName>
    <definedName name="FACTORF5.2_1.2" localSheetId="8">#REF!</definedName>
    <definedName name="FACTORF5.2_1.2" localSheetId="7">#REF!</definedName>
    <definedName name="FACTORF5.2_1.2" localSheetId="18">#REF!</definedName>
    <definedName name="FACTORF5.2_1.2" localSheetId="22">#REF!</definedName>
    <definedName name="FACTORF5.2_1.2" localSheetId="3">#REF!</definedName>
    <definedName name="FACTORF5.2_1.2" localSheetId="14">#REF!</definedName>
    <definedName name="FACTORF5.2_1.2" localSheetId="5">#REF!</definedName>
    <definedName name="FACTORF5.2_1.2" localSheetId="16">#REF!</definedName>
    <definedName name="FACTORF5.2_1.2">#REF!</definedName>
    <definedName name="FACTORF5.2_1.3" localSheetId="20">#REF!</definedName>
    <definedName name="FACTORF5.2_1.3" localSheetId="10">#REF!</definedName>
    <definedName name="FACTORF5.2_1.3" localSheetId="9">#REF!</definedName>
    <definedName name="FACTORF5.2_1.3" localSheetId="19">#REF!</definedName>
    <definedName name="FACTORF5.2_1.3" localSheetId="8">#REF!</definedName>
    <definedName name="FACTORF5.2_1.3" localSheetId="7">#REF!</definedName>
    <definedName name="FACTORF5.2_1.3" localSheetId="18">#REF!</definedName>
    <definedName name="FACTORF5.2_1.3" localSheetId="22">#REF!</definedName>
    <definedName name="FACTORF5.2_1.3" localSheetId="3">#REF!</definedName>
    <definedName name="FACTORF5.2_1.3" localSheetId="14">#REF!</definedName>
    <definedName name="FACTORF5.2_1.3" localSheetId="5">#REF!</definedName>
    <definedName name="FACTORF5.2_1.3" localSheetId="16">#REF!</definedName>
    <definedName name="FACTORF5.2_1.3">#REF!</definedName>
    <definedName name="FACTORF5.2_1.4" localSheetId="20">#REF!</definedName>
    <definedName name="FACTORF5.2_1.4" localSheetId="10">#REF!</definedName>
    <definedName name="FACTORF5.2_1.4" localSheetId="9">#REF!</definedName>
    <definedName name="FACTORF5.2_1.4" localSheetId="19">#REF!</definedName>
    <definedName name="FACTORF5.2_1.4" localSheetId="8">#REF!</definedName>
    <definedName name="FACTORF5.2_1.4" localSheetId="7">#REF!</definedName>
    <definedName name="FACTORF5.2_1.4" localSheetId="18">#REF!</definedName>
    <definedName name="FACTORF5.2_1.4" localSheetId="22">#REF!</definedName>
    <definedName name="FACTORF5.2_1.4" localSheetId="3">#REF!</definedName>
    <definedName name="FACTORF5.2_1.4" localSheetId="14">#REF!</definedName>
    <definedName name="FACTORF5.2_1.4" localSheetId="5">#REF!</definedName>
    <definedName name="FACTORF5.2_1.4" localSheetId="16">#REF!</definedName>
    <definedName name="FACTORF5.2_1.4">#REF!</definedName>
    <definedName name="FACTORF5.2_1.5" localSheetId="20">#REF!</definedName>
    <definedName name="FACTORF5.2_1.5" localSheetId="10">#REF!</definedName>
    <definedName name="FACTORF5.2_1.5" localSheetId="9">#REF!</definedName>
    <definedName name="FACTORF5.2_1.5" localSheetId="19">#REF!</definedName>
    <definedName name="FACTORF5.2_1.5" localSheetId="8">#REF!</definedName>
    <definedName name="FACTORF5.2_1.5" localSheetId="7">#REF!</definedName>
    <definedName name="FACTORF5.2_1.5" localSheetId="18">#REF!</definedName>
    <definedName name="FACTORF5.2_1.5" localSheetId="22">#REF!</definedName>
    <definedName name="FACTORF5.2_1.5" localSheetId="3">#REF!</definedName>
    <definedName name="FACTORF5.2_1.5" localSheetId="14">#REF!</definedName>
    <definedName name="FACTORF5.2_1.5" localSheetId="5">#REF!</definedName>
    <definedName name="FACTORF5.2_1.5" localSheetId="16">#REF!</definedName>
    <definedName name="FACTORF5.2_1.5">#REF!</definedName>
    <definedName name="FACTORF5.2_1.6" localSheetId="20">#REF!</definedName>
    <definedName name="FACTORF5.2_1.6" localSheetId="10">#REF!</definedName>
    <definedName name="FACTORF5.2_1.6" localSheetId="9">#REF!</definedName>
    <definedName name="FACTORF5.2_1.6" localSheetId="19">#REF!</definedName>
    <definedName name="FACTORF5.2_1.6" localSheetId="8">#REF!</definedName>
    <definedName name="FACTORF5.2_1.6" localSheetId="7">#REF!</definedName>
    <definedName name="FACTORF5.2_1.6" localSheetId="18">#REF!</definedName>
    <definedName name="FACTORF5.2_1.6" localSheetId="22">#REF!</definedName>
    <definedName name="FACTORF5.2_1.6" localSheetId="3">#REF!</definedName>
    <definedName name="FACTORF5.2_1.6" localSheetId="14">#REF!</definedName>
    <definedName name="FACTORF5.2_1.6" localSheetId="5">#REF!</definedName>
    <definedName name="FACTORF5.2_1.6" localSheetId="16">#REF!</definedName>
    <definedName name="FACTORF5.2_1.6">#REF!</definedName>
    <definedName name="FACTORF5.2_2.1" localSheetId="20">#REF!</definedName>
    <definedName name="FACTORF5.2_2.1" localSheetId="10">#REF!</definedName>
    <definedName name="FACTORF5.2_2.1" localSheetId="9">#REF!</definedName>
    <definedName name="FACTORF5.2_2.1" localSheetId="19">#REF!</definedName>
    <definedName name="FACTORF5.2_2.1" localSheetId="8">#REF!</definedName>
    <definedName name="FACTORF5.2_2.1" localSheetId="7">#REF!</definedName>
    <definedName name="FACTORF5.2_2.1" localSheetId="18">#REF!</definedName>
    <definedName name="FACTORF5.2_2.1" localSheetId="22">#REF!</definedName>
    <definedName name="FACTORF5.2_2.1" localSheetId="3">#REF!</definedName>
    <definedName name="FACTORF5.2_2.1" localSheetId="14">#REF!</definedName>
    <definedName name="FACTORF5.2_2.1" localSheetId="5">#REF!</definedName>
    <definedName name="FACTORF5.2_2.1" localSheetId="16">#REF!</definedName>
    <definedName name="FACTORF5.2_2.1">#REF!</definedName>
    <definedName name="FACTORF5.2_2.2" localSheetId="20">#REF!</definedName>
    <definedName name="FACTORF5.2_2.2" localSheetId="10">#REF!</definedName>
    <definedName name="FACTORF5.2_2.2" localSheetId="9">#REF!</definedName>
    <definedName name="FACTORF5.2_2.2" localSheetId="19">#REF!</definedName>
    <definedName name="FACTORF5.2_2.2" localSheetId="8">#REF!</definedName>
    <definedName name="FACTORF5.2_2.2" localSheetId="7">#REF!</definedName>
    <definedName name="FACTORF5.2_2.2" localSheetId="18">#REF!</definedName>
    <definedName name="FACTORF5.2_2.2" localSheetId="22">#REF!</definedName>
    <definedName name="FACTORF5.2_2.2" localSheetId="3">#REF!</definedName>
    <definedName name="FACTORF5.2_2.2" localSheetId="14">#REF!</definedName>
    <definedName name="FACTORF5.2_2.2" localSheetId="5">#REF!</definedName>
    <definedName name="FACTORF5.2_2.2" localSheetId="16">#REF!</definedName>
    <definedName name="FACTORF5.2_2.2">#REF!</definedName>
    <definedName name="FACTORF5.2_2.3" localSheetId="20">#REF!</definedName>
    <definedName name="FACTORF5.2_2.3" localSheetId="10">#REF!</definedName>
    <definedName name="FACTORF5.2_2.3" localSheetId="9">#REF!</definedName>
    <definedName name="FACTORF5.2_2.3" localSheetId="19">#REF!</definedName>
    <definedName name="FACTORF5.2_2.3" localSheetId="8">#REF!</definedName>
    <definedName name="FACTORF5.2_2.3" localSheetId="7">#REF!</definedName>
    <definedName name="FACTORF5.2_2.3" localSheetId="18">#REF!</definedName>
    <definedName name="FACTORF5.2_2.3" localSheetId="22">#REF!</definedName>
    <definedName name="FACTORF5.2_2.3" localSheetId="3">#REF!</definedName>
    <definedName name="FACTORF5.2_2.3" localSheetId="14">#REF!</definedName>
    <definedName name="FACTORF5.2_2.3" localSheetId="5">#REF!</definedName>
    <definedName name="FACTORF5.2_2.3" localSheetId="16">#REF!</definedName>
    <definedName name="FACTORF5.2_2.3">#REF!</definedName>
    <definedName name="FACTORF5.2_2.4" localSheetId="20">#REF!</definedName>
    <definedName name="FACTORF5.2_2.4" localSheetId="10">#REF!</definedName>
    <definedName name="FACTORF5.2_2.4" localSheetId="9">#REF!</definedName>
    <definedName name="FACTORF5.2_2.4" localSheetId="19">#REF!</definedName>
    <definedName name="FACTORF5.2_2.4" localSheetId="8">#REF!</definedName>
    <definedName name="FACTORF5.2_2.4" localSheetId="7">#REF!</definedName>
    <definedName name="FACTORF5.2_2.4" localSheetId="18">#REF!</definedName>
    <definedName name="FACTORF5.2_2.4" localSheetId="22">#REF!</definedName>
    <definedName name="FACTORF5.2_2.4" localSheetId="3">#REF!</definedName>
    <definedName name="FACTORF5.2_2.4" localSheetId="14">#REF!</definedName>
    <definedName name="FACTORF5.2_2.4" localSheetId="5">#REF!</definedName>
    <definedName name="FACTORF5.2_2.4" localSheetId="16">#REF!</definedName>
    <definedName name="FACTORF5.2_2.4">#REF!</definedName>
    <definedName name="FACTORF5.2_2.5" localSheetId="20">#REF!</definedName>
    <definedName name="FACTORF5.2_2.5" localSheetId="10">#REF!</definedName>
    <definedName name="FACTORF5.2_2.5" localSheetId="9">#REF!</definedName>
    <definedName name="FACTORF5.2_2.5" localSheetId="19">#REF!</definedName>
    <definedName name="FACTORF5.2_2.5" localSheetId="8">#REF!</definedName>
    <definedName name="FACTORF5.2_2.5" localSheetId="7">#REF!</definedName>
    <definedName name="FACTORF5.2_2.5" localSheetId="18">#REF!</definedName>
    <definedName name="FACTORF5.2_2.5" localSheetId="22">#REF!</definedName>
    <definedName name="FACTORF5.2_2.5" localSheetId="3">#REF!</definedName>
    <definedName name="FACTORF5.2_2.5" localSheetId="14">#REF!</definedName>
    <definedName name="FACTORF5.2_2.5" localSheetId="5">#REF!</definedName>
    <definedName name="FACTORF5.2_2.5" localSheetId="16">#REF!</definedName>
    <definedName name="FACTORF5.2_2.5">#REF!</definedName>
    <definedName name="FACTORF5.2_2.6" localSheetId="20">#REF!</definedName>
    <definedName name="FACTORF5.2_2.6" localSheetId="10">#REF!</definedName>
    <definedName name="FACTORF5.2_2.6" localSheetId="9">#REF!</definedName>
    <definedName name="FACTORF5.2_2.6" localSheetId="19">#REF!</definedName>
    <definedName name="FACTORF5.2_2.6" localSheetId="8">#REF!</definedName>
    <definedName name="FACTORF5.2_2.6" localSheetId="7">#REF!</definedName>
    <definedName name="FACTORF5.2_2.6" localSheetId="18">#REF!</definedName>
    <definedName name="FACTORF5.2_2.6" localSheetId="22">#REF!</definedName>
    <definedName name="FACTORF5.2_2.6" localSheetId="3">#REF!</definedName>
    <definedName name="FACTORF5.2_2.6" localSheetId="14">#REF!</definedName>
    <definedName name="FACTORF5.2_2.6" localSheetId="5">#REF!</definedName>
    <definedName name="FACTORF5.2_2.6" localSheetId="16">#REF!</definedName>
    <definedName name="FACTORF5.2_2.6">#REF!</definedName>
    <definedName name="FACTORF5.2_3.1" localSheetId="20">#REF!</definedName>
    <definedName name="FACTORF5.2_3.1" localSheetId="10">#REF!</definedName>
    <definedName name="FACTORF5.2_3.1" localSheetId="9">#REF!</definedName>
    <definedName name="FACTORF5.2_3.1" localSheetId="19">#REF!</definedName>
    <definedName name="FACTORF5.2_3.1" localSheetId="8">#REF!</definedName>
    <definedName name="FACTORF5.2_3.1" localSheetId="7">#REF!</definedName>
    <definedName name="FACTORF5.2_3.1" localSheetId="18">#REF!</definedName>
    <definedName name="FACTORF5.2_3.1" localSheetId="22">#REF!</definedName>
    <definedName name="FACTORF5.2_3.1" localSheetId="3">#REF!</definedName>
    <definedName name="FACTORF5.2_3.1" localSheetId="14">#REF!</definedName>
    <definedName name="FACTORF5.2_3.1" localSheetId="5">#REF!</definedName>
    <definedName name="FACTORF5.2_3.1" localSheetId="16">#REF!</definedName>
    <definedName name="FACTORF5.2_3.1">#REF!</definedName>
    <definedName name="FACTORF5.2_3.2" localSheetId="20">#REF!</definedName>
    <definedName name="FACTORF5.2_3.2" localSheetId="10">#REF!</definedName>
    <definedName name="FACTORF5.2_3.2" localSheetId="9">#REF!</definedName>
    <definedName name="FACTORF5.2_3.2" localSheetId="19">#REF!</definedName>
    <definedName name="FACTORF5.2_3.2" localSheetId="8">#REF!</definedName>
    <definedName name="FACTORF5.2_3.2" localSheetId="7">#REF!</definedName>
    <definedName name="FACTORF5.2_3.2" localSheetId="18">#REF!</definedName>
    <definedName name="FACTORF5.2_3.2" localSheetId="22">#REF!</definedName>
    <definedName name="FACTORF5.2_3.2" localSheetId="3">#REF!</definedName>
    <definedName name="FACTORF5.2_3.2" localSheetId="14">#REF!</definedName>
    <definedName name="FACTORF5.2_3.2" localSheetId="5">#REF!</definedName>
    <definedName name="FACTORF5.2_3.2" localSheetId="16">#REF!</definedName>
    <definedName name="FACTORF5.2_3.2">#REF!</definedName>
    <definedName name="FACTORF5.3_100.2" localSheetId="20">#REF!</definedName>
    <definedName name="FACTORF5.3_100.2" localSheetId="10">#REF!</definedName>
    <definedName name="FACTORF5.3_100.2" localSheetId="9">#REF!</definedName>
    <definedName name="FACTORF5.3_100.2" localSheetId="19">#REF!</definedName>
    <definedName name="FACTORF5.3_100.2" localSheetId="8">#REF!</definedName>
    <definedName name="FACTORF5.3_100.2" localSheetId="7">#REF!</definedName>
    <definedName name="FACTORF5.3_100.2" localSheetId="18">#REF!</definedName>
    <definedName name="FACTORF5.3_100.2" localSheetId="22">#REF!</definedName>
    <definedName name="FACTORF5.3_100.2" localSheetId="3">#REF!</definedName>
    <definedName name="FACTORF5.3_100.2" localSheetId="14">#REF!</definedName>
    <definedName name="FACTORF5.3_100.2" localSheetId="5">#REF!</definedName>
    <definedName name="FACTORF5.3_100.2" localSheetId="16">#REF!</definedName>
    <definedName name="FACTORF5.3_100.2">#REF!</definedName>
    <definedName name="FACTORF5.3_100.3" localSheetId="20">#REF!</definedName>
    <definedName name="FACTORF5.3_100.3" localSheetId="10">#REF!</definedName>
    <definedName name="FACTORF5.3_100.3" localSheetId="9">#REF!</definedName>
    <definedName name="FACTORF5.3_100.3" localSheetId="19">#REF!</definedName>
    <definedName name="FACTORF5.3_100.3" localSheetId="8">#REF!</definedName>
    <definedName name="FACTORF5.3_100.3" localSheetId="7">#REF!</definedName>
    <definedName name="FACTORF5.3_100.3" localSheetId="18">#REF!</definedName>
    <definedName name="FACTORF5.3_100.3" localSheetId="22">#REF!</definedName>
    <definedName name="FACTORF5.3_100.3" localSheetId="3">#REF!</definedName>
    <definedName name="FACTORF5.3_100.3" localSheetId="14">#REF!</definedName>
    <definedName name="FACTORF5.3_100.3" localSheetId="5">#REF!</definedName>
    <definedName name="FACTORF5.3_100.3" localSheetId="16">#REF!</definedName>
    <definedName name="FACTORF5.3_100.3">#REF!</definedName>
    <definedName name="FACTORF5.3_120.2" localSheetId="20">#REF!</definedName>
    <definedName name="FACTORF5.3_120.2" localSheetId="10">#REF!</definedName>
    <definedName name="FACTORF5.3_120.2" localSheetId="9">#REF!</definedName>
    <definedName name="FACTORF5.3_120.2" localSheetId="19">#REF!</definedName>
    <definedName name="FACTORF5.3_120.2" localSheetId="8">#REF!</definedName>
    <definedName name="FACTORF5.3_120.2" localSheetId="7">#REF!</definedName>
    <definedName name="FACTORF5.3_120.2" localSheetId="18">#REF!</definedName>
    <definedName name="FACTORF5.3_120.2" localSheetId="22">#REF!</definedName>
    <definedName name="FACTORF5.3_120.2" localSheetId="3">#REF!</definedName>
    <definedName name="FACTORF5.3_120.2" localSheetId="14">#REF!</definedName>
    <definedName name="FACTORF5.3_120.2" localSheetId="5">#REF!</definedName>
    <definedName name="FACTORF5.3_120.2" localSheetId="16">#REF!</definedName>
    <definedName name="FACTORF5.3_120.2">#REF!</definedName>
    <definedName name="FACTORF5.3_120.3" localSheetId="20">#REF!</definedName>
    <definedName name="FACTORF5.3_120.3" localSheetId="10">#REF!</definedName>
    <definedName name="FACTORF5.3_120.3" localSheetId="9">#REF!</definedName>
    <definedName name="FACTORF5.3_120.3" localSheetId="19">#REF!</definedName>
    <definedName name="FACTORF5.3_120.3" localSheetId="8">#REF!</definedName>
    <definedName name="FACTORF5.3_120.3" localSheetId="7">#REF!</definedName>
    <definedName name="FACTORF5.3_120.3" localSheetId="18">#REF!</definedName>
    <definedName name="FACTORF5.3_120.3" localSheetId="22">#REF!</definedName>
    <definedName name="FACTORF5.3_120.3" localSheetId="3">#REF!</definedName>
    <definedName name="FACTORF5.3_120.3" localSheetId="14">#REF!</definedName>
    <definedName name="FACTORF5.3_120.3" localSheetId="5">#REF!</definedName>
    <definedName name="FACTORF5.3_120.3" localSheetId="16">#REF!</definedName>
    <definedName name="FACTORF5.3_120.3">#REF!</definedName>
    <definedName name="FACTORF5.3_150.2" localSheetId="20">#REF!</definedName>
    <definedName name="FACTORF5.3_150.2" localSheetId="10">#REF!</definedName>
    <definedName name="FACTORF5.3_150.2" localSheetId="9">#REF!</definedName>
    <definedName name="FACTORF5.3_150.2" localSheetId="19">#REF!</definedName>
    <definedName name="FACTORF5.3_150.2" localSheetId="8">#REF!</definedName>
    <definedName name="FACTORF5.3_150.2" localSheetId="7">#REF!</definedName>
    <definedName name="FACTORF5.3_150.2" localSheetId="18">#REF!</definedName>
    <definedName name="FACTORF5.3_150.2" localSheetId="22">#REF!</definedName>
    <definedName name="FACTORF5.3_150.2" localSheetId="3">#REF!</definedName>
    <definedName name="FACTORF5.3_150.2" localSheetId="14">#REF!</definedName>
    <definedName name="FACTORF5.3_150.2" localSheetId="5">#REF!</definedName>
    <definedName name="FACTORF5.3_150.2" localSheetId="16">#REF!</definedName>
    <definedName name="FACTORF5.3_150.2">#REF!</definedName>
    <definedName name="FACTORF5.3_150.3" localSheetId="20">#REF!</definedName>
    <definedName name="FACTORF5.3_150.3" localSheetId="10">#REF!</definedName>
    <definedName name="FACTORF5.3_150.3" localSheetId="9">#REF!</definedName>
    <definedName name="FACTORF5.3_150.3" localSheetId="19">#REF!</definedName>
    <definedName name="FACTORF5.3_150.3" localSheetId="8">#REF!</definedName>
    <definedName name="FACTORF5.3_150.3" localSheetId="7">#REF!</definedName>
    <definedName name="FACTORF5.3_150.3" localSheetId="18">#REF!</definedName>
    <definedName name="FACTORF5.3_150.3" localSheetId="22">#REF!</definedName>
    <definedName name="FACTORF5.3_150.3" localSheetId="3">#REF!</definedName>
    <definedName name="FACTORF5.3_150.3" localSheetId="14">#REF!</definedName>
    <definedName name="FACTORF5.3_150.3" localSheetId="5">#REF!</definedName>
    <definedName name="FACTORF5.3_150.3" localSheetId="16">#REF!</definedName>
    <definedName name="FACTORF5.3_150.3">#REF!</definedName>
    <definedName name="FACTORF5.3_30.2" localSheetId="20">#REF!</definedName>
    <definedName name="FACTORF5.3_30.2" localSheetId="10">#REF!</definedName>
    <definedName name="FACTORF5.3_30.2" localSheetId="9">#REF!</definedName>
    <definedName name="FACTORF5.3_30.2" localSheetId="19">#REF!</definedName>
    <definedName name="FACTORF5.3_30.2" localSheetId="8">#REF!</definedName>
    <definedName name="FACTORF5.3_30.2" localSheetId="7">#REF!</definedName>
    <definedName name="FACTORF5.3_30.2" localSheetId="18">#REF!</definedName>
    <definedName name="FACTORF5.3_30.2" localSheetId="22">#REF!</definedName>
    <definedName name="FACTORF5.3_30.2" localSheetId="3">#REF!</definedName>
    <definedName name="FACTORF5.3_30.2" localSheetId="14">#REF!</definedName>
    <definedName name="FACTORF5.3_30.2" localSheetId="5">#REF!</definedName>
    <definedName name="FACTORF5.3_30.2" localSheetId="16">#REF!</definedName>
    <definedName name="FACTORF5.3_30.2">#REF!</definedName>
    <definedName name="FACTORF5.3_30.3" localSheetId="20">#REF!</definedName>
    <definedName name="FACTORF5.3_30.3" localSheetId="10">#REF!</definedName>
    <definedName name="FACTORF5.3_30.3" localSheetId="9">#REF!</definedName>
    <definedName name="FACTORF5.3_30.3" localSheetId="19">#REF!</definedName>
    <definedName name="FACTORF5.3_30.3" localSheetId="8">#REF!</definedName>
    <definedName name="FACTORF5.3_30.3" localSheetId="7">#REF!</definedName>
    <definedName name="FACTORF5.3_30.3" localSheetId="18">#REF!</definedName>
    <definedName name="FACTORF5.3_30.3" localSheetId="22">#REF!</definedName>
    <definedName name="FACTORF5.3_30.3" localSheetId="3">#REF!</definedName>
    <definedName name="FACTORF5.3_30.3" localSheetId="14">#REF!</definedName>
    <definedName name="FACTORF5.3_30.3" localSheetId="5">#REF!</definedName>
    <definedName name="FACTORF5.3_30.3" localSheetId="16">#REF!</definedName>
    <definedName name="FACTORF5.3_30.3">#REF!</definedName>
    <definedName name="FACTORF5.3_40.2" localSheetId="20">#REF!</definedName>
    <definedName name="FACTORF5.3_40.2" localSheetId="10">#REF!</definedName>
    <definedName name="FACTORF5.3_40.2" localSheetId="9">#REF!</definedName>
    <definedName name="FACTORF5.3_40.2" localSheetId="19">#REF!</definedName>
    <definedName name="FACTORF5.3_40.2" localSheetId="8">#REF!</definedName>
    <definedName name="FACTORF5.3_40.2" localSheetId="7">#REF!</definedName>
    <definedName name="FACTORF5.3_40.2" localSheetId="18">#REF!</definedName>
    <definedName name="FACTORF5.3_40.2" localSheetId="22">#REF!</definedName>
    <definedName name="FACTORF5.3_40.2" localSheetId="3">#REF!</definedName>
    <definedName name="FACTORF5.3_40.2" localSheetId="14">#REF!</definedName>
    <definedName name="FACTORF5.3_40.2" localSheetId="5">#REF!</definedName>
    <definedName name="FACTORF5.3_40.2" localSheetId="16">#REF!</definedName>
    <definedName name="FACTORF5.3_40.2">#REF!</definedName>
    <definedName name="FACTORF5.3_40.3" localSheetId="20">#REF!</definedName>
    <definedName name="FACTORF5.3_40.3" localSheetId="10">#REF!</definedName>
    <definedName name="FACTORF5.3_40.3" localSheetId="9">#REF!</definedName>
    <definedName name="FACTORF5.3_40.3" localSheetId="19">#REF!</definedName>
    <definedName name="FACTORF5.3_40.3" localSheetId="8">#REF!</definedName>
    <definedName name="FACTORF5.3_40.3" localSheetId="7">#REF!</definedName>
    <definedName name="FACTORF5.3_40.3" localSheetId="18">#REF!</definedName>
    <definedName name="FACTORF5.3_40.3" localSheetId="22">#REF!</definedName>
    <definedName name="FACTORF5.3_40.3" localSheetId="3">#REF!</definedName>
    <definedName name="FACTORF5.3_40.3" localSheetId="14">#REF!</definedName>
    <definedName name="FACTORF5.3_40.3" localSheetId="5">#REF!</definedName>
    <definedName name="FACTORF5.3_40.3" localSheetId="16">#REF!</definedName>
    <definedName name="FACTORF5.3_40.3">#REF!</definedName>
    <definedName name="FACTORF5.3_60.2" localSheetId="20">#REF!</definedName>
    <definedName name="FACTORF5.3_60.2" localSheetId="10">#REF!</definedName>
    <definedName name="FACTORF5.3_60.2" localSheetId="9">#REF!</definedName>
    <definedName name="FACTORF5.3_60.2" localSheetId="19">#REF!</definedName>
    <definedName name="FACTORF5.3_60.2" localSheetId="8">#REF!</definedName>
    <definedName name="FACTORF5.3_60.2" localSheetId="7">#REF!</definedName>
    <definedName name="FACTORF5.3_60.2" localSheetId="18">#REF!</definedName>
    <definedName name="FACTORF5.3_60.2" localSheetId="22">#REF!</definedName>
    <definedName name="FACTORF5.3_60.2" localSheetId="3">#REF!</definedName>
    <definedName name="FACTORF5.3_60.2" localSheetId="14">#REF!</definedName>
    <definedName name="FACTORF5.3_60.2" localSheetId="5">#REF!</definedName>
    <definedName name="FACTORF5.3_60.2" localSheetId="16">#REF!</definedName>
    <definedName name="FACTORF5.3_60.2">#REF!</definedName>
    <definedName name="FACTORF5.3_60.3" localSheetId="20">#REF!</definedName>
    <definedName name="FACTORF5.3_60.3" localSheetId="10">#REF!</definedName>
    <definedName name="FACTORF5.3_60.3" localSheetId="9">#REF!</definedName>
    <definedName name="FACTORF5.3_60.3" localSheetId="19">#REF!</definedName>
    <definedName name="FACTORF5.3_60.3" localSheetId="8">#REF!</definedName>
    <definedName name="FACTORF5.3_60.3" localSheetId="7">#REF!</definedName>
    <definedName name="FACTORF5.3_60.3" localSheetId="18">#REF!</definedName>
    <definedName name="FACTORF5.3_60.3" localSheetId="22">#REF!</definedName>
    <definedName name="FACTORF5.3_60.3" localSheetId="3">#REF!</definedName>
    <definedName name="FACTORF5.3_60.3" localSheetId="14">#REF!</definedName>
    <definedName name="FACTORF5.3_60.3" localSheetId="5">#REF!</definedName>
    <definedName name="FACTORF5.3_60.3" localSheetId="16">#REF!</definedName>
    <definedName name="FACTORF5.3_60.3">#REF!</definedName>
    <definedName name="FACTORF5.3_80.2" localSheetId="20">#REF!</definedName>
    <definedName name="FACTORF5.3_80.2" localSheetId="10">#REF!</definedName>
    <definedName name="FACTORF5.3_80.2" localSheetId="9">#REF!</definedName>
    <definedName name="FACTORF5.3_80.2" localSheetId="19">#REF!</definedName>
    <definedName name="FACTORF5.3_80.2" localSheetId="8">#REF!</definedName>
    <definedName name="FACTORF5.3_80.2" localSheetId="7">#REF!</definedName>
    <definedName name="FACTORF5.3_80.2" localSheetId="18">#REF!</definedName>
    <definedName name="FACTORF5.3_80.2" localSheetId="22">#REF!</definedName>
    <definedName name="FACTORF5.3_80.2" localSheetId="3">#REF!</definedName>
    <definedName name="FACTORF5.3_80.2" localSheetId="14">#REF!</definedName>
    <definedName name="FACTORF5.3_80.2" localSheetId="5">#REF!</definedName>
    <definedName name="FACTORF5.3_80.2" localSheetId="16">#REF!</definedName>
    <definedName name="FACTORF5.3_80.2">#REF!</definedName>
    <definedName name="FACTORF5.3_80.3" localSheetId="20">#REF!</definedName>
    <definedName name="FACTORF5.3_80.3" localSheetId="10">#REF!</definedName>
    <definedName name="FACTORF5.3_80.3" localSheetId="9">#REF!</definedName>
    <definedName name="FACTORF5.3_80.3" localSheetId="19">#REF!</definedName>
    <definedName name="FACTORF5.3_80.3" localSheetId="8">#REF!</definedName>
    <definedName name="FACTORF5.3_80.3" localSheetId="7">#REF!</definedName>
    <definedName name="FACTORF5.3_80.3" localSheetId="18">#REF!</definedName>
    <definedName name="FACTORF5.3_80.3" localSheetId="22">#REF!</definedName>
    <definedName name="FACTORF5.3_80.3" localSheetId="3">#REF!</definedName>
    <definedName name="FACTORF5.3_80.3" localSheetId="14">#REF!</definedName>
    <definedName name="FACTORF5.3_80.3" localSheetId="5">#REF!</definedName>
    <definedName name="FACTORF5.3_80.3" localSheetId="16">#REF!</definedName>
    <definedName name="FACTORF5.3_80.3">#REF!</definedName>
    <definedName name="FACTORF6.1_1" localSheetId="20">#REF!</definedName>
    <definedName name="FACTORF6.1_1" localSheetId="10">#REF!</definedName>
    <definedName name="FACTORF6.1_1" localSheetId="9">#REF!</definedName>
    <definedName name="FACTORF6.1_1" localSheetId="19">#REF!</definedName>
    <definedName name="FACTORF6.1_1" localSheetId="8">#REF!</definedName>
    <definedName name="FACTORF6.1_1" localSheetId="7">#REF!</definedName>
    <definedName name="FACTORF6.1_1" localSheetId="18">#REF!</definedName>
    <definedName name="FACTORF6.1_1" localSheetId="22">#REF!</definedName>
    <definedName name="FACTORF6.1_1" localSheetId="3">#REF!</definedName>
    <definedName name="FACTORF6.1_1" localSheetId="14">#REF!</definedName>
    <definedName name="FACTORF6.1_1" localSheetId="5">#REF!</definedName>
    <definedName name="FACTORF6.1_1" localSheetId="16">#REF!</definedName>
    <definedName name="FACTORF6.1_1">#REF!</definedName>
    <definedName name="FACTORF6.1_10" localSheetId="20">#REF!</definedName>
    <definedName name="FACTORF6.1_10" localSheetId="10">#REF!</definedName>
    <definedName name="FACTORF6.1_10" localSheetId="9">#REF!</definedName>
    <definedName name="FACTORF6.1_10" localSheetId="19">#REF!</definedName>
    <definedName name="FACTORF6.1_10" localSheetId="8">#REF!</definedName>
    <definedName name="FACTORF6.1_10" localSheetId="7">#REF!</definedName>
    <definedName name="FACTORF6.1_10" localSheetId="18">#REF!</definedName>
    <definedName name="FACTORF6.1_10" localSheetId="22">#REF!</definedName>
    <definedName name="FACTORF6.1_10" localSheetId="3">#REF!</definedName>
    <definedName name="FACTORF6.1_10" localSheetId="14">#REF!</definedName>
    <definedName name="FACTORF6.1_10" localSheetId="5">#REF!</definedName>
    <definedName name="FACTORF6.1_10" localSheetId="16">#REF!</definedName>
    <definedName name="FACTORF6.1_10">#REF!</definedName>
    <definedName name="FACTORF6.1_11" localSheetId="20">#REF!</definedName>
    <definedName name="FACTORF6.1_11" localSheetId="10">#REF!</definedName>
    <definedName name="FACTORF6.1_11" localSheetId="9">#REF!</definedName>
    <definedName name="FACTORF6.1_11" localSheetId="19">#REF!</definedName>
    <definedName name="FACTORF6.1_11" localSheetId="8">#REF!</definedName>
    <definedName name="FACTORF6.1_11" localSheetId="7">#REF!</definedName>
    <definedName name="FACTORF6.1_11" localSheetId="18">#REF!</definedName>
    <definedName name="FACTORF6.1_11" localSheetId="22">#REF!</definedName>
    <definedName name="FACTORF6.1_11" localSheetId="3">#REF!</definedName>
    <definedName name="FACTORF6.1_11" localSheetId="14">#REF!</definedName>
    <definedName name="FACTORF6.1_11" localSheetId="5">#REF!</definedName>
    <definedName name="FACTORF6.1_11" localSheetId="16">#REF!</definedName>
    <definedName name="FACTORF6.1_11">#REF!</definedName>
    <definedName name="FACTORF6.1_12" localSheetId="20">#REF!</definedName>
    <definedName name="FACTORF6.1_12" localSheetId="10">#REF!</definedName>
    <definedName name="FACTORF6.1_12" localSheetId="9">#REF!</definedName>
    <definedName name="FACTORF6.1_12" localSheetId="19">#REF!</definedName>
    <definedName name="FACTORF6.1_12" localSheetId="8">#REF!</definedName>
    <definedName name="FACTORF6.1_12" localSheetId="7">#REF!</definedName>
    <definedName name="FACTORF6.1_12" localSheetId="18">#REF!</definedName>
    <definedName name="FACTORF6.1_12" localSheetId="22">#REF!</definedName>
    <definedName name="FACTORF6.1_12" localSheetId="3">#REF!</definedName>
    <definedName name="FACTORF6.1_12" localSheetId="14">#REF!</definedName>
    <definedName name="FACTORF6.1_12" localSheetId="5">#REF!</definedName>
    <definedName name="FACTORF6.1_12" localSheetId="16">#REF!</definedName>
    <definedName name="FACTORF6.1_12">#REF!</definedName>
    <definedName name="FACTORF6.1_13" localSheetId="20">#REF!</definedName>
    <definedName name="FACTORF6.1_13" localSheetId="10">#REF!</definedName>
    <definedName name="FACTORF6.1_13" localSheetId="9">#REF!</definedName>
    <definedName name="FACTORF6.1_13" localSheetId="19">#REF!</definedName>
    <definedName name="FACTORF6.1_13" localSheetId="8">#REF!</definedName>
    <definedName name="FACTORF6.1_13" localSheetId="7">#REF!</definedName>
    <definedName name="FACTORF6.1_13" localSheetId="18">#REF!</definedName>
    <definedName name="FACTORF6.1_13" localSheetId="22">#REF!</definedName>
    <definedName name="FACTORF6.1_13" localSheetId="3">#REF!</definedName>
    <definedName name="FACTORF6.1_13" localSheetId="14">#REF!</definedName>
    <definedName name="FACTORF6.1_13" localSheetId="5">#REF!</definedName>
    <definedName name="FACTORF6.1_13" localSheetId="16">#REF!</definedName>
    <definedName name="FACTORF6.1_13">#REF!</definedName>
    <definedName name="FACTORF6.1_14" localSheetId="20">#REF!</definedName>
    <definedName name="FACTORF6.1_14" localSheetId="10">#REF!</definedName>
    <definedName name="FACTORF6.1_14" localSheetId="9">#REF!</definedName>
    <definedName name="FACTORF6.1_14" localSheetId="19">#REF!</definedName>
    <definedName name="FACTORF6.1_14" localSheetId="8">#REF!</definedName>
    <definedName name="FACTORF6.1_14" localSheetId="7">#REF!</definedName>
    <definedName name="FACTORF6.1_14" localSheetId="18">#REF!</definedName>
    <definedName name="FACTORF6.1_14" localSheetId="22">#REF!</definedName>
    <definedName name="FACTORF6.1_14" localSheetId="3">#REF!</definedName>
    <definedName name="FACTORF6.1_14" localSheetId="14">#REF!</definedName>
    <definedName name="FACTORF6.1_14" localSheetId="5">#REF!</definedName>
    <definedName name="FACTORF6.1_14" localSheetId="16">#REF!</definedName>
    <definedName name="FACTORF6.1_14">#REF!</definedName>
    <definedName name="FACTORF6.1_15" localSheetId="20">#REF!</definedName>
    <definedName name="FACTORF6.1_15" localSheetId="10">#REF!</definedName>
    <definedName name="FACTORF6.1_15" localSheetId="9">#REF!</definedName>
    <definedName name="FACTORF6.1_15" localSheetId="19">#REF!</definedName>
    <definedName name="FACTORF6.1_15" localSheetId="8">#REF!</definedName>
    <definedName name="FACTORF6.1_15" localSheetId="7">#REF!</definedName>
    <definedName name="FACTORF6.1_15" localSheetId="18">#REF!</definedName>
    <definedName name="FACTORF6.1_15" localSheetId="22">#REF!</definedName>
    <definedName name="FACTORF6.1_15" localSheetId="3">#REF!</definedName>
    <definedName name="FACTORF6.1_15" localSheetId="14">#REF!</definedName>
    <definedName name="FACTORF6.1_15" localSheetId="5">#REF!</definedName>
    <definedName name="FACTORF6.1_15" localSheetId="16">#REF!</definedName>
    <definedName name="FACTORF6.1_15">#REF!</definedName>
    <definedName name="FACTORF6.1_16" localSheetId="20">#REF!</definedName>
    <definedName name="FACTORF6.1_16" localSheetId="10">#REF!</definedName>
    <definedName name="FACTORF6.1_16" localSheetId="9">#REF!</definedName>
    <definedName name="FACTORF6.1_16" localSheetId="19">#REF!</definedName>
    <definedName name="FACTORF6.1_16" localSheetId="8">#REF!</definedName>
    <definedName name="FACTORF6.1_16" localSheetId="7">#REF!</definedName>
    <definedName name="FACTORF6.1_16" localSheetId="18">#REF!</definedName>
    <definedName name="FACTORF6.1_16" localSheetId="22">#REF!</definedName>
    <definedName name="FACTORF6.1_16" localSheetId="3">#REF!</definedName>
    <definedName name="FACTORF6.1_16" localSheetId="14">#REF!</definedName>
    <definedName name="FACTORF6.1_16" localSheetId="5">#REF!</definedName>
    <definedName name="FACTORF6.1_16" localSheetId="16">#REF!</definedName>
    <definedName name="FACTORF6.1_16">#REF!</definedName>
    <definedName name="FACTORF6.1_17" localSheetId="20">#REF!</definedName>
    <definedName name="FACTORF6.1_17" localSheetId="10">#REF!</definedName>
    <definedName name="FACTORF6.1_17" localSheetId="9">#REF!</definedName>
    <definedName name="FACTORF6.1_17" localSheetId="19">#REF!</definedName>
    <definedName name="FACTORF6.1_17" localSheetId="8">#REF!</definedName>
    <definedName name="FACTORF6.1_17" localSheetId="7">#REF!</definedName>
    <definedName name="FACTORF6.1_17" localSheetId="18">#REF!</definedName>
    <definedName name="FACTORF6.1_17" localSheetId="22">#REF!</definedName>
    <definedName name="FACTORF6.1_17" localSheetId="3">#REF!</definedName>
    <definedName name="FACTORF6.1_17" localSheetId="14">#REF!</definedName>
    <definedName name="FACTORF6.1_17" localSheetId="5">#REF!</definedName>
    <definedName name="FACTORF6.1_17" localSheetId="16">#REF!</definedName>
    <definedName name="FACTORF6.1_17">#REF!</definedName>
    <definedName name="FACTORF6.1_18" localSheetId="20">#REF!</definedName>
    <definedName name="FACTORF6.1_18" localSheetId="10">#REF!</definedName>
    <definedName name="FACTORF6.1_18" localSheetId="9">#REF!</definedName>
    <definedName name="FACTORF6.1_18" localSheetId="19">#REF!</definedName>
    <definedName name="FACTORF6.1_18" localSheetId="8">#REF!</definedName>
    <definedName name="FACTORF6.1_18" localSheetId="7">#REF!</definedName>
    <definedName name="FACTORF6.1_18" localSheetId="18">#REF!</definedName>
    <definedName name="FACTORF6.1_18" localSheetId="22">#REF!</definedName>
    <definedName name="FACTORF6.1_18" localSheetId="3">#REF!</definedName>
    <definedName name="FACTORF6.1_18" localSheetId="14">#REF!</definedName>
    <definedName name="FACTORF6.1_18" localSheetId="5">#REF!</definedName>
    <definedName name="FACTORF6.1_18" localSheetId="16">#REF!</definedName>
    <definedName name="FACTORF6.1_18">#REF!</definedName>
    <definedName name="FACTORF6.1_19" localSheetId="20">#REF!</definedName>
    <definedName name="FACTORF6.1_19" localSheetId="10">#REF!</definedName>
    <definedName name="FACTORF6.1_19" localSheetId="9">#REF!</definedName>
    <definedName name="FACTORF6.1_19" localSheetId="19">#REF!</definedName>
    <definedName name="FACTORF6.1_19" localSheetId="8">#REF!</definedName>
    <definedName name="FACTORF6.1_19" localSheetId="7">#REF!</definedName>
    <definedName name="FACTORF6.1_19" localSheetId="18">#REF!</definedName>
    <definedName name="FACTORF6.1_19" localSheetId="22">#REF!</definedName>
    <definedName name="FACTORF6.1_19" localSheetId="3">#REF!</definedName>
    <definedName name="FACTORF6.1_19" localSheetId="14">#REF!</definedName>
    <definedName name="FACTORF6.1_19" localSheetId="5">#REF!</definedName>
    <definedName name="FACTORF6.1_19" localSheetId="16">#REF!</definedName>
    <definedName name="FACTORF6.1_19">#REF!</definedName>
    <definedName name="FACTORF6.1_2" localSheetId="20">#REF!</definedName>
    <definedName name="FACTORF6.1_2" localSheetId="10">#REF!</definedName>
    <definedName name="FACTORF6.1_2" localSheetId="9">#REF!</definedName>
    <definedName name="FACTORF6.1_2" localSheetId="19">#REF!</definedName>
    <definedName name="FACTORF6.1_2" localSheetId="8">#REF!</definedName>
    <definedName name="FACTORF6.1_2" localSheetId="7">#REF!</definedName>
    <definedName name="FACTORF6.1_2" localSheetId="18">#REF!</definedName>
    <definedName name="FACTORF6.1_2" localSheetId="22">#REF!</definedName>
    <definedName name="FACTORF6.1_2" localSheetId="3">#REF!</definedName>
    <definedName name="FACTORF6.1_2" localSheetId="14">#REF!</definedName>
    <definedName name="FACTORF6.1_2" localSheetId="5">#REF!</definedName>
    <definedName name="FACTORF6.1_2" localSheetId="16">#REF!</definedName>
    <definedName name="FACTORF6.1_2">#REF!</definedName>
    <definedName name="FACTORF6.1_20" localSheetId="20">#REF!</definedName>
    <definedName name="FACTORF6.1_20" localSheetId="10">#REF!</definedName>
    <definedName name="FACTORF6.1_20" localSheetId="9">#REF!</definedName>
    <definedName name="FACTORF6.1_20" localSheetId="19">#REF!</definedName>
    <definedName name="FACTORF6.1_20" localSheetId="8">#REF!</definedName>
    <definedName name="FACTORF6.1_20" localSheetId="7">#REF!</definedName>
    <definedName name="FACTORF6.1_20" localSheetId="18">#REF!</definedName>
    <definedName name="FACTORF6.1_20" localSheetId="22">#REF!</definedName>
    <definedName name="FACTORF6.1_20" localSheetId="3">#REF!</definedName>
    <definedName name="FACTORF6.1_20" localSheetId="14">#REF!</definedName>
    <definedName name="FACTORF6.1_20" localSheetId="5">#REF!</definedName>
    <definedName name="FACTORF6.1_20" localSheetId="16">#REF!</definedName>
    <definedName name="FACTORF6.1_20">#REF!</definedName>
    <definedName name="FACTORF6.1_3" localSheetId="20">#REF!</definedName>
    <definedName name="FACTORF6.1_3" localSheetId="10">#REF!</definedName>
    <definedName name="FACTORF6.1_3" localSheetId="9">#REF!</definedName>
    <definedName name="FACTORF6.1_3" localSheetId="19">#REF!</definedName>
    <definedName name="FACTORF6.1_3" localSheetId="8">#REF!</definedName>
    <definedName name="FACTORF6.1_3" localSheetId="7">#REF!</definedName>
    <definedName name="FACTORF6.1_3" localSheetId="18">#REF!</definedName>
    <definedName name="FACTORF6.1_3" localSheetId="22">#REF!</definedName>
    <definedName name="FACTORF6.1_3" localSheetId="3">#REF!</definedName>
    <definedName name="FACTORF6.1_3" localSheetId="14">#REF!</definedName>
    <definedName name="FACTORF6.1_3" localSheetId="5">#REF!</definedName>
    <definedName name="FACTORF6.1_3" localSheetId="16">#REF!</definedName>
    <definedName name="FACTORF6.1_3">#REF!</definedName>
    <definedName name="FACTORF6.1_4.1" localSheetId="20">#REF!</definedName>
    <definedName name="FACTORF6.1_4.1" localSheetId="10">#REF!</definedName>
    <definedName name="FACTORF6.1_4.1" localSheetId="9">#REF!</definedName>
    <definedName name="FACTORF6.1_4.1" localSheetId="19">#REF!</definedName>
    <definedName name="FACTORF6.1_4.1" localSheetId="8">#REF!</definedName>
    <definedName name="FACTORF6.1_4.1" localSheetId="7">#REF!</definedName>
    <definedName name="FACTORF6.1_4.1" localSheetId="18">#REF!</definedName>
    <definedName name="FACTORF6.1_4.1" localSheetId="22">#REF!</definedName>
    <definedName name="FACTORF6.1_4.1" localSheetId="3">#REF!</definedName>
    <definedName name="FACTORF6.1_4.1" localSheetId="14">#REF!</definedName>
    <definedName name="FACTORF6.1_4.1" localSheetId="5">#REF!</definedName>
    <definedName name="FACTORF6.1_4.1" localSheetId="16">#REF!</definedName>
    <definedName name="FACTORF6.1_4.1">#REF!</definedName>
    <definedName name="FACTORF6.1_4.2" localSheetId="20">#REF!</definedName>
    <definedName name="FACTORF6.1_4.2" localSheetId="10">#REF!</definedName>
    <definedName name="FACTORF6.1_4.2" localSheetId="9">#REF!</definedName>
    <definedName name="FACTORF6.1_4.2" localSheetId="19">#REF!</definedName>
    <definedName name="FACTORF6.1_4.2" localSheetId="8">#REF!</definedName>
    <definedName name="FACTORF6.1_4.2" localSheetId="7">#REF!</definedName>
    <definedName name="FACTORF6.1_4.2" localSheetId="18">#REF!</definedName>
    <definedName name="FACTORF6.1_4.2" localSheetId="22">#REF!</definedName>
    <definedName name="FACTORF6.1_4.2" localSheetId="3">#REF!</definedName>
    <definedName name="FACTORF6.1_4.2" localSheetId="14">#REF!</definedName>
    <definedName name="FACTORF6.1_4.2" localSheetId="5">#REF!</definedName>
    <definedName name="FACTORF6.1_4.2" localSheetId="16">#REF!</definedName>
    <definedName name="FACTORF6.1_4.2">#REF!</definedName>
    <definedName name="FACTORF6.1_5" localSheetId="20">#REF!</definedName>
    <definedName name="FACTORF6.1_5" localSheetId="10">#REF!</definedName>
    <definedName name="FACTORF6.1_5" localSheetId="9">#REF!</definedName>
    <definedName name="FACTORF6.1_5" localSheetId="19">#REF!</definedName>
    <definedName name="FACTORF6.1_5" localSheetId="8">#REF!</definedName>
    <definedName name="FACTORF6.1_5" localSheetId="7">#REF!</definedName>
    <definedName name="FACTORF6.1_5" localSheetId="18">#REF!</definedName>
    <definedName name="FACTORF6.1_5" localSheetId="22">#REF!</definedName>
    <definedName name="FACTORF6.1_5" localSheetId="3">#REF!</definedName>
    <definedName name="FACTORF6.1_5" localSheetId="14">#REF!</definedName>
    <definedName name="FACTORF6.1_5" localSheetId="5">#REF!</definedName>
    <definedName name="FACTORF6.1_5" localSheetId="16">#REF!</definedName>
    <definedName name="FACTORF6.1_5">#REF!</definedName>
    <definedName name="FACTORF6.1_6" localSheetId="20">#REF!</definedName>
    <definedName name="FACTORF6.1_6" localSheetId="10">#REF!</definedName>
    <definedName name="FACTORF6.1_6" localSheetId="9">#REF!</definedName>
    <definedName name="FACTORF6.1_6" localSheetId="19">#REF!</definedName>
    <definedName name="FACTORF6.1_6" localSheetId="8">#REF!</definedName>
    <definedName name="FACTORF6.1_6" localSheetId="7">#REF!</definedName>
    <definedName name="FACTORF6.1_6" localSheetId="18">#REF!</definedName>
    <definedName name="FACTORF6.1_6" localSheetId="22">#REF!</definedName>
    <definedName name="FACTORF6.1_6" localSheetId="3">#REF!</definedName>
    <definedName name="FACTORF6.1_6" localSheetId="14">#REF!</definedName>
    <definedName name="FACTORF6.1_6" localSheetId="5">#REF!</definedName>
    <definedName name="FACTORF6.1_6" localSheetId="16">#REF!</definedName>
    <definedName name="FACTORF6.1_6">#REF!</definedName>
    <definedName name="FACTORF6.1_7" localSheetId="20">#REF!</definedName>
    <definedName name="FACTORF6.1_7" localSheetId="10">#REF!</definedName>
    <definedName name="FACTORF6.1_7" localSheetId="9">#REF!</definedName>
    <definedName name="FACTORF6.1_7" localSheetId="19">#REF!</definedName>
    <definedName name="FACTORF6.1_7" localSheetId="8">#REF!</definedName>
    <definedName name="FACTORF6.1_7" localSheetId="7">#REF!</definedName>
    <definedName name="FACTORF6.1_7" localSheetId="18">#REF!</definedName>
    <definedName name="FACTORF6.1_7" localSheetId="22">#REF!</definedName>
    <definedName name="FACTORF6.1_7" localSheetId="3">#REF!</definedName>
    <definedName name="FACTORF6.1_7" localSheetId="14">#REF!</definedName>
    <definedName name="FACTORF6.1_7" localSheetId="5">#REF!</definedName>
    <definedName name="FACTORF6.1_7" localSheetId="16">#REF!</definedName>
    <definedName name="FACTORF6.1_7">#REF!</definedName>
    <definedName name="FACTORF6.1_8" localSheetId="20">#REF!</definedName>
    <definedName name="FACTORF6.1_8" localSheetId="10">#REF!</definedName>
    <definedName name="FACTORF6.1_8" localSheetId="9">#REF!</definedName>
    <definedName name="FACTORF6.1_8" localSheetId="19">#REF!</definedName>
    <definedName name="FACTORF6.1_8" localSheetId="8">#REF!</definedName>
    <definedName name="FACTORF6.1_8" localSheetId="7">#REF!</definedName>
    <definedName name="FACTORF6.1_8" localSheetId="18">#REF!</definedName>
    <definedName name="FACTORF6.1_8" localSheetId="22">#REF!</definedName>
    <definedName name="FACTORF6.1_8" localSheetId="3">#REF!</definedName>
    <definedName name="FACTORF6.1_8" localSheetId="14">#REF!</definedName>
    <definedName name="FACTORF6.1_8" localSheetId="5">#REF!</definedName>
    <definedName name="FACTORF6.1_8" localSheetId="16">#REF!</definedName>
    <definedName name="FACTORF6.1_8">#REF!</definedName>
    <definedName name="FACTORF6.1_9" localSheetId="20">#REF!</definedName>
    <definedName name="FACTORF6.1_9" localSheetId="10">#REF!</definedName>
    <definedName name="FACTORF6.1_9" localSheetId="9">#REF!</definedName>
    <definedName name="FACTORF6.1_9" localSheetId="19">#REF!</definedName>
    <definedName name="FACTORF6.1_9" localSheetId="8">#REF!</definedName>
    <definedName name="FACTORF6.1_9" localSheetId="7">#REF!</definedName>
    <definedName name="FACTORF6.1_9" localSheetId="18">#REF!</definedName>
    <definedName name="FACTORF6.1_9" localSheetId="22">#REF!</definedName>
    <definedName name="FACTORF6.1_9" localSheetId="3">#REF!</definedName>
    <definedName name="FACTORF6.1_9" localSheetId="14">#REF!</definedName>
    <definedName name="FACTORF6.1_9" localSheetId="5">#REF!</definedName>
    <definedName name="FACTORF6.1_9" localSheetId="16">#REF!</definedName>
    <definedName name="FACTORF6.1_9">#REF!</definedName>
    <definedName name="FACTORF6.10_1" localSheetId="20">#REF!</definedName>
    <definedName name="FACTORF6.10_1" localSheetId="10">#REF!</definedName>
    <definedName name="FACTORF6.10_1" localSheetId="9">#REF!</definedName>
    <definedName name="FACTORF6.10_1" localSheetId="19">#REF!</definedName>
    <definedName name="FACTORF6.10_1" localSheetId="8">#REF!</definedName>
    <definedName name="FACTORF6.10_1" localSheetId="7">#REF!</definedName>
    <definedName name="FACTORF6.10_1" localSheetId="18">#REF!</definedName>
    <definedName name="FACTORF6.10_1" localSheetId="22">#REF!</definedName>
    <definedName name="FACTORF6.10_1" localSheetId="3">#REF!</definedName>
    <definedName name="FACTORF6.10_1" localSheetId="14">#REF!</definedName>
    <definedName name="FACTORF6.10_1" localSheetId="5">#REF!</definedName>
    <definedName name="FACTORF6.10_1" localSheetId="16">#REF!</definedName>
    <definedName name="FACTORF6.10_1">#REF!</definedName>
    <definedName name="FACTORF6.10_2" localSheetId="20">#REF!</definedName>
    <definedName name="FACTORF6.10_2" localSheetId="10">#REF!</definedName>
    <definedName name="FACTORF6.10_2" localSheetId="9">#REF!</definedName>
    <definedName name="FACTORF6.10_2" localSheetId="19">#REF!</definedName>
    <definedName name="FACTORF6.10_2" localSheetId="8">#REF!</definedName>
    <definedName name="FACTORF6.10_2" localSheetId="7">#REF!</definedName>
    <definedName name="FACTORF6.10_2" localSheetId="18">#REF!</definedName>
    <definedName name="FACTORF6.10_2" localSheetId="22">#REF!</definedName>
    <definedName name="FACTORF6.10_2" localSheetId="3">#REF!</definedName>
    <definedName name="FACTORF6.10_2" localSheetId="14">#REF!</definedName>
    <definedName name="FACTORF6.10_2" localSheetId="5">#REF!</definedName>
    <definedName name="FACTORF6.10_2" localSheetId="16">#REF!</definedName>
    <definedName name="FACTORF6.10_2">#REF!</definedName>
    <definedName name="FACTORF6.10_3" localSheetId="20">#REF!</definedName>
    <definedName name="FACTORF6.10_3" localSheetId="10">#REF!</definedName>
    <definedName name="FACTORF6.10_3" localSheetId="9">#REF!</definedName>
    <definedName name="FACTORF6.10_3" localSheetId="19">#REF!</definedName>
    <definedName name="FACTORF6.10_3" localSheetId="8">#REF!</definedName>
    <definedName name="FACTORF6.10_3" localSheetId="7">#REF!</definedName>
    <definedName name="FACTORF6.10_3" localSheetId="18">#REF!</definedName>
    <definedName name="FACTORF6.10_3" localSheetId="22">#REF!</definedName>
    <definedName name="FACTORF6.10_3" localSheetId="3">#REF!</definedName>
    <definedName name="FACTORF6.10_3" localSheetId="14">#REF!</definedName>
    <definedName name="FACTORF6.10_3" localSheetId="5">#REF!</definedName>
    <definedName name="FACTORF6.10_3" localSheetId="16">#REF!</definedName>
    <definedName name="FACTORF6.10_3">#REF!</definedName>
    <definedName name="FACTORF6.10_4.1" localSheetId="20">#REF!</definedName>
    <definedName name="FACTORF6.10_4.1" localSheetId="10">#REF!</definedName>
    <definedName name="FACTORF6.10_4.1" localSheetId="9">#REF!</definedName>
    <definedName name="FACTORF6.10_4.1" localSheetId="19">#REF!</definedName>
    <definedName name="FACTORF6.10_4.1" localSheetId="8">#REF!</definedName>
    <definedName name="FACTORF6.10_4.1" localSheetId="7">#REF!</definedName>
    <definedName name="FACTORF6.10_4.1" localSheetId="18">#REF!</definedName>
    <definedName name="FACTORF6.10_4.1" localSheetId="22">#REF!</definedName>
    <definedName name="FACTORF6.10_4.1" localSheetId="3">#REF!</definedName>
    <definedName name="FACTORF6.10_4.1" localSheetId="14">#REF!</definedName>
    <definedName name="FACTORF6.10_4.1" localSheetId="5">#REF!</definedName>
    <definedName name="FACTORF6.10_4.1" localSheetId="16">#REF!</definedName>
    <definedName name="FACTORF6.10_4.1">#REF!</definedName>
    <definedName name="FACTORF6.10_4.2" localSheetId="20">#REF!</definedName>
    <definedName name="FACTORF6.10_4.2" localSheetId="10">#REF!</definedName>
    <definedName name="FACTORF6.10_4.2" localSheetId="9">#REF!</definedName>
    <definedName name="FACTORF6.10_4.2" localSheetId="19">#REF!</definedName>
    <definedName name="FACTORF6.10_4.2" localSheetId="8">#REF!</definedName>
    <definedName name="FACTORF6.10_4.2" localSheetId="7">#REF!</definedName>
    <definedName name="FACTORF6.10_4.2" localSheetId="18">#REF!</definedName>
    <definedName name="FACTORF6.10_4.2" localSheetId="22">#REF!</definedName>
    <definedName name="FACTORF6.10_4.2" localSheetId="3">#REF!</definedName>
    <definedName name="FACTORF6.10_4.2" localSheetId="14">#REF!</definedName>
    <definedName name="FACTORF6.10_4.2" localSheetId="5">#REF!</definedName>
    <definedName name="FACTORF6.10_4.2" localSheetId="16">#REF!</definedName>
    <definedName name="FACTORF6.10_4.2">#REF!</definedName>
    <definedName name="FACTORF6.10_4.3" localSheetId="20">#REF!</definedName>
    <definedName name="FACTORF6.10_4.3" localSheetId="10">#REF!</definedName>
    <definedName name="FACTORF6.10_4.3" localSheetId="9">#REF!</definedName>
    <definedName name="FACTORF6.10_4.3" localSheetId="19">#REF!</definedName>
    <definedName name="FACTORF6.10_4.3" localSheetId="8">#REF!</definedName>
    <definedName name="FACTORF6.10_4.3" localSheetId="7">#REF!</definedName>
    <definedName name="FACTORF6.10_4.3" localSheetId="18">#REF!</definedName>
    <definedName name="FACTORF6.10_4.3" localSheetId="22">#REF!</definedName>
    <definedName name="FACTORF6.10_4.3" localSheetId="3">#REF!</definedName>
    <definedName name="FACTORF6.10_4.3" localSheetId="14">#REF!</definedName>
    <definedName name="FACTORF6.10_4.3" localSheetId="5">#REF!</definedName>
    <definedName name="FACTORF6.10_4.3" localSheetId="16">#REF!</definedName>
    <definedName name="FACTORF6.10_4.3">#REF!</definedName>
    <definedName name="FACTORF6.10_5" localSheetId="20">#REF!</definedName>
    <definedName name="FACTORF6.10_5" localSheetId="10">#REF!</definedName>
    <definedName name="FACTORF6.10_5" localSheetId="9">#REF!</definedName>
    <definedName name="FACTORF6.10_5" localSheetId="19">#REF!</definedName>
    <definedName name="FACTORF6.10_5" localSheetId="8">#REF!</definedName>
    <definedName name="FACTORF6.10_5" localSheetId="7">#REF!</definedName>
    <definedName name="FACTORF6.10_5" localSheetId="18">#REF!</definedName>
    <definedName name="FACTORF6.10_5" localSheetId="22">#REF!</definedName>
    <definedName name="FACTORF6.10_5" localSheetId="3">#REF!</definedName>
    <definedName name="FACTORF6.10_5" localSheetId="14">#REF!</definedName>
    <definedName name="FACTORF6.10_5" localSheetId="5">#REF!</definedName>
    <definedName name="FACTORF6.10_5" localSheetId="16">#REF!</definedName>
    <definedName name="FACTORF6.10_5">#REF!</definedName>
    <definedName name="FACTORF6.10_6" localSheetId="20">#REF!</definedName>
    <definedName name="FACTORF6.10_6" localSheetId="10">#REF!</definedName>
    <definedName name="FACTORF6.10_6" localSheetId="9">#REF!</definedName>
    <definedName name="FACTORF6.10_6" localSheetId="19">#REF!</definedName>
    <definedName name="FACTORF6.10_6" localSheetId="8">#REF!</definedName>
    <definedName name="FACTORF6.10_6" localSheetId="7">#REF!</definedName>
    <definedName name="FACTORF6.10_6" localSheetId="18">#REF!</definedName>
    <definedName name="FACTORF6.10_6" localSheetId="22">#REF!</definedName>
    <definedName name="FACTORF6.10_6" localSheetId="3">#REF!</definedName>
    <definedName name="FACTORF6.10_6" localSheetId="14">#REF!</definedName>
    <definedName name="FACTORF6.10_6" localSheetId="5">#REF!</definedName>
    <definedName name="FACTORF6.10_6" localSheetId="16">#REF!</definedName>
    <definedName name="FACTORF6.10_6">#REF!</definedName>
    <definedName name="FACTORF6.11_1" localSheetId="20">#REF!</definedName>
    <definedName name="FACTORF6.11_1" localSheetId="10">#REF!</definedName>
    <definedName name="FACTORF6.11_1" localSheetId="9">#REF!</definedName>
    <definedName name="FACTORF6.11_1" localSheetId="19">#REF!</definedName>
    <definedName name="FACTORF6.11_1" localSheetId="8">#REF!</definedName>
    <definedName name="FACTORF6.11_1" localSheetId="7">#REF!</definedName>
    <definedName name="FACTORF6.11_1" localSheetId="18">#REF!</definedName>
    <definedName name="FACTORF6.11_1" localSheetId="22">#REF!</definedName>
    <definedName name="FACTORF6.11_1" localSheetId="3">#REF!</definedName>
    <definedName name="FACTORF6.11_1" localSheetId="14">#REF!</definedName>
    <definedName name="FACTORF6.11_1" localSheetId="5">#REF!</definedName>
    <definedName name="FACTORF6.11_1" localSheetId="16">#REF!</definedName>
    <definedName name="FACTORF6.11_1">#REF!</definedName>
    <definedName name="FACTORF6.11_2.1" localSheetId="20">#REF!</definedName>
    <definedName name="FACTORF6.11_2.1" localSheetId="10">#REF!</definedName>
    <definedName name="FACTORF6.11_2.1" localSheetId="9">#REF!</definedName>
    <definedName name="FACTORF6.11_2.1" localSheetId="19">#REF!</definedName>
    <definedName name="FACTORF6.11_2.1" localSheetId="8">#REF!</definedName>
    <definedName name="FACTORF6.11_2.1" localSheetId="7">#REF!</definedName>
    <definedName name="FACTORF6.11_2.1" localSheetId="18">#REF!</definedName>
    <definedName name="FACTORF6.11_2.1" localSheetId="22">#REF!</definedName>
    <definedName name="FACTORF6.11_2.1" localSheetId="3">#REF!</definedName>
    <definedName name="FACTORF6.11_2.1" localSheetId="14">#REF!</definedName>
    <definedName name="FACTORF6.11_2.1" localSheetId="5">#REF!</definedName>
    <definedName name="FACTORF6.11_2.1" localSheetId="16">#REF!</definedName>
    <definedName name="FACTORF6.11_2.1">#REF!</definedName>
    <definedName name="FACTORF6.11_2.2" localSheetId="20">#REF!</definedName>
    <definedName name="FACTORF6.11_2.2" localSheetId="10">#REF!</definedName>
    <definedName name="FACTORF6.11_2.2" localSheetId="9">#REF!</definedName>
    <definedName name="FACTORF6.11_2.2" localSheetId="19">#REF!</definedName>
    <definedName name="FACTORF6.11_2.2" localSheetId="8">#REF!</definedName>
    <definedName name="FACTORF6.11_2.2" localSheetId="7">#REF!</definedName>
    <definedName name="FACTORF6.11_2.2" localSheetId="18">#REF!</definedName>
    <definedName name="FACTORF6.11_2.2" localSheetId="22">#REF!</definedName>
    <definedName name="FACTORF6.11_2.2" localSheetId="3">#REF!</definedName>
    <definedName name="FACTORF6.11_2.2" localSheetId="14">#REF!</definedName>
    <definedName name="FACTORF6.11_2.2" localSheetId="5">#REF!</definedName>
    <definedName name="FACTORF6.11_2.2" localSheetId="16">#REF!</definedName>
    <definedName name="FACTORF6.11_2.2">#REF!</definedName>
    <definedName name="FACTORF6.11_2.3" localSheetId="20">#REF!</definedName>
    <definedName name="FACTORF6.11_2.3" localSheetId="10">#REF!</definedName>
    <definedName name="FACTORF6.11_2.3" localSheetId="9">#REF!</definedName>
    <definedName name="FACTORF6.11_2.3" localSheetId="19">#REF!</definedName>
    <definedName name="FACTORF6.11_2.3" localSheetId="8">#REF!</definedName>
    <definedName name="FACTORF6.11_2.3" localSheetId="7">#REF!</definedName>
    <definedName name="FACTORF6.11_2.3" localSheetId="18">#REF!</definedName>
    <definedName name="FACTORF6.11_2.3" localSheetId="22">#REF!</definedName>
    <definedName name="FACTORF6.11_2.3" localSheetId="3">#REF!</definedName>
    <definedName name="FACTORF6.11_2.3" localSheetId="14">#REF!</definedName>
    <definedName name="FACTORF6.11_2.3" localSheetId="5">#REF!</definedName>
    <definedName name="FACTORF6.11_2.3" localSheetId="16">#REF!</definedName>
    <definedName name="FACTORF6.11_2.3">#REF!</definedName>
    <definedName name="FACTORF6.11_3.1" localSheetId="20">#REF!</definedName>
    <definedName name="FACTORF6.11_3.1" localSheetId="10">#REF!</definedName>
    <definedName name="FACTORF6.11_3.1" localSheetId="9">#REF!</definedName>
    <definedName name="FACTORF6.11_3.1" localSheetId="19">#REF!</definedName>
    <definedName name="FACTORF6.11_3.1" localSheetId="8">#REF!</definedName>
    <definedName name="FACTORF6.11_3.1" localSheetId="7">#REF!</definedName>
    <definedName name="FACTORF6.11_3.1" localSheetId="18">#REF!</definedName>
    <definedName name="FACTORF6.11_3.1" localSheetId="22">#REF!</definedName>
    <definedName name="FACTORF6.11_3.1" localSheetId="3">#REF!</definedName>
    <definedName name="FACTORF6.11_3.1" localSheetId="14">#REF!</definedName>
    <definedName name="FACTORF6.11_3.1" localSheetId="5">#REF!</definedName>
    <definedName name="FACTORF6.11_3.1" localSheetId="16">#REF!</definedName>
    <definedName name="FACTORF6.11_3.1">#REF!</definedName>
    <definedName name="FACTORF6.11_3.2" localSheetId="20">#REF!</definedName>
    <definedName name="FACTORF6.11_3.2" localSheetId="10">#REF!</definedName>
    <definedName name="FACTORF6.11_3.2" localSheetId="9">#REF!</definedName>
    <definedName name="FACTORF6.11_3.2" localSheetId="19">#REF!</definedName>
    <definedName name="FACTORF6.11_3.2" localSheetId="8">#REF!</definedName>
    <definedName name="FACTORF6.11_3.2" localSheetId="7">#REF!</definedName>
    <definedName name="FACTORF6.11_3.2" localSheetId="18">#REF!</definedName>
    <definedName name="FACTORF6.11_3.2" localSheetId="22">#REF!</definedName>
    <definedName name="FACTORF6.11_3.2" localSheetId="3">#REF!</definedName>
    <definedName name="FACTORF6.11_3.2" localSheetId="14">#REF!</definedName>
    <definedName name="FACTORF6.11_3.2" localSheetId="5">#REF!</definedName>
    <definedName name="FACTORF6.11_3.2" localSheetId="16">#REF!</definedName>
    <definedName name="FACTORF6.11_3.2">#REF!</definedName>
    <definedName name="FACTORF6.11_4.1" localSheetId="20">#REF!</definedName>
    <definedName name="FACTORF6.11_4.1" localSheetId="10">#REF!</definedName>
    <definedName name="FACTORF6.11_4.1" localSheetId="9">#REF!</definedName>
    <definedName name="FACTORF6.11_4.1" localSheetId="19">#REF!</definedName>
    <definedName name="FACTORF6.11_4.1" localSheetId="8">#REF!</definedName>
    <definedName name="FACTORF6.11_4.1" localSheetId="7">#REF!</definedName>
    <definedName name="FACTORF6.11_4.1" localSheetId="18">#REF!</definedName>
    <definedName name="FACTORF6.11_4.1" localSheetId="22">#REF!</definedName>
    <definedName name="FACTORF6.11_4.1" localSheetId="3">#REF!</definedName>
    <definedName name="FACTORF6.11_4.1" localSheetId="14">#REF!</definedName>
    <definedName name="FACTORF6.11_4.1" localSheetId="5">#REF!</definedName>
    <definedName name="FACTORF6.11_4.1" localSheetId="16">#REF!</definedName>
    <definedName name="FACTORF6.11_4.1">#REF!</definedName>
    <definedName name="FACTORF6.11_4.2" localSheetId="20">#REF!</definedName>
    <definedName name="FACTORF6.11_4.2" localSheetId="10">#REF!</definedName>
    <definedName name="FACTORF6.11_4.2" localSheetId="9">#REF!</definedName>
    <definedName name="FACTORF6.11_4.2" localSheetId="19">#REF!</definedName>
    <definedName name="FACTORF6.11_4.2" localSheetId="8">#REF!</definedName>
    <definedName name="FACTORF6.11_4.2" localSheetId="7">#REF!</definedName>
    <definedName name="FACTORF6.11_4.2" localSheetId="18">#REF!</definedName>
    <definedName name="FACTORF6.11_4.2" localSheetId="22">#REF!</definedName>
    <definedName name="FACTORF6.11_4.2" localSheetId="3">#REF!</definedName>
    <definedName name="FACTORF6.11_4.2" localSheetId="14">#REF!</definedName>
    <definedName name="FACTORF6.11_4.2" localSheetId="5">#REF!</definedName>
    <definedName name="FACTORF6.11_4.2" localSheetId="16">#REF!</definedName>
    <definedName name="FACTORF6.11_4.2">#REF!</definedName>
    <definedName name="FACTORF6.11_4.3" localSheetId="20">#REF!</definedName>
    <definedName name="FACTORF6.11_4.3" localSheetId="10">#REF!</definedName>
    <definedName name="FACTORF6.11_4.3" localSheetId="9">#REF!</definedName>
    <definedName name="FACTORF6.11_4.3" localSheetId="19">#REF!</definedName>
    <definedName name="FACTORF6.11_4.3" localSheetId="8">#REF!</definedName>
    <definedName name="FACTORF6.11_4.3" localSheetId="7">#REF!</definedName>
    <definedName name="FACTORF6.11_4.3" localSheetId="18">#REF!</definedName>
    <definedName name="FACTORF6.11_4.3" localSheetId="22">#REF!</definedName>
    <definedName name="FACTORF6.11_4.3" localSheetId="3">#REF!</definedName>
    <definedName name="FACTORF6.11_4.3" localSheetId="14">#REF!</definedName>
    <definedName name="FACTORF6.11_4.3" localSheetId="5">#REF!</definedName>
    <definedName name="FACTORF6.11_4.3" localSheetId="16">#REF!</definedName>
    <definedName name="FACTORF6.11_4.3">#REF!</definedName>
    <definedName name="FACTORF6.11_5.1" localSheetId="20">#REF!</definedName>
    <definedName name="FACTORF6.11_5.1" localSheetId="10">#REF!</definedName>
    <definedName name="FACTORF6.11_5.1" localSheetId="9">#REF!</definedName>
    <definedName name="FACTORF6.11_5.1" localSheetId="19">#REF!</definedName>
    <definedName name="FACTORF6.11_5.1" localSheetId="8">#REF!</definedName>
    <definedName name="FACTORF6.11_5.1" localSheetId="7">#REF!</definedName>
    <definedName name="FACTORF6.11_5.1" localSheetId="18">#REF!</definedName>
    <definedName name="FACTORF6.11_5.1" localSheetId="22">#REF!</definedName>
    <definedName name="FACTORF6.11_5.1" localSheetId="3">#REF!</definedName>
    <definedName name="FACTORF6.11_5.1" localSheetId="14">#REF!</definedName>
    <definedName name="FACTORF6.11_5.1" localSheetId="5">#REF!</definedName>
    <definedName name="FACTORF6.11_5.1" localSheetId="16">#REF!</definedName>
    <definedName name="FACTORF6.11_5.1">#REF!</definedName>
    <definedName name="FACTORF6.11_5.2" localSheetId="20">#REF!</definedName>
    <definedName name="FACTORF6.11_5.2" localSheetId="10">#REF!</definedName>
    <definedName name="FACTORF6.11_5.2" localSheetId="9">#REF!</definedName>
    <definedName name="FACTORF6.11_5.2" localSheetId="19">#REF!</definedName>
    <definedName name="FACTORF6.11_5.2" localSheetId="8">#REF!</definedName>
    <definedName name="FACTORF6.11_5.2" localSheetId="7">#REF!</definedName>
    <definedName name="FACTORF6.11_5.2" localSheetId="18">#REF!</definedName>
    <definedName name="FACTORF6.11_5.2" localSheetId="22">#REF!</definedName>
    <definedName name="FACTORF6.11_5.2" localSheetId="3">#REF!</definedName>
    <definedName name="FACTORF6.11_5.2" localSheetId="14">#REF!</definedName>
    <definedName name="FACTORF6.11_5.2" localSheetId="5">#REF!</definedName>
    <definedName name="FACTORF6.11_5.2" localSheetId="16">#REF!</definedName>
    <definedName name="FACTORF6.11_5.2">#REF!</definedName>
    <definedName name="FACTORF6.11_6.1" localSheetId="20">#REF!</definedName>
    <definedName name="FACTORF6.11_6.1" localSheetId="10">#REF!</definedName>
    <definedName name="FACTORF6.11_6.1" localSheetId="9">#REF!</definedName>
    <definedName name="FACTORF6.11_6.1" localSheetId="19">#REF!</definedName>
    <definedName name="FACTORF6.11_6.1" localSheetId="8">#REF!</definedName>
    <definedName name="FACTORF6.11_6.1" localSheetId="7">#REF!</definedName>
    <definedName name="FACTORF6.11_6.1" localSheetId="18">#REF!</definedName>
    <definedName name="FACTORF6.11_6.1" localSheetId="22">#REF!</definedName>
    <definedName name="FACTORF6.11_6.1" localSheetId="3">#REF!</definedName>
    <definedName name="FACTORF6.11_6.1" localSheetId="14">#REF!</definedName>
    <definedName name="FACTORF6.11_6.1" localSheetId="5">#REF!</definedName>
    <definedName name="FACTORF6.11_6.1" localSheetId="16">#REF!</definedName>
    <definedName name="FACTORF6.11_6.1">#REF!</definedName>
    <definedName name="FACTORF6.11_6.2" localSheetId="20">#REF!</definedName>
    <definedName name="FACTORF6.11_6.2" localSheetId="10">#REF!</definedName>
    <definedName name="FACTORF6.11_6.2" localSheetId="9">#REF!</definedName>
    <definedName name="FACTORF6.11_6.2" localSheetId="19">#REF!</definedName>
    <definedName name="FACTORF6.11_6.2" localSheetId="8">#REF!</definedName>
    <definedName name="FACTORF6.11_6.2" localSheetId="7">#REF!</definedName>
    <definedName name="FACTORF6.11_6.2" localSheetId="18">#REF!</definedName>
    <definedName name="FACTORF6.11_6.2" localSheetId="22">#REF!</definedName>
    <definedName name="FACTORF6.11_6.2" localSheetId="3">#REF!</definedName>
    <definedName name="FACTORF6.11_6.2" localSheetId="14">#REF!</definedName>
    <definedName name="FACTORF6.11_6.2" localSheetId="5">#REF!</definedName>
    <definedName name="FACTORF6.11_6.2" localSheetId="16">#REF!</definedName>
    <definedName name="FACTORF6.11_6.2">#REF!</definedName>
    <definedName name="FACTORF6.11_7" localSheetId="20">#REF!</definedName>
    <definedName name="FACTORF6.11_7" localSheetId="10">#REF!</definedName>
    <definedName name="FACTORF6.11_7" localSheetId="9">#REF!</definedName>
    <definedName name="FACTORF6.11_7" localSheetId="19">#REF!</definedName>
    <definedName name="FACTORF6.11_7" localSheetId="8">#REF!</definedName>
    <definedName name="FACTORF6.11_7" localSheetId="7">#REF!</definedName>
    <definedName name="FACTORF6.11_7" localSheetId="18">#REF!</definedName>
    <definedName name="FACTORF6.11_7" localSheetId="22">#REF!</definedName>
    <definedName name="FACTORF6.11_7" localSheetId="3">#REF!</definedName>
    <definedName name="FACTORF6.11_7" localSheetId="14">#REF!</definedName>
    <definedName name="FACTORF6.11_7" localSheetId="5">#REF!</definedName>
    <definedName name="FACTORF6.11_7" localSheetId="16">#REF!</definedName>
    <definedName name="FACTORF6.11_7">#REF!</definedName>
    <definedName name="FACTORF6.11_8" localSheetId="20">#REF!</definedName>
    <definedName name="FACTORF6.11_8" localSheetId="10">#REF!</definedName>
    <definedName name="FACTORF6.11_8" localSheetId="9">#REF!</definedName>
    <definedName name="FACTORF6.11_8" localSheetId="19">#REF!</definedName>
    <definedName name="FACTORF6.11_8" localSheetId="8">#REF!</definedName>
    <definedName name="FACTORF6.11_8" localSheetId="7">#REF!</definedName>
    <definedName name="FACTORF6.11_8" localSheetId="18">#REF!</definedName>
    <definedName name="FACTORF6.11_8" localSheetId="22">#REF!</definedName>
    <definedName name="FACTORF6.11_8" localSheetId="3">#REF!</definedName>
    <definedName name="FACTORF6.11_8" localSheetId="14">#REF!</definedName>
    <definedName name="FACTORF6.11_8" localSheetId="5">#REF!</definedName>
    <definedName name="FACTORF6.11_8" localSheetId="16">#REF!</definedName>
    <definedName name="FACTORF6.11_8">#REF!</definedName>
    <definedName name="FACTORF6.12_1" localSheetId="20">#REF!</definedName>
    <definedName name="FACTORF6.12_1" localSheetId="10">#REF!</definedName>
    <definedName name="FACTORF6.12_1" localSheetId="9">#REF!</definedName>
    <definedName name="FACTORF6.12_1" localSheetId="19">#REF!</definedName>
    <definedName name="FACTORF6.12_1" localSheetId="8">#REF!</definedName>
    <definedName name="FACTORF6.12_1" localSheetId="7">#REF!</definedName>
    <definedName name="FACTORF6.12_1" localSheetId="18">#REF!</definedName>
    <definedName name="FACTORF6.12_1" localSheetId="22">#REF!</definedName>
    <definedName name="FACTORF6.12_1" localSheetId="3">#REF!</definedName>
    <definedName name="FACTORF6.12_1" localSheetId="14">#REF!</definedName>
    <definedName name="FACTORF6.12_1" localSheetId="5">#REF!</definedName>
    <definedName name="FACTORF6.12_1" localSheetId="16">#REF!</definedName>
    <definedName name="FACTORF6.12_1">#REF!</definedName>
    <definedName name="FACTORF6.12_10.1" localSheetId="20">#REF!</definedName>
    <definedName name="FACTORF6.12_10.1" localSheetId="10">#REF!</definedName>
    <definedName name="FACTORF6.12_10.1" localSheetId="9">#REF!</definedName>
    <definedName name="FACTORF6.12_10.1" localSheetId="19">#REF!</definedName>
    <definedName name="FACTORF6.12_10.1" localSheetId="8">#REF!</definedName>
    <definedName name="FACTORF6.12_10.1" localSheetId="7">#REF!</definedName>
    <definedName name="FACTORF6.12_10.1" localSheetId="18">#REF!</definedName>
    <definedName name="FACTORF6.12_10.1" localSheetId="22">#REF!</definedName>
    <definedName name="FACTORF6.12_10.1" localSheetId="3">#REF!</definedName>
    <definedName name="FACTORF6.12_10.1" localSheetId="14">#REF!</definedName>
    <definedName name="FACTORF6.12_10.1" localSheetId="5">#REF!</definedName>
    <definedName name="FACTORF6.12_10.1" localSheetId="16">#REF!</definedName>
    <definedName name="FACTORF6.12_10.1">#REF!</definedName>
    <definedName name="FACTORF6.12_10.2" localSheetId="20">#REF!</definedName>
    <definedName name="FACTORF6.12_10.2" localSheetId="10">#REF!</definedName>
    <definedName name="FACTORF6.12_10.2" localSheetId="9">#REF!</definedName>
    <definedName name="FACTORF6.12_10.2" localSheetId="19">#REF!</definedName>
    <definedName name="FACTORF6.12_10.2" localSheetId="8">#REF!</definedName>
    <definedName name="FACTORF6.12_10.2" localSheetId="7">#REF!</definedName>
    <definedName name="FACTORF6.12_10.2" localSheetId="18">#REF!</definedName>
    <definedName name="FACTORF6.12_10.2" localSheetId="22">#REF!</definedName>
    <definedName name="FACTORF6.12_10.2" localSheetId="3">#REF!</definedName>
    <definedName name="FACTORF6.12_10.2" localSheetId="14">#REF!</definedName>
    <definedName name="FACTORF6.12_10.2" localSheetId="5">#REF!</definedName>
    <definedName name="FACTORF6.12_10.2" localSheetId="16">#REF!</definedName>
    <definedName name="FACTORF6.12_10.2">#REF!</definedName>
    <definedName name="FACTORF6.12_10.3" localSheetId="20">#REF!</definedName>
    <definedName name="FACTORF6.12_10.3" localSheetId="10">#REF!</definedName>
    <definedName name="FACTORF6.12_10.3" localSheetId="9">#REF!</definedName>
    <definedName name="FACTORF6.12_10.3" localSheetId="19">#REF!</definedName>
    <definedName name="FACTORF6.12_10.3" localSheetId="8">#REF!</definedName>
    <definedName name="FACTORF6.12_10.3" localSheetId="7">#REF!</definedName>
    <definedName name="FACTORF6.12_10.3" localSheetId="18">#REF!</definedName>
    <definedName name="FACTORF6.12_10.3" localSheetId="22">#REF!</definedName>
    <definedName name="FACTORF6.12_10.3" localSheetId="3">#REF!</definedName>
    <definedName name="FACTORF6.12_10.3" localSheetId="14">#REF!</definedName>
    <definedName name="FACTORF6.12_10.3" localSheetId="5">#REF!</definedName>
    <definedName name="FACTORF6.12_10.3" localSheetId="16">#REF!</definedName>
    <definedName name="FACTORF6.12_10.3">#REF!</definedName>
    <definedName name="FACTORF6.12_11.1" localSheetId="20">#REF!</definedName>
    <definedName name="FACTORF6.12_11.1" localSheetId="10">#REF!</definedName>
    <definedName name="FACTORF6.12_11.1" localSheetId="9">#REF!</definedName>
    <definedName name="FACTORF6.12_11.1" localSheetId="19">#REF!</definedName>
    <definedName name="FACTORF6.12_11.1" localSheetId="8">#REF!</definedName>
    <definedName name="FACTORF6.12_11.1" localSheetId="7">#REF!</definedName>
    <definedName name="FACTORF6.12_11.1" localSheetId="18">#REF!</definedName>
    <definedName name="FACTORF6.12_11.1" localSheetId="22">#REF!</definedName>
    <definedName name="FACTORF6.12_11.1" localSheetId="3">#REF!</definedName>
    <definedName name="FACTORF6.12_11.1" localSheetId="14">#REF!</definedName>
    <definedName name="FACTORF6.12_11.1" localSheetId="5">#REF!</definedName>
    <definedName name="FACTORF6.12_11.1" localSheetId="16">#REF!</definedName>
    <definedName name="FACTORF6.12_11.1">#REF!</definedName>
    <definedName name="FACTORF6.12_11.2" localSheetId="20">#REF!</definedName>
    <definedName name="FACTORF6.12_11.2" localSheetId="10">#REF!</definedName>
    <definedName name="FACTORF6.12_11.2" localSheetId="9">#REF!</definedName>
    <definedName name="FACTORF6.12_11.2" localSheetId="19">#REF!</definedName>
    <definedName name="FACTORF6.12_11.2" localSheetId="8">#REF!</definedName>
    <definedName name="FACTORF6.12_11.2" localSheetId="7">#REF!</definedName>
    <definedName name="FACTORF6.12_11.2" localSheetId="18">#REF!</definedName>
    <definedName name="FACTORF6.12_11.2" localSheetId="22">#REF!</definedName>
    <definedName name="FACTORF6.12_11.2" localSheetId="3">#REF!</definedName>
    <definedName name="FACTORF6.12_11.2" localSheetId="14">#REF!</definedName>
    <definedName name="FACTORF6.12_11.2" localSheetId="5">#REF!</definedName>
    <definedName name="FACTORF6.12_11.2" localSheetId="16">#REF!</definedName>
    <definedName name="FACTORF6.12_11.2">#REF!</definedName>
    <definedName name="FACTORF6.12_11.3" localSheetId="20">#REF!</definedName>
    <definedName name="FACTORF6.12_11.3" localSheetId="10">#REF!</definedName>
    <definedName name="FACTORF6.12_11.3" localSheetId="9">#REF!</definedName>
    <definedName name="FACTORF6.12_11.3" localSheetId="19">#REF!</definedName>
    <definedName name="FACTORF6.12_11.3" localSheetId="8">#REF!</definedName>
    <definedName name="FACTORF6.12_11.3" localSheetId="7">#REF!</definedName>
    <definedName name="FACTORF6.12_11.3" localSheetId="18">#REF!</definedName>
    <definedName name="FACTORF6.12_11.3" localSheetId="22">#REF!</definedName>
    <definedName name="FACTORF6.12_11.3" localSheetId="3">#REF!</definedName>
    <definedName name="FACTORF6.12_11.3" localSheetId="14">#REF!</definedName>
    <definedName name="FACTORF6.12_11.3" localSheetId="5">#REF!</definedName>
    <definedName name="FACTORF6.12_11.3" localSheetId="16">#REF!</definedName>
    <definedName name="FACTORF6.12_11.3">#REF!</definedName>
    <definedName name="FACTORF6.12_2" localSheetId="20">#REF!</definedName>
    <definedName name="FACTORF6.12_2" localSheetId="10">#REF!</definedName>
    <definedName name="FACTORF6.12_2" localSheetId="9">#REF!</definedName>
    <definedName name="FACTORF6.12_2" localSheetId="19">#REF!</definedName>
    <definedName name="FACTORF6.12_2" localSheetId="8">#REF!</definedName>
    <definedName name="FACTORF6.12_2" localSheetId="7">#REF!</definedName>
    <definedName name="FACTORF6.12_2" localSheetId="18">#REF!</definedName>
    <definedName name="FACTORF6.12_2" localSheetId="22">#REF!</definedName>
    <definedName name="FACTORF6.12_2" localSheetId="3">#REF!</definedName>
    <definedName name="FACTORF6.12_2" localSheetId="14">#REF!</definedName>
    <definedName name="FACTORF6.12_2" localSheetId="5">#REF!</definedName>
    <definedName name="FACTORF6.12_2" localSheetId="16">#REF!</definedName>
    <definedName name="FACTORF6.12_2">#REF!</definedName>
    <definedName name="FACTORF6.12_3" localSheetId="20">#REF!</definedName>
    <definedName name="FACTORF6.12_3" localSheetId="10">#REF!</definedName>
    <definedName name="FACTORF6.12_3" localSheetId="9">#REF!</definedName>
    <definedName name="FACTORF6.12_3" localSheetId="19">#REF!</definedName>
    <definedName name="FACTORF6.12_3" localSheetId="8">#REF!</definedName>
    <definedName name="FACTORF6.12_3" localSheetId="7">#REF!</definedName>
    <definedName name="FACTORF6.12_3" localSheetId="18">#REF!</definedName>
    <definedName name="FACTORF6.12_3" localSheetId="22">#REF!</definedName>
    <definedName name="FACTORF6.12_3" localSheetId="3">#REF!</definedName>
    <definedName name="FACTORF6.12_3" localSheetId="14">#REF!</definedName>
    <definedName name="FACTORF6.12_3" localSheetId="5">#REF!</definedName>
    <definedName name="FACTORF6.12_3" localSheetId="16">#REF!</definedName>
    <definedName name="FACTORF6.12_3">#REF!</definedName>
    <definedName name="FACTORF6.12_4" localSheetId="20">#REF!</definedName>
    <definedName name="FACTORF6.12_4" localSheetId="10">#REF!</definedName>
    <definedName name="FACTORF6.12_4" localSheetId="9">#REF!</definedName>
    <definedName name="FACTORF6.12_4" localSheetId="19">#REF!</definedName>
    <definedName name="FACTORF6.12_4" localSheetId="8">#REF!</definedName>
    <definedName name="FACTORF6.12_4" localSheetId="7">#REF!</definedName>
    <definedName name="FACTORF6.12_4" localSheetId="18">#REF!</definedName>
    <definedName name="FACTORF6.12_4" localSheetId="22">#REF!</definedName>
    <definedName name="FACTORF6.12_4" localSheetId="3">#REF!</definedName>
    <definedName name="FACTORF6.12_4" localSheetId="14">#REF!</definedName>
    <definedName name="FACTORF6.12_4" localSheetId="5">#REF!</definedName>
    <definedName name="FACTORF6.12_4" localSheetId="16">#REF!</definedName>
    <definedName name="FACTORF6.12_4">#REF!</definedName>
    <definedName name="FACTORF6.12_5.1" localSheetId="20">#REF!</definedName>
    <definedName name="FACTORF6.12_5.1" localSheetId="10">#REF!</definedName>
    <definedName name="FACTORF6.12_5.1" localSheetId="9">#REF!</definedName>
    <definedName name="FACTORF6.12_5.1" localSheetId="19">#REF!</definedName>
    <definedName name="FACTORF6.12_5.1" localSheetId="8">#REF!</definedName>
    <definedName name="FACTORF6.12_5.1" localSheetId="7">#REF!</definedName>
    <definedName name="FACTORF6.12_5.1" localSheetId="18">#REF!</definedName>
    <definedName name="FACTORF6.12_5.1" localSheetId="22">#REF!</definedName>
    <definedName name="FACTORF6.12_5.1" localSheetId="3">#REF!</definedName>
    <definedName name="FACTORF6.12_5.1" localSheetId="14">#REF!</definedName>
    <definedName name="FACTORF6.12_5.1" localSheetId="5">#REF!</definedName>
    <definedName name="FACTORF6.12_5.1" localSheetId="16">#REF!</definedName>
    <definedName name="FACTORF6.12_5.1">#REF!</definedName>
    <definedName name="FACTORF6.12_5.2" localSheetId="20">#REF!</definedName>
    <definedName name="FACTORF6.12_5.2" localSheetId="10">#REF!</definedName>
    <definedName name="FACTORF6.12_5.2" localSheetId="9">#REF!</definedName>
    <definedName name="FACTORF6.12_5.2" localSheetId="19">#REF!</definedName>
    <definedName name="FACTORF6.12_5.2" localSheetId="8">#REF!</definedName>
    <definedName name="FACTORF6.12_5.2" localSheetId="7">#REF!</definedName>
    <definedName name="FACTORF6.12_5.2" localSheetId="18">#REF!</definedName>
    <definedName name="FACTORF6.12_5.2" localSheetId="22">#REF!</definedName>
    <definedName name="FACTORF6.12_5.2" localSheetId="3">#REF!</definedName>
    <definedName name="FACTORF6.12_5.2" localSheetId="14">#REF!</definedName>
    <definedName name="FACTORF6.12_5.2" localSheetId="5">#REF!</definedName>
    <definedName name="FACTORF6.12_5.2" localSheetId="16">#REF!</definedName>
    <definedName name="FACTORF6.12_5.2">#REF!</definedName>
    <definedName name="FACTORF6.12_5.3" localSheetId="20">#REF!</definedName>
    <definedName name="FACTORF6.12_5.3" localSheetId="10">#REF!</definedName>
    <definedName name="FACTORF6.12_5.3" localSheetId="9">#REF!</definedName>
    <definedName name="FACTORF6.12_5.3" localSheetId="19">#REF!</definedName>
    <definedName name="FACTORF6.12_5.3" localSheetId="8">#REF!</definedName>
    <definedName name="FACTORF6.12_5.3" localSheetId="7">#REF!</definedName>
    <definedName name="FACTORF6.12_5.3" localSheetId="18">#REF!</definedName>
    <definedName name="FACTORF6.12_5.3" localSheetId="22">#REF!</definedName>
    <definedName name="FACTORF6.12_5.3" localSheetId="3">#REF!</definedName>
    <definedName name="FACTORF6.12_5.3" localSheetId="14">#REF!</definedName>
    <definedName name="FACTORF6.12_5.3" localSheetId="5">#REF!</definedName>
    <definedName name="FACTORF6.12_5.3" localSheetId="16">#REF!</definedName>
    <definedName name="FACTORF6.12_5.3">#REF!</definedName>
    <definedName name="FACTORF6.12_6" localSheetId="20">#REF!</definedName>
    <definedName name="FACTORF6.12_6" localSheetId="10">#REF!</definedName>
    <definedName name="FACTORF6.12_6" localSheetId="9">#REF!</definedName>
    <definedName name="FACTORF6.12_6" localSheetId="19">#REF!</definedName>
    <definedName name="FACTORF6.12_6" localSheetId="8">#REF!</definedName>
    <definedName name="FACTORF6.12_6" localSheetId="7">#REF!</definedName>
    <definedName name="FACTORF6.12_6" localSheetId="18">#REF!</definedName>
    <definedName name="FACTORF6.12_6" localSheetId="22">#REF!</definedName>
    <definedName name="FACTORF6.12_6" localSheetId="3">#REF!</definedName>
    <definedName name="FACTORF6.12_6" localSheetId="14">#REF!</definedName>
    <definedName name="FACTORF6.12_6" localSheetId="5">#REF!</definedName>
    <definedName name="FACTORF6.12_6" localSheetId="16">#REF!</definedName>
    <definedName name="FACTORF6.12_6">#REF!</definedName>
    <definedName name="FACTORF6.12_7" localSheetId="20">#REF!</definedName>
    <definedName name="FACTORF6.12_7" localSheetId="10">#REF!</definedName>
    <definedName name="FACTORF6.12_7" localSheetId="9">#REF!</definedName>
    <definedName name="FACTORF6.12_7" localSheetId="19">#REF!</definedName>
    <definedName name="FACTORF6.12_7" localSheetId="8">#REF!</definedName>
    <definedName name="FACTORF6.12_7" localSheetId="7">#REF!</definedName>
    <definedName name="FACTORF6.12_7" localSheetId="18">#REF!</definedName>
    <definedName name="FACTORF6.12_7" localSheetId="22">#REF!</definedName>
    <definedName name="FACTORF6.12_7" localSheetId="3">#REF!</definedName>
    <definedName name="FACTORF6.12_7" localSheetId="14">#REF!</definedName>
    <definedName name="FACTORF6.12_7" localSheetId="5">#REF!</definedName>
    <definedName name="FACTORF6.12_7" localSheetId="16">#REF!</definedName>
    <definedName name="FACTORF6.12_7">#REF!</definedName>
    <definedName name="FACTORF6.12_8" localSheetId="20">#REF!</definedName>
    <definedName name="FACTORF6.12_8" localSheetId="10">#REF!</definedName>
    <definedName name="FACTORF6.12_8" localSheetId="9">#REF!</definedName>
    <definedName name="FACTORF6.12_8" localSheetId="19">#REF!</definedName>
    <definedName name="FACTORF6.12_8" localSheetId="8">#REF!</definedName>
    <definedName name="FACTORF6.12_8" localSheetId="7">#REF!</definedName>
    <definedName name="FACTORF6.12_8" localSheetId="18">#REF!</definedName>
    <definedName name="FACTORF6.12_8" localSheetId="22">#REF!</definedName>
    <definedName name="FACTORF6.12_8" localSheetId="3">#REF!</definedName>
    <definedName name="FACTORF6.12_8" localSheetId="14">#REF!</definedName>
    <definedName name="FACTORF6.12_8" localSheetId="5">#REF!</definedName>
    <definedName name="FACTORF6.12_8" localSheetId="16">#REF!</definedName>
    <definedName name="FACTORF6.12_8">#REF!</definedName>
    <definedName name="FACTORF6.12_9" localSheetId="20">#REF!</definedName>
    <definedName name="FACTORF6.12_9" localSheetId="10">#REF!</definedName>
    <definedName name="FACTORF6.12_9" localSheetId="9">#REF!</definedName>
    <definedName name="FACTORF6.12_9" localSheetId="19">#REF!</definedName>
    <definedName name="FACTORF6.12_9" localSheetId="8">#REF!</definedName>
    <definedName name="FACTORF6.12_9" localSheetId="7">#REF!</definedName>
    <definedName name="FACTORF6.12_9" localSheetId="18">#REF!</definedName>
    <definedName name="FACTORF6.12_9" localSheetId="22">#REF!</definedName>
    <definedName name="FACTORF6.12_9" localSheetId="3">#REF!</definedName>
    <definedName name="FACTORF6.12_9" localSheetId="14">#REF!</definedName>
    <definedName name="FACTORF6.12_9" localSheetId="5">#REF!</definedName>
    <definedName name="FACTORF6.12_9" localSheetId="16">#REF!</definedName>
    <definedName name="FACTORF6.12_9">#REF!</definedName>
    <definedName name="FACTORF6.13_1.1" localSheetId="20">#REF!</definedName>
    <definedName name="FACTORF6.13_1.1" localSheetId="10">#REF!</definedName>
    <definedName name="FACTORF6.13_1.1" localSheetId="9">#REF!</definedName>
    <definedName name="FACTORF6.13_1.1" localSheetId="19">#REF!</definedName>
    <definedName name="FACTORF6.13_1.1" localSheetId="8">#REF!</definedName>
    <definedName name="FACTORF6.13_1.1" localSheetId="7">#REF!</definedName>
    <definedName name="FACTORF6.13_1.1" localSheetId="18">#REF!</definedName>
    <definedName name="FACTORF6.13_1.1" localSheetId="22">#REF!</definedName>
    <definedName name="FACTORF6.13_1.1" localSheetId="3">#REF!</definedName>
    <definedName name="FACTORF6.13_1.1" localSheetId="14">#REF!</definedName>
    <definedName name="FACTORF6.13_1.1" localSheetId="5">#REF!</definedName>
    <definedName name="FACTORF6.13_1.1" localSheetId="16">#REF!</definedName>
    <definedName name="FACTORF6.13_1.1">#REF!</definedName>
    <definedName name="FACTORF6.13_1.2" localSheetId="20">#REF!</definedName>
    <definedName name="FACTORF6.13_1.2" localSheetId="10">#REF!</definedName>
    <definedName name="FACTORF6.13_1.2" localSheetId="9">#REF!</definedName>
    <definedName name="FACTORF6.13_1.2" localSheetId="19">#REF!</definedName>
    <definedName name="FACTORF6.13_1.2" localSheetId="8">#REF!</definedName>
    <definedName name="FACTORF6.13_1.2" localSheetId="7">#REF!</definedName>
    <definedName name="FACTORF6.13_1.2" localSheetId="18">#REF!</definedName>
    <definedName name="FACTORF6.13_1.2" localSheetId="22">#REF!</definedName>
    <definedName name="FACTORF6.13_1.2" localSheetId="3">#REF!</definedName>
    <definedName name="FACTORF6.13_1.2" localSheetId="14">#REF!</definedName>
    <definedName name="FACTORF6.13_1.2" localSheetId="5">#REF!</definedName>
    <definedName name="FACTORF6.13_1.2" localSheetId="16">#REF!</definedName>
    <definedName name="FACTORF6.13_1.2">#REF!</definedName>
    <definedName name="FACTORF6.13_2.1" localSheetId="20">#REF!</definedName>
    <definedName name="FACTORF6.13_2.1" localSheetId="10">#REF!</definedName>
    <definedName name="FACTORF6.13_2.1" localSheetId="9">#REF!</definedName>
    <definedName name="FACTORF6.13_2.1" localSheetId="19">#REF!</definedName>
    <definedName name="FACTORF6.13_2.1" localSheetId="8">#REF!</definedName>
    <definedName name="FACTORF6.13_2.1" localSheetId="7">#REF!</definedName>
    <definedName name="FACTORF6.13_2.1" localSheetId="18">#REF!</definedName>
    <definedName name="FACTORF6.13_2.1" localSheetId="22">#REF!</definedName>
    <definedName name="FACTORF6.13_2.1" localSheetId="3">#REF!</definedName>
    <definedName name="FACTORF6.13_2.1" localSheetId="14">#REF!</definedName>
    <definedName name="FACTORF6.13_2.1" localSheetId="5">#REF!</definedName>
    <definedName name="FACTORF6.13_2.1" localSheetId="16">#REF!</definedName>
    <definedName name="FACTORF6.13_2.1">#REF!</definedName>
    <definedName name="FACTORF6.13_2.2" localSheetId="20">#REF!</definedName>
    <definedName name="FACTORF6.13_2.2" localSheetId="10">#REF!</definedName>
    <definedName name="FACTORF6.13_2.2" localSheetId="9">#REF!</definedName>
    <definedName name="FACTORF6.13_2.2" localSheetId="19">#REF!</definedName>
    <definedName name="FACTORF6.13_2.2" localSheetId="8">#REF!</definedName>
    <definedName name="FACTORF6.13_2.2" localSheetId="7">#REF!</definedName>
    <definedName name="FACTORF6.13_2.2" localSheetId="18">#REF!</definedName>
    <definedName name="FACTORF6.13_2.2" localSheetId="22">#REF!</definedName>
    <definedName name="FACTORF6.13_2.2" localSheetId="3">#REF!</definedName>
    <definedName name="FACTORF6.13_2.2" localSheetId="14">#REF!</definedName>
    <definedName name="FACTORF6.13_2.2" localSheetId="5">#REF!</definedName>
    <definedName name="FACTORF6.13_2.2" localSheetId="16">#REF!</definedName>
    <definedName name="FACTORF6.13_2.2">#REF!</definedName>
    <definedName name="FACTORF6.14_1.1" localSheetId="20">#REF!</definedName>
    <definedName name="FACTORF6.14_1.1" localSheetId="10">#REF!</definedName>
    <definedName name="FACTORF6.14_1.1" localSheetId="9">#REF!</definedName>
    <definedName name="FACTORF6.14_1.1" localSheetId="19">#REF!</definedName>
    <definedName name="FACTORF6.14_1.1" localSheetId="8">#REF!</definedName>
    <definedName name="FACTORF6.14_1.1" localSheetId="7">#REF!</definedName>
    <definedName name="FACTORF6.14_1.1" localSheetId="18">#REF!</definedName>
    <definedName name="FACTORF6.14_1.1" localSheetId="22">#REF!</definedName>
    <definedName name="FACTORF6.14_1.1" localSheetId="3">#REF!</definedName>
    <definedName name="FACTORF6.14_1.1" localSheetId="14">#REF!</definedName>
    <definedName name="FACTORF6.14_1.1" localSheetId="5">#REF!</definedName>
    <definedName name="FACTORF6.14_1.1" localSheetId="16">#REF!</definedName>
    <definedName name="FACTORF6.14_1.1">#REF!</definedName>
    <definedName name="FACTORF6.14_1.2" localSheetId="20">#REF!</definedName>
    <definedName name="FACTORF6.14_1.2" localSheetId="10">#REF!</definedName>
    <definedName name="FACTORF6.14_1.2" localSheetId="9">#REF!</definedName>
    <definedName name="FACTORF6.14_1.2" localSheetId="19">#REF!</definedName>
    <definedName name="FACTORF6.14_1.2" localSheetId="8">#REF!</definedName>
    <definedName name="FACTORF6.14_1.2" localSheetId="7">#REF!</definedName>
    <definedName name="FACTORF6.14_1.2" localSheetId="18">#REF!</definedName>
    <definedName name="FACTORF6.14_1.2" localSheetId="22">#REF!</definedName>
    <definedName name="FACTORF6.14_1.2" localSheetId="3">#REF!</definedName>
    <definedName name="FACTORF6.14_1.2" localSheetId="14">#REF!</definedName>
    <definedName name="FACTORF6.14_1.2" localSheetId="5">#REF!</definedName>
    <definedName name="FACTORF6.14_1.2" localSheetId="16">#REF!</definedName>
    <definedName name="FACTORF6.14_1.2">#REF!</definedName>
    <definedName name="FACTORF6.14_2.1" localSheetId="20">#REF!</definedName>
    <definedName name="FACTORF6.14_2.1" localSheetId="10">#REF!</definedName>
    <definedName name="FACTORF6.14_2.1" localSheetId="9">#REF!</definedName>
    <definedName name="FACTORF6.14_2.1" localSheetId="19">#REF!</definedName>
    <definedName name="FACTORF6.14_2.1" localSheetId="8">#REF!</definedName>
    <definedName name="FACTORF6.14_2.1" localSheetId="7">#REF!</definedName>
    <definedName name="FACTORF6.14_2.1" localSheetId="18">#REF!</definedName>
    <definedName name="FACTORF6.14_2.1" localSheetId="22">#REF!</definedName>
    <definedName name="FACTORF6.14_2.1" localSheetId="3">#REF!</definedName>
    <definedName name="FACTORF6.14_2.1" localSheetId="14">#REF!</definedName>
    <definedName name="FACTORF6.14_2.1" localSheetId="5">#REF!</definedName>
    <definedName name="FACTORF6.14_2.1" localSheetId="16">#REF!</definedName>
    <definedName name="FACTORF6.14_2.1">#REF!</definedName>
    <definedName name="FACTORF6.14_2.2" localSheetId="20">#REF!</definedName>
    <definedName name="FACTORF6.14_2.2" localSheetId="10">#REF!</definedName>
    <definedName name="FACTORF6.14_2.2" localSheetId="9">#REF!</definedName>
    <definedName name="FACTORF6.14_2.2" localSheetId="19">#REF!</definedName>
    <definedName name="FACTORF6.14_2.2" localSheetId="8">#REF!</definedName>
    <definedName name="FACTORF6.14_2.2" localSheetId="7">#REF!</definedName>
    <definedName name="FACTORF6.14_2.2" localSheetId="18">#REF!</definedName>
    <definedName name="FACTORF6.14_2.2" localSheetId="22">#REF!</definedName>
    <definedName name="FACTORF6.14_2.2" localSheetId="3">#REF!</definedName>
    <definedName name="FACTORF6.14_2.2" localSheetId="14">#REF!</definedName>
    <definedName name="FACTORF6.14_2.2" localSheetId="5">#REF!</definedName>
    <definedName name="FACTORF6.14_2.2" localSheetId="16">#REF!</definedName>
    <definedName name="FACTORF6.14_2.2">#REF!</definedName>
    <definedName name="FACTORF6.15_1.1" localSheetId="20">#REF!</definedName>
    <definedName name="FACTORF6.15_1.1" localSheetId="10">#REF!</definedName>
    <definedName name="FACTORF6.15_1.1" localSheetId="9">#REF!</definedName>
    <definedName name="FACTORF6.15_1.1" localSheetId="19">#REF!</definedName>
    <definedName name="FACTORF6.15_1.1" localSheetId="8">#REF!</definedName>
    <definedName name="FACTORF6.15_1.1" localSheetId="7">#REF!</definedName>
    <definedName name="FACTORF6.15_1.1" localSheetId="18">#REF!</definedName>
    <definedName name="FACTORF6.15_1.1" localSheetId="22">#REF!</definedName>
    <definedName name="FACTORF6.15_1.1" localSheetId="3">#REF!</definedName>
    <definedName name="FACTORF6.15_1.1" localSheetId="14">#REF!</definedName>
    <definedName name="FACTORF6.15_1.1" localSheetId="5">#REF!</definedName>
    <definedName name="FACTORF6.15_1.1" localSheetId="16">#REF!</definedName>
    <definedName name="FACTORF6.15_1.1">#REF!</definedName>
    <definedName name="FACTORF6.15_1.2" localSheetId="20">#REF!</definedName>
    <definedName name="FACTORF6.15_1.2" localSheetId="10">#REF!</definedName>
    <definedName name="FACTORF6.15_1.2" localSheetId="9">#REF!</definedName>
    <definedName name="FACTORF6.15_1.2" localSheetId="19">#REF!</definedName>
    <definedName name="FACTORF6.15_1.2" localSheetId="8">#REF!</definedName>
    <definedName name="FACTORF6.15_1.2" localSheetId="7">#REF!</definedName>
    <definedName name="FACTORF6.15_1.2" localSheetId="18">#REF!</definedName>
    <definedName name="FACTORF6.15_1.2" localSheetId="22">#REF!</definedName>
    <definedName name="FACTORF6.15_1.2" localSheetId="3">#REF!</definedName>
    <definedName name="FACTORF6.15_1.2" localSheetId="14">#REF!</definedName>
    <definedName name="FACTORF6.15_1.2" localSheetId="5">#REF!</definedName>
    <definedName name="FACTORF6.15_1.2" localSheetId="16">#REF!</definedName>
    <definedName name="FACTORF6.15_1.2">#REF!</definedName>
    <definedName name="FACTORF6.15_2.1" localSheetId="20">#REF!</definedName>
    <definedName name="FACTORF6.15_2.1" localSheetId="10">#REF!</definedName>
    <definedName name="FACTORF6.15_2.1" localSheetId="9">#REF!</definedName>
    <definedName name="FACTORF6.15_2.1" localSheetId="19">#REF!</definedName>
    <definedName name="FACTORF6.15_2.1" localSheetId="8">#REF!</definedName>
    <definedName name="FACTORF6.15_2.1" localSheetId="7">#REF!</definedName>
    <definedName name="FACTORF6.15_2.1" localSheetId="18">#REF!</definedName>
    <definedName name="FACTORF6.15_2.1" localSheetId="22">#REF!</definedName>
    <definedName name="FACTORF6.15_2.1" localSheetId="3">#REF!</definedName>
    <definedName name="FACTORF6.15_2.1" localSheetId="14">#REF!</definedName>
    <definedName name="FACTORF6.15_2.1" localSheetId="5">#REF!</definedName>
    <definedName name="FACTORF6.15_2.1" localSheetId="16">#REF!</definedName>
    <definedName name="FACTORF6.15_2.1">#REF!</definedName>
    <definedName name="FACTORF6.15_2.2" localSheetId="20">#REF!</definedName>
    <definedName name="FACTORF6.15_2.2" localSheetId="10">#REF!</definedName>
    <definedName name="FACTORF6.15_2.2" localSheetId="9">#REF!</definedName>
    <definedName name="FACTORF6.15_2.2" localSheetId="19">#REF!</definedName>
    <definedName name="FACTORF6.15_2.2" localSheetId="8">#REF!</definedName>
    <definedName name="FACTORF6.15_2.2" localSheetId="7">#REF!</definedName>
    <definedName name="FACTORF6.15_2.2" localSheetId="18">#REF!</definedName>
    <definedName name="FACTORF6.15_2.2" localSheetId="22">#REF!</definedName>
    <definedName name="FACTORF6.15_2.2" localSheetId="3">#REF!</definedName>
    <definedName name="FACTORF6.15_2.2" localSheetId="14">#REF!</definedName>
    <definedName name="FACTORF6.15_2.2" localSheetId="5">#REF!</definedName>
    <definedName name="FACTORF6.15_2.2" localSheetId="16">#REF!</definedName>
    <definedName name="FACTORF6.15_2.2">#REF!</definedName>
    <definedName name="FACTORF6.15_3.1" localSheetId="20">#REF!</definedName>
    <definedName name="FACTORF6.15_3.1" localSheetId="10">#REF!</definedName>
    <definedName name="FACTORF6.15_3.1" localSheetId="9">#REF!</definedName>
    <definedName name="FACTORF6.15_3.1" localSheetId="19">#REF!</definedName>
    <definedName name="FACTORF6.15_3.1" localSheetId="8">#REF!</definedName>
    <definedName name="FACTORF6.15_3.1" localSheetId="7">#REF!</definedName>
    <definedName name="FACTORF6.15_3.1" localSheetId="18">#REF!</definedName>
    <definedName name="FACTORF6.15_3.1" localSheetId="22">#REF!</definedName>
    <definedName name="FACTORF6.15_3.1" localSheetId="3">#REF!</definedName>
    <definedName name="FACTORF6.15_3.1" localSheetId="14">#REF!</definedName>
    <definedName name="FACTORF6.15_3.1" localSheetId="5">#REF!</definedName>
    <definedName name="FACTORF6.15_3.1" localSheetId="16">#REF!</definedName>
    <definedName name="FACTORF6.15_3.1">#REF!</definedName>
    <definedName name="FACTORF6.15_3.2" localSheetId="20">#REF!</definedName>
    <definedName name="FACTORF6.15_3.2" localSheetId="10">#REF!</definedName>
    <definedName name="FACTORF6.15_3.2" localSheetId="9">#REF!</definedName>
    <definedName name="FACTORF6.15_3.2" localSheetId="19">#REF!</definedName>
    <definedName name="FACTORF6.15_3.2" localSheetId="8">#REF!</definedName>
    <definedName name="FACTORF6.15_3.2" localSheetId="7">#REF!</definedName>
    <definedName name="FACTORF6.15_3.2" localSheetId="18">#REF!</definedName>
    <definedName name="FACTORF6.15_3.2" localSheetId="22">#REF!</definedName>
    <definedName name="FACTORF6.15_3.2" localSheetId="3">#REF!</definedName>
    <definedName name="FACTORF6.15_3.2" localSheetId="14">#REF!</definedName>
    <definedName name="FACTORF6.15_3.2" localSheetId="5">#REF!</definedName>
    <definedName name="FACTORF6.15_3.2" localSheetId="16">#REF!</definedName>
    <definedName name="FACTORF6.15_3.2">#REF!</definedName>
    <definedName name="FACTORF6.15_4.1" localSheetId="20">#REF!</definedName>
    <definedName name="FACTORF6.15_4.1" localSheetId="10">#REF!</definedName>
    <definedName name="FACTORF6.15_4.1" localSheetId="9">#REF!</definedName>
    <definedName name="FACTORF6.15_4.1" localSheetId="19">#REF!</definedName>
    <definedName name="FACTORF6.15_4.1" localSheetId="8">#REF!</definedName>
    <definedName name="FACTORF6.15_4.1" localSheetId="7">#REF!</definedName>
    <definedName name="FACTORF6.15_4.1" localSheetId="18">#REF!</definedName>
    <definedName name="FACTORF6.15_4.1" localSheetId="22">#REF!</definedName>
    <definedName name="FACTORF6.15_4.1" localSheetId="3">#REF!</definedName>
    <definedName name="FACTORF6.15_4.1" localSheetId="14">#REF!</definedName>
    <definedName name="FACTORF6.15_4.1" localSheetId="5">#REF!</definedName>
    <definedName name="FACTORF6.15_4.1" localSheetId="16">#REF!</definedName>
    <definedName name="FACTORF6.15_4.1">#REF!</definedName>
    <definedName name="FACTORF6.15_4.2" localSheetId="20">#REF!</definedName>
    <definedName name="FACTORF6.15_4.2" localSheetId="10">#REF!</definedName>
    <definedName name="FACTORF6.15_4.2" localSheetId="9">#REF!</definedName>
    <definedName name="FACTORF6.15_4.2" localSheetId="19">#REF!</definedName>
    <definedName name="FACTORF6.15_4.2" localSheetId="8">#REF!</definedName>
    <definedName name="FACTORF6.15_4.2" localSheetId="7">#REF!</definedName>
    <definedName name="FACTORF6.15_4.2" localSheetId="18">#REF!</definedName>
    <definedName name="FACTORF6.15_4.2" localSheetId="22">#REF!</definedName>
    <definedName name="FACTORF6.15_4.2" localSheetId="3">#REF!</definedName>
    <definedName name="FACTORF6.15_4.2" localSheetId="14">#REF!</definedName>
    <definedName name="FACTORF6.15_4.2" localSheetId="5">#REF!</definedName>
    <definedName name="FACTORF6.15_4.2" localSheetId="16">#REF!</definedName>
    <definedName name="FACTORF6.15_4.2">#REF!</definedName>
    <definedName name="FACTORF6.15_5.1" localSheetId="20">#REF!</definedName>
    <definedName name="FACTORF6.15_5.1" localSheetId="10">#REF!</definedName>
    <definedName name="FACTORF6.15_5.1" localSheetId="9">#REF!</definedName>
    <definedName name="FACTORF6.15_5.1" localSheetId="19">#REF!</definedName>
    <definedName name="FACTORF6.15_5.1" localSheetId="8">#REF!</definedName>
    <definedName name="FACTORF6.15_5.1" localSheetId="7">#REF!</definedName>
    <definedName name="FACTORF6.15_5.1" localSheetId="18">#REF!</definedName>
    <definedName name="FACTORF6.15_5.1" localSheetId="22">#REF!</definedName>
    <definedName name="FACTORF6.15_5.1" localSheetId="3">#REF!</definedName>
    <definedName name="FACTORF6.15_5.1" localSheetId="14">#REF!</definedName>
    <definedName name="FACTORF6.15_5.1" localSheetId="5">#REF!</definedName>
    <definedName name="FACTORF6.15_5.1" localSheetId="16">#REF!</definedName>
    <definedName name="FACTORF6.15_5.1">#REF!</definedName>
    <definedName name="FACTORF6.15_5.2" localSheetId="20">#REF!</definedName>
    <definedName name="FACTORF6.15_5.2" localSheetId="10">#REF!</definedName>
    <definedName name="FACTORF6.15_5.2" localSheetId="9">#REF!</definedName>
    <definedName name="FACTORF6.15_5.2" localSheetId="19">#REF!</definedName>
    <definedName name="FACTORF6.15_5.2" localSheetId="8">#REF!</definedName>
    <definedName name="FACTORF6.15_5.2" localSheetId="7">#REF!</definedName>
    <definedName name="FACTORF6.15_5.2" localSheetId="18">#REF!</definedName>
    <definedName name="FACTORF6.15_5.2" localSheetId="22">#REF!</definedName>
    <definedName name="FACTORF6.15_5.2" localSheetId="3">#REF!</definedName>
    <definedName name="FACTORF6.15_5.2" localSheetId="14">#REF!</definedName>
    <definedName name="FACTORF6.15_5.2" localSheetId="5">#REF!</definedName>
    <definedName name="FACTORF6.15_5.2" localSheetId="16">#REF!</definedName>
    <definedName name="FACTORF6.15_5.2">#REF!</definedName>
    <definedName name="FACTORF6.15_6" localSheetId="20">#REF!</definedName>
    <definedName name="FACTORF6.15_6" localSheetId="10">#REF!</definedName>
    <definedName name="FACTORF6.15_6" localSheetId="9">#REF!</definedName>
    <definedName name="FACTORF6.15_6" localSheetId="19">#REF!</definedName>
    <definedName name="FACTORF6.15_6" localSheetId="8">#REF!</definedName>
    <definedName name="FACTORF6.15_6" localSheetId="7">#REF!</definedName>
    <definedName name="FACTORF6.15_6" localSheetId="18">#REF!</definedName>
    <definedName name="FACTORF6.15_6" localSheetId="22">#REF!</definedName>
    <definedName name="FACTORF6.15_6" localSheetId="3">#REF!</definedName>
    <definedName name="FACTORF6.15_6" localSheetId="14">#REF!</definedName>
    <definedName name="FACTORF6.15_6" localSheetId="5">#REF!</definedName>
    <definedName name="FACTORF6.15_6" localSheetId="16">#REF!</definedName>
    <definedName name="FACTORF6.15_6">#REF!</definedName>
    <definedName name="FACTORF6.15_7" localSheetId="20">#REF!</definedName>
    <definedName name="FACTORF6.15_7" localSheetId="10">#REF!</definedName>
    <definedName name="FACTORF6.15_7" localSheetId="9">#REF!</definedName>
    <definedName name="FACTORF6.15_7" localSheetId="19">#REF!</definedName>
    <definedName name="FACTORF6.15_7" localSheetId="8">#REF!</definedName>
    <definedName name="FACTORF6.15_7" localSheetId="7">#REF!</definedName>
    <definedName name="FACTORF6.15_7" localSheetId="18">#REF!</definedName>
    <definedName name="FACTORF6.15_7" localSheetId="22">#REF!</definedName>
    <definedName name="FACTORF6.15_7" localSheetId="3">#REF!</definedName>
    <definedName name="FACTORF6.15_7" localSheetId="14">#REF!</definedName>
    <definedName name="FACTORF6.15_7" localSheetId="5">#REF!</definedName>
    <definedName name="FACTORF6.15_7" localSheetId="16">#REF!</definedName>
    <definedName name="FACTORF6.15_7">#REF!</definedName>
    <definedName name="FACTORF6.16" localSheetId="20">#REF!</definedName>
    <definedName name="FACTORF6.16" localSheetId="10">#REF!</definedName>
    <definedName name="FACTORF6.16" localSheetId="9">#REF!</definedName>
    <definedName name="FACTORF6.16" localSheetId="19">#REF!</definedName>
    <definedName name="FACTORF6.16" localSheetId="8">#REF!</definedName>
    <definedName name="FACTORF6.16" localSheetId="7">#REF!</definedName>
    <definedName name="FACTORF6.16" localSheetId="18">#REF!</definedName>
    <definedName name="FACTORF6.16" localSheetId="22">#REF!</definedName>
    <definedName name="FACTORF6.16" localSheetId="3">#REF!</definedName>
    <definedName name="FACTORF6.16" localSheetId="14">#REF!</definedName>
    <definedName name="FACTORF6.16" localSheetId="5">#REF!</definedName>
    <definedName name="FACTORF6.16" localSheetId="16">#REF!</definedName>
    <definedName name="FACTORF6.16">#REF!</definedName>
    <definedName name="FACTORF6.17_1" localSheetId="20">#REF!</definedName>
    <definedName name="FACTORF6.17_1" localSheetId="10">#REF!</definedName>
    <definedName name="FACTORF6.17_1" localSheetId="9">#REF!</definedName>
    <definedName name="FACTORF6.17_1" localSheetId="19">#REF!</definedName>
    <definedName name="FACTORF6.17_1" localSheetId="8">#REF!</definedName>
    <definedName name="FACTORF6.17_1" localSheetId="7">#REF!</definedName>
    <definedName name="FACTORF6.17_1" localSheetId="18">#REF!</definedName>
    <definedName name="FACTORF6.17_1" localSheetId="22">#REF!</definedName>
    <definedName name="FACTORF6.17_1" localSheetId="3">#REF!</definedName>
    <definedName name="FACTORF6.17_1" localSheetId="14">#REF!</definedName>
    <definedName name="FACTORF6.17_1" localSheetId="5">#REF!</definedName>
    <definedName name="FACTORF6.17_1" localSheetId="16">#REF!</definedName>
    <definedName name="FACTORF6.17_1">#REF!</definedName>
    <definedName name="FACTORF6.17_10" localSheetId="20">#REF!</definedName>
    <definedName name="FACTORF6.17_10" localSheetId="10">#REF!</definedName>
    <definedName name="FACTORF6.17_10" localSheetId="9">#REF!</definedName>
    <definedName name="FACTORF6.17_10" localSheetId="19">#REF!</definedName>
    <definedName name="FACTORF6.17_10" localSheetId="8">#REF!</definedName>
    <definedName name="FACTORF6.17_10" localSheetId="7">#REF!</definedName>
    <definedName name="FACTORF6.17_10" localSheetId="18">#REF!</definedName>
    <definedName name="FACTORF6.17_10" localSheetId="22">#REF!</definedName>
    <definedName name="FACTORF6.17_10" localSheetId="3">#REF!</definedName>
    <definedName name="FACTORF6.17_10" localSheetId="14">#REF!</definedName>
    <definedName name="FACTORF6.17_10" localSheetId="5">#REF!</definedName>
    <definedName name="FACTORF6.17_10" localSheetId="16">#REF!</definedName>
    <definedName name="FACTORF6.17_10">#REF!</definedName>
    <definedName name="FACTORF6.17_11" localSheetId="20">#REF!</definedName>
    <definedName name="FACTORF6.17_11" localSheetId="10">#REF!</definedName>
    <definedName name="FACTORF6.17_11" localSheetId="9">#REF!</definedName>
    <definedName name="FACTORF6.17_11" localSheetId="19">#REF!</definedName>
    <definedName name="FACTORF6.17_11" localSheetId="8">#REF!</definedName>
    <definedName name="FACTORF6.17_11" localSheetId="7">#REF!</definedName>
    <definedName name="FACTORF6.17_11" localSheetId="18">#REF!</definedName>
    <definedName name="FACTORF6.17_11" localSheetId="22">#REF!</definedName>
    <definedName name="FACTORF6.17_11" localSheetId="3">#REF!</definedName>
    <definedName name="FACTORF6.17_11" localSheetId="14">#REF!</definedName>
    <definedName name="FACTORF6.17_11" localSheetId="5">#REF!</definedName>
    <definedName name="FACTORF6.17_11" localSheetId="16">#REF!</definedName>
    <definedName name="FACTORF6.17_11">#REF!</definedName>
    <definedName name="FACTORF6.17_12" localSheetId="20">#REF!</definedName>
    <definedName name="FACTORF6.17_12" localSheetId="10">#REF!</definedName>
    <definedName name="FACTORF6.17_12" localSheetId="9">#REF!</definedName>
    <definedName name="FACTORF6.17_12" localSheetId="19">#REF!</definedName>
    <definedName name="FACTORF6.17_12" localSheetId="8">#REF!</definedName>
    <definedName name="FACTORF6.17_12" localSheetId="7">#REF!</definedName>
    <definedName name="FACTORF6.17_12" localSheetId="18">#REF!</definedName>
    <definedName name="FACTORF6.17_12" localSheetId="22">#REF!</definedName>
    <definedName name="FACTORF6.17_12" localSheetId="3">#REF!</definedName>
    <definedName name="FACTORF6.17_12" localSheetId="14">#REF!</definedName>
    <definedName name="FACTORF6.17_12" localSheetId="5">#REF!</definedName>
    <definedName name="FACTORF6.17_12" localSheetId="16">#REF!</definedName>
    <definedName name="FACTORF6.17_12">#REF!</definedName>
    <definedName name="FACTORF6.17_2" localSheetId="20">#REF!</definedName>
    <definedName name="FACTORF6.17_2" localSheetId="10">#REF!</definedName>
    <definedName name="FACTORF6.17_2" localSheetId="9">#REF!</definedName>
    <definedName name="FACTORF6.17_2" localSheetId="19">#REF!</definedName>
    <definedName name="FACTORF6.17_2" localSheetId="8">#REF!</definedName>
    <definedName name="FACTORF6.17_2" localSheetId="7">#REF!</definedName>
    <definedName name="FACTORF6.17_2" localSheetId="18">#REF!</definedName>
    <definedName name="FACTORF6.17_2" localSheetId="22">#REF!</definedName>
    <definedName name="FACTORF6.17_2" localSheetId="3">#REF!</definedName>
    <definedName name="FACTORF6.17_2" localSheetId="14">#REF!</definedName>
    <definedName name="FACTORF6.17_2" localSheetId="5">#REF!</definedName>
    <definedName name="FACTORF6.17_2" localSheetId="16">#REF!</definedName>
    <definedName name="FACTORF6.17_2">#REF!</definedName>
    <definedName name="FACTORF6.17_3" localSheetId="20">#REF!</definedName>
    <definedName name="FACTORF6.17_3" localSheetId="10">#REF!</definedName>
    <definedName name="FACTORF6.17_3" localSheetId="9">#REF!</definedName>
    <definedName name="FACTORF6.17_3" localSheetId="19">#REF!</definedName>
    <definedName name="FACTORF6.17_3" localSheetId="8">#REF!</definedName>
    <definedName name="FACTORF6.17_3" localSheetId="7">#REF!</definedName>
    <definedName name="FACTORF6.17_3" localSheetId="18">#REF!</definedName>
    <definedName name="FACTORF6.17_3" localSheetId="22">#REF!</definedName>
    <definedName name="FACTORF6.17_3" localSheetId="3">#REF!</definedName>
    <definedName name="FACTORF6.17_3" localSheetId="14">#REF!</definedName>
    <definedName name="FACTORF6.17_3" localSheetId="5">#REF!</definedName>
    <definedName name="FACTORF6.17_3" localSheetId="16">#REF!</definedName>
    <definedName name="FACTORF6.17_3">#REF!</definedName>
    <definedName name="FACTORF6.17_4" localSheetId="20">#REF!</definedName>
    <definedName name="FACTORF6.17_4" localSheetId="10">#REF!</definedName>
    <definedName name="FACTORF6.17_4" localSheetId="9">#REF!</definedName>
    <definedName name="FACTORF6.17_4" localSheetId="19">#REF!</definedName>
    <definedName name="FACTORF6.17_4" localSheetId="8">#REF!</definedName>
    <definedName name="FACTORF6.17_4" localSheetId="7">#REF!</definedName>
    <definedName name="FACTORF6.17_4" localSheetId="18">#REF!</definedName>
    <definedName name="FACTORF6.17_4" localSheetId="22">#REF!</definedName>
    <definedName name="FACTORF6.17_4" localSheetId="3">#REF!</definedName>
    <definedName name="FACTORF6.17_4" localSheetId="14">#REF!</definedName>
    <definedName name="FACTORF6.17_4" localSheetId="5">#REF!</definedName>
    <definedName name="FACTORF6.17_4" localSheetId="16">#REF!</definedName>
    <definedName name="FACTORF6.17_4">#REF!</definedName>
    <definedName name="FACTORF6.17_5" localSheetId="20">#REF!</definedName>
    <definedName name="FACTORF6.17_5" localSheetId="10">#REF!</definedName>
    <definedName name="FACTORF6.17_5" localSheetId="9">#REF!</definedName>
    <definedName name="FACTORF6.17_5" localSheetId="19">#REF!</definedName>
    <definedName name="FACTORF6.17_5" localSheetId="8">#REF!</definedName>
    <definedName name="FACTORF6.17_5" localSheetId="7">#REF!</definedName>
    <definedName name="FACTORF6.17_5" localSheetId="18">#REF!</definedName>
    <definedName name="FACTORF6.17_5" localSheetId="22">#REF!</definedName>
    <definedName name="FACTORF6.17_5" localSheetId="3">#REF!</definedName>
    <definedName name="FACTORF6.17_5" localSheetId="14">#REF!</definedName>
    <definedName name="FACTORF6.17_5" localSheetId="5">#REF!</definedName>
    <definedName name="FACTORF6.17_5" localSheetId="16">#REF!</definedName>
    <definedName name="FACTORF6.17_5">#REF!</definedName>
    <definedName name="FACTORF6.17_6" localSheetId="20">#REF!</definedName>
    <definedName name="FACTORF6.17_6" localSheetId="10">#REF!</definedName>
    <definedName name="FACTORF6.17_6" localSheetId="9">#REF!</definedName>
    <definedName name="FACTORF6.17_6" localSheetId="19">#REF!</definedName>
    <definedName name="FACTORF6.17_6" localSheetId="8">#REF!</definedName>
    <definedName name="FACTORF6.17_6" localSheetId="7">#REF!</definedName>
    <definedName name="FACTORF6.17_6" localSheetId="18">#REF!</definedName>
    <definedName name="FACTORF6.17_6" localSheetId="22">#REF!</definedName>
    <definedName name="FACTORF6.17_6" localSheetId="3">#REF!</definedName>
    <definedName name="FACTORF6.17_6" localSheetId="14">#REF!</definedName>
    <definedName name="FACTORF6.17_6" localSheetId="5">#REF!</definedName>
    <definedName name="FACTORF6.17_6" localSheetId="16">#REF!</definedName>
    <definedName name="FACTORF6.17_6">#REF!</definedName>
    <definedName name="FACTORF6.17_7" localSheetId="20">#REF!</definedName>
    <definedName name="FACTORF6.17_7" localSheetId="10">#REF!</definedName>
    <definedName name="FACTORF6.17_7" localSheetId="9">#REF!</definedName>
    <definedName name="FACTORF6.17_7" localSheetId="19">#REF!</definedName>
    <definedName name="FACTORF6.17_7" localSheetId="8">#REF!</definedName>
    <definedName name="FACTORF6.17_7" localSheetId="7">#REF!</definedName>
    <definedName name="FACTORF6.17_7" localSheetId="18">#REF!</definedName>
    <definedName name="FACTORF6.17_7" localSheetId="22">#REF!</definedName>
    <definedName name="FACTORF6.17_7" localSheetId="3">#REF!</definedName>
    <definedName name="FACTORF6.17_7" localSheetId="14">#REF!</definedName>
    <definedName name="FACTORF6.17_7" localSheetId="5">#REF!</definedName>
    <definedName name="FACTORF6.17_7" localSheetId="16">#REF!</definedName>
    <definedName name="FACTORF6.17_7">#REF!</definedName>
    <definedName name="FACTORF6.17_8" localSheetId="20">#REF!</definedName>
    <definedName name="FACTORF6.17_8" localSheetId="10">#REF!</definedName>
    <definedName name="FACTORF6.17_8" localSheetId="9">#REF!</definedName>
    <definedName name="FACTORF6.17_8" localSheetId="19">#REF!</definedName>
    <definedName name="FACTORF6.17_8" localSheetId="8">#REF!</definedName>
    <definedName name="FACTORF6.17_8" localSheetId="7">#REF!</definedName>
    <definedName name="FACTORF6.17_8" localSheetId="18">#REF!</definedName>
    <definedName name="FACTORF6.17_8" localSheetId="22">#REF!</definedName>
    <definedName name="FACTORF6.17_8" localSheetId="3">#REF!</definedName>
    <definedName name="FACTORF6.17_8" localSheetId="14">#REF!</definedName>
    <definedName name="FACTORF6.17_8" localSheetId="5">#REF!</definedName>
    <definedName name="FACTORF6.17_8" localSheetId="16">#REF!</definedName>
    <definedName name="FACTORF6.17_8">#REF!</definedName>
    <definedName name="FACTORF6.17_9" localSheetId="20">#REF!</definedName>
    <definedName name="FACTORF6.17_9" localSheetId="10">#REF!</definedName>
    <definedName name="FACTORF6.17_9" localSheetId="9">#REF!</definedName>
    <definedName name="FACTORF6.17_9" localSheetId="19">#REF!</definedName>
    <definedName name="FACTORF6.17_9" localSheetId="8">#REF!</definedName>
    <definedName name="FACTORF6.17_9" localSheetId="7">#REF!</definedName>
    <definedName name="FACTORF6.17_9" localSheetId="18">#REF!</definedName>
    <definedName name="FACTORF6.17_9" localSheetId="22">#REF!</definedName>
    <definedName name="FACTORF6.17_9" localSheetId="3">#REF!</definedName>
    <definedName name="FACTORF6.17_9" localSheetId="14">#REF!</definedName>
    <definedName name="FACTORF6.17_9" localSheetId="5">#REF!</definedName>
    <definedName name="FACTORF6.17_9" localSheetId="16">#REF!</definedName>
    <definedName name="FACTORF6.17_9">#REF!</definedName>
    <definedName name="FACTORF6.18_1.1" localSheetId="20">#REF!</definedName>
    <definedName name="FACTORF6.18_1.1" localSheetId="10">#REF!</definedName>
    <definedName name="FACTORF6.18_1.1" localSheetId="9">#REF!</definedName>
    <definedName name="FACTORF6.18_1.1" localSheetId="19">#REF!</definedName>
    <definedName name="FACTORF6.18_1.1" localSheetId="8">#REF!</definedName>
    <definedName name="FACTORF6.18_1.1" localSheetId="7">#REF!</definedName>
    <definedName name="FACTORF6.18_1.1" localSheetId="18">#REF!</definedName>
    <definedName name="FACTORF6.18_1.1" localSheetId="22">#REF!</definedName>
    <definedName name="FACTORF6.18_1.1" localSheetId="3">#REF!</definedName>
    <definedName name="FACTORF6.18_1.1" localSheetId="14">#REF!</definedName>
    <definedName name="FACTORF6.18_1.1" localSheetId="5">#REF!</definedName>
    <definedName name="FACTORF6.18_1.1" localSheetId="16">#REF!</definedName>
    <definedName name="FACTORF6.18_1.1">#REF!</definedName>
    <definedName name="FACTORF6.18_1.2" localSheetId="20">#REF!</definedName>
    <definedName name="FACTORF6.18_1.2" localSheetId="10">#REF!</definedName>
    <definedName name="FACTORF6.18_1.2" localSheetId="9">#REF!</definedName>
    <definedName name="FACTORF6.18_1.2" localSheetId="19">#REF!</definedName>
    <definedName name="FACTORF6.18_1.2" localSheetId="8">#REF!</definedName>
    <definedName name="FACTORF6.18_1.2" localSheetId="7">#REF!</definedName>
    <definedName name="FACTORF6.18_1.2" localSheetId="18">#REF!</definedName>
    <definedName name="FACTORF6.18_1.2" localSheetId="22">#REF!</definedName>
    <definedName name="FACTORF6.18_1.2" localSheetId="3">#REF!</definedName>
    <definedName name="FACTORF6.18_1.2" localSheetId="14">#REF!</definedName>
    <definedName name="FACTORF6.18_1.2" localSheetId="5">#REF!</definedName>
    <definedName name="FACTORF6.18_1.2" localSheetId="16">#REF!</definedName>
    <definedName name="FACTORF6.18_1.2">#REF!</definedName>
    <definedName name="FACTORF6.18_1.3" localSheetId="20">#REF!</definedName>
    <definedName name="FACTORF6.18_1.3" localSheetId="10">#REF!</definedName>
    <definedName name="FACTORF6.18_1.3" localSheetId="9">#REF!</definedName>
    <definedName name="FACTORF6.18_1.3" localSheetId="19">#REF!</definedName>
    <definedName name="FACTORF6.18_1.3" localSheetId="8">#REF!</definedName>
    <definedName name="FACTORF6.18_1.3" localSheetId="7">#REF!</definedName>
    <definedName name="FACTORF6.18_1.3" localSheetId="18">#REF!</definedName>
    <definedName name="FACTORF6.18_1.3" localSheetId="22">#REF!</definedName>
    <definedName name="FACTORF6.18_1.3" localSheetId="3">#REF!</definedName>
    <definedName name="FACTORF6.18_1.3" localSheetId="14">#REF!</definedName>
    <definedName name="FACTORF6.18_1.3" localSheetId="5">#REF!</definedName>
    <definedName name="FACTORF6.18_1.3" localSheetId="16">#REF!</definedName>
    <definedName name="FACTORF6.18_1.3">#REF!</definedName>
    <definedName name="FACTORF6.18_2" localSheetId="20">#REF!</definedName>
    <definedName name="FACTORF6.18_2" localSheetId="10">#REF!</definedName>
    <definedName name="FACTORF6.18_2" localSheetId="9">#REF!</definedName>
    <definedName name="FACTORF6.18_2" localSheetId="19">#REF!</definedName>
    <definedName name="FACTORF6.18_2" localSheetId="8">#REF!</definedName>
    <definedName name="FACTORF6.18_2" localSheetId="7">#REF!</definedName>
    <definedName name="FACTORF6.18_2" localSheetId="18">#REF!</definedName>
    <definedName name="FACTORF6.18_2" localSheetId="22">#REF!</definedName>
    <definedName name="FACTORF6.18_2" localSheetId="3">#REF!</definedName>
    <definedName name="FACTORF6.18_2" localSheetId="14">#REF!</definedName>
    <definedName name="FACTORF6.18_2" localSheetId="5">#REF!</definedName>
    <definedName name="FACTORF6.18_2" localSheetId="16">#REF!</definedName>
    <definedName name="FACTORF6.18_2">#REF!</definedName>
    <definedName name="FACTORF6.18_3" localSheetId="20">#REF!</definedName>
    <definedName name="FACTORF6.18_3" localSheetId="10">#REF!</definedName>
    <definedName name="FACTORF6.18_3" localSheetId="9">#REF!</definedName>
    <definedName name="FACTORF6.18_3" localSheetId="19">#REF!</definedName>
    <definedName name="FACTORF6.18_3" localSheetId="8">#REF!</definedName>
    <definedName name="FACTORF6.18_3" localSheetId="7">#REF!</definedName>
    <definedName name="FACTORF6.18_3" localSheetId="18">#REF!</definedName>
    <definedName name="FACTORF6.18_3" localSheetId="22">#REF!</definedName>
    <definedName name="FACTORF6.18_3" localSheetId="3">#REF!</definedName>
    <definedName name="FACTORF6.18_3" localSheetId="14">#REF!</definedName>
    <definedName name="FACTORF6.18_3" localSheetId="5">#REF!</definedName>
    <definedName name="FACTORF6.18_3" localSheetId="16">#REF!</definedName>
    <definedName name="FACTORF6.18_3">#REF!</definedName>
    <definedName name="FACTORF6.18_4.1" localSheetId="20">#REF!</definedName>
    <definedName name="FACTORF6.18_4.1" localSheetId="10">#REF!</definedName>
    <definedName name="FACTORF6.18_4.1" localSheetId="9">#REF!</definedName>
    <definedName name="FACTORF6.18_4.1" localSheetId="19">#REF!</definedName>
    <definedName name="FACTORF6.18_4.1" localSheetId="8">#REF!</definedName>
    <definedName name="FACTORF6.18_4.1" localSheetId="7">#REF!</definedName>
    <definedName name="FACTORF6.18_4.1" localSheetId="18">#REF!</definedName>
    <definedName name="FACTORF6.18_4.1" localSheetId="22">#REF!</definedName>
    <definedName name="FACTORF6.18_4.1" localSheetId="3">#REF!</definedName>
    <definedName name="FACTORF6.18_4.1" localSheetId="14">#REF!</definedName>
    <definedName name="FACTORF6.18_4.1" localSheetId="5">#REF!</definedName>
    <definedName name="FACTORF6.18_4.1" localSheetId="16">#REF!</definedName>
    <definedName name="FACTORF6.18_4.1">#REF!</definedName>
    <definedName name="FACTORF6.18_4.2" localSheetId="20">#REF!</definedName>
    <definedName name="FACTORF6.18_4.2" localSheetId="10">#REF!</definedName>
    <definedName name="FACTORF6.18_4.2" localSheetId="9">#REF!</definedName>
    <definedName name="FACTORF6.18_4.2" localSheetId="19">#REF!</definedName>
    <definedName name="FACTORF6.18_4.2" localSheetId="8">#REF!</definedName>
    <definedName name="FACTORF6.18_4.2" localSheetId="7">#REF!</definedName>
    <definedName name="FACTORF6.18_4.2" localSheetId="18">#REF!</definedName>
    <definedName name="FACTORF6.18_4.2" localSheetId="22">#REF!</definedName>
    <definedName name="FACTORF6.18_4.2" localSheetId="3">#REF!</definedName>
    <definedName name="FACTORF6.18_4.2" localSheetId="14">#REF!</definedName>
    <definedName name="FACTORF6.18_4.2" localSheetId="5">#REF!</definedName>
    <definedName name="FACTORF6.18_4.2" localSheetId="16">#REF!</definedName>
    <definedName name="FACTORF6.18_4.2">#REF!</definedName>
    <definedName name="FACTORF6.18_4.3" localSheetId="20">#REF!</definedName>
    <definedName name="FACTORF6.18_4.3" localSheetId="10">#REF!</definedName>
    <definedName name="FACTORF6.18_4.3" localSheetId="9">#REF!</definedName>
    <definedName name="FACTORF6.18_4.3" localSheetId="19">#REF!</definedName>
    <definedName name="FACTORF6.18_4.3" localSheetId="8">#REF!</definedName>
    <definedName name="FACTORF6.18_4.3" localSheetId="7">#REF!</definedName>
    <definedName name="FACTORF6.18_4.3" localSheetId="18">#REF!</definedName>
    <definedName name="FACTORF6.18_4.3" localSheetId="22">#REF!</definedName>
    <definedName name="FACTORF6.18_4.3" localSheetId="3">#REF!</definedName>
    <definedName name="FACTORF6.18_4.3" localSheetId="14">#REF!</definedName>
    <definedName name="FACTORF6.18_4.3" localSheetId="5">#REF!</definedName>
    <definedName name="FACTORF6.18_4.3" localSheetId="16">#REF!</definedName>
    <definedName name="FACTORF6.18_4.3">#REF!</definedName>
    <definedName name="FACTORF6.18_5" localSheetId="20">#REF!</definedName>
    <definedName name="FACTORF6.18_5" localSheetId="10">#REF!</definedName>
    <definedName name="FACTORF6.18_5" localSheetId="9">#REF!</definedName>
    <definedName name="FACTORF6.18_5" localSheetId="19">#REF!</definedName>
    <definedName name="FACTORF6.18_5" localSheetId="8">#REF!</definedName>
    <definedName name="FACTORF6.18_5" localSheetId="7">#REF!</definedName>
    <definedName name="FACTORF6.18_5" localSheetId="18">#REF!</definedName>
    <definedName name="FACTORF6.18_5" localSheetId="22">#REF!</definedName>
    <definedName name="FACTORF6.18_5" localSheetId="3">#REF!</definedName>
    <definedName name="FACTORF6.18_5" localSheetId="14">#REF!</definedName>
    <definedName name="FACTORF6.18_5" localSheetId="5">#REF!</definedName>
    <definedName name="FACTORF6.18_5" localSheetId="16">#REF!</definedName>
    <definedName name="FACTORF6.18_5">#REF!</definedName>
    <definedName name="FACTORF6.19_1" localSheetId="20">#REF!</definedName>
    <definedName name="FACTORF6.19_1" localSheetId="10">#REF!</definedName>
    <definedName name="FACTORF6.19_1" localSheetId="9">#REF!</definedName>
    <definedName name="FACTORF6.19_1" localSheetId="19">#REF!</definedName>
    <definedName name="FACTORF6.19_1" localSheetId="8">#REF!</definedName>
    <definedName name="FACTORF6.19_1" localSheetId="7">#REF!</definedName>
    <definedName name="FACTORF6.19_1" localSheetId="18">#REF!</definedName>
    <definedName name="FACTORF6.19_1" localSheetId="22">#REF!</definedName>
    <definedName name="FACTORF6.19_1" localSheetId="3">#REF!</definedName>
    <definedName name="FACTORF6.19_1" localSheetId="14">#REF!</definedName>
    <definedName name="FACTORF6.19_1" localSheetId="5">#REF!</definedName>
    <definedName name="FACTORF6.19_1" localSheetId="16">#REF!</definedName>
    <definedName name="FACTORF6.19_1">#REF!</definedName>
    <definedName name="FACTORF6.19_2" localSheetId="20">#REF!</definedName>
    <definedName name="FACTORF6.19_2" localSheetId="10">#REF!</definedName>
    <definedName name="FACTORF6.19_2" localSheetId="9">#REF!</definedName>
    <definedName name="FACTORF6.19_2" localSheetId="19">#REF!</definedName>
    <definedName name="FACTORF6.19_2" localSheetId="8">#REF!</definedName>
    <definedName name="FACTORF6.19_2" localSheetId="7">#REF!</definedName>
    <definedName name="FACTORF6.19_2" localSheetId="18">#REF!</definedName>
    <definedName name="FACTORF6.19_2" localSheetId="22">#REF!</definedName>
    <definedName name="FACTORF6.19_2" localSheetId="3">#REF!</definedName>
    <definedName name="FACTORF6.19_2" localSheetId="14">#REF!</definedName>
    <definedName name="FACTORF6.19_2" localSheetId="5">#REF!</definedName>
    <definedName name="FACTORF6.19_2" localSheetId="16">#REF!</definedName>
    <definedName name="FACTORF6.19_2">#REF!</definedName>
    <definedName name="FACTORF6.19_3" localSheetId="20">#REF!</definedName>
    <definedName name="FACTORF6.19_3" localSheetId="10">#REF!</definedName>
    <definedName name="FACTORF6.19_3" localSheetId="9">#REF!</definedName>
    <definedName name="FACTORF6.19_3" localSheetId="19">#REF!</definedName>
    <definedName name="FACTORF6.19_3" localSheetId="8">#REF!</definedName>
    <definedName name="FACTORF6.19_3" localSheetId="7">#REF!</definedName>
    <definedName name="FACTORF6.19_3" localSheetId="18">#REF!</definedName>
    <definedName name="FACTORF6.19_3" localSheetId="22">#REF!</definedName>
    <definedName name="FACTORF6.19_3" localSheetId="3">#REF!</definedName>
    <definedName name="FACTORF6.19_3" localSheetId="14">#REF!</definedName>
    <definedName name="FACTORF6.19_3" localSheetId="5">#REF!</definedName>
    <definedName name="FACTORF6.19_3" localSheetId="16">#REF!</definedName>
    <definedName name="FACTORF6.19_3">#REF!</definedName>
    <definedName name="FACTORF6.19_4" localSheetId="20">#REF!</definedName>
    <definedName name="FACTORF6.19_4" localSheetId="10">#REF!</definedName>
    <definedName name="FACTORF6.19_4" localSheetId="9">#REF!</definedName>
    <definedName name="FACTORF6.19_4" localSheetId="19">#REF!</definedName>
    <definedName name="FACTORF6.19_4" localSheetId="8">#REF!</definedName>
    <definedName name="FACTORF6.19_4" localSheetId="7">#REF!</definedName>
    <definedName name="FACTORF6.19_4" localSheetId="18">#REF!</definedName>
    <definedName name="FACTORF6.19_4" localSheetId="22">#REF!</definedName>
    <definedName name="FACTORF6.19_4" localSheetId="3">#REF!</definedName>
    <definedName name="FACTORF6.19_4" localSheetId="14">#REF!</definedName>
    <definedName name="FACTORF6.19_4" localSheetId="5">#REF!</definedName>
    <definedName name="FACTORF6.19_4" localSheetId="16">#REF!</definedName>
    <definedName name="FACTORF6.19_4">#REF!</definedName>
    <definedName name="FACTORF6.2_1" localSheetId="20">#REF!</definedName>
    <definedName name="FACTORF6.2_1" localSheetId="10">#REF!</definedName>
    <definedName name="FACTORF6.2_1" localSheetId="9">#REF!</definedName>
    <definedName name="FACTORF6.2_1" localSheetId="19">#REF!</definedName>
    <definedName name="FACTORF6.2_1" localSheetId="8">#REF!</definedName>
    <definedName name="FACTORF6.2_1" localSheetId="7">#REF!</definedName>
    <definedName name="FACTORF6.2_1" localSheetId="18">#REF!</definedName>
    <definedName name="FACTORF6.2_1" localSheetId="22">#REF!</definedName>
    <definedName name="FACTORF6.2_1" localSheetId="3">#REF!</definedName>
    <definedName name="FACTORF6.2_1" localSheetId="14">#REF!</definedName>
    <definedName name="FACTORF6.2_1" localSheetId="5">#REF!</definedName>
    <definedName name="FACTORF6.2_1" localSheetId="16">#REF!</definedName>
    <definedName name="FACTORF6.2_1">#REF!</definedName>
    <definedName name="FACTORF6.2_2" localSheetId="20">#REF!</definedName>
    <definedName name="FACTORF6.2_2" localSheetId="10">#REF!</definedName>
    <definedName name="FACTORF6.2_2" localSheetId="9">#REF!</definedName>
    <definedName name="FACTORF6.2_2" localSheetId="19">#REF!</definedName>
    <definedName name="FACTORF6.2_2" localSheetId="8">#REF!</definedName>
    <definedName name="FACTORF6.2_2" localSheetId="7">#REF!</definedName>
    <definedName name="FACTORF6.2_2" localSheetId="18">#REF!</definedName>
    <definedName name="FACTORF6.2_2" localSheetId="22">#REF!</definedName>
    <definedName name="FACTORF6.2_2" localSheetId="3">#REF!</definedName>
    <definedName name="FACTORF6.2_2" localSheetId="14">#REF!</definedName>
    <definedName name="FACTORF6.2_2" localSheetId="5">#REF!</definedName>
    <definedName name="FACTORF6.2_2" localSheetId="16">#REF!</definedName>
    <definedName name="FACTORF6.2_2">#REF!</definedName>
    <definedName name="FACTORF6.3_1.1" localSheetId="20">#REF!</definedName>
    <definedName name="FACTORF6.3_1.1" localSheetId="10">#REF!</definedName>
    <definedName name="FACTORF6.3_1.1" localSheetId="9">#REF!</definedName>
    <definedName name="FACTORF6.3_1.1" localSheetId="19">#REF!</definedName>
    <definedName name="FACTORF6.3_1.1" localSheetId="8">#REF!</definedName>
    <definedName name="FACTORF6.3_1.1" localSheetId="7">#REF!</definedName>
    <definedName name="FACTORF6.3_1.1" localSheetId="18">#REF!</definedName>
    <definedName name="FACTORF6.3_1.1" localSheetId="22">#REF!</definedName>
    <definedName name="FACTORF6.3_1.1" localSheetId="3">#REF!</definedName>
    <definedName name="FACTORF6.3_1.1" localSheetId="14">#REF!</definedName>
    <definedName name="FACTORF6.3_1.1" localSheetId="5">#REF!</definedName>
    <definedName name="FACTORF6.3_1.1" localSheetId="16">#REF!</definedName>
    <definedName name="FACTORF6.3_1.1">#REF!</definedName>
    <definedName name="FACTORF6.3_1.2" localSheetId="20">#REF!</definedName>
    <definedName name="FACTORF6.3_1.2" localSheetId="10">#REF!</definedName>
    <definedName name="FACTORF6.3_1.2" localSheetId="9">#REF!</definedName>
    <definedName name="FACTORF6.3_1.2" localSheetId="19">#REF!</definedName>
    <definedName name="FACTORF6.3_1.2" localSheetId="8">#REF!</definedName>
    <definedName name="FACTORF6.3_1.2" localSheetId="7">#REF!</definedName>
    <definedName name="FACTORF6.3_1.2" localSheetId="18">#REF!</definedName>
    <definedName name="FACTORF6.3_1.2" localSheetId="22">#REF!</definedName>
    <definedName name="FACTORF6.3_1.2" localSheetId="3">#REF!</definedName>
    <definedName name="FACTORF6.3_1.2" localSheetId="14">#REF!</definedName>
    <definedName name="FACTORF6.3_1.2" localSheetId="5">#REF!</definedName>
    <definedName name="FACTORF6.3_1.2" localSheetId="16">#REF!</definedName>
    <definedName name="FACTORF6.3_1.2">#REF!</definedName>
    <definedName name="FACTORF6.3_1.3" localSheetId="20">#REF!</definedName>
    <definedName name="FACTORF6.3_1.3" localSheetId="10">#REF!</definedName>
    <definedName name="FACTORF6.3_1.3" localSheetId="9">#REF!</definedName>
    <definedName name="FACTORF6.3_1.3" localSheetId="19">#REF!</definedName>
    <definedName name="FACTORF6.3_1.3" localSheetId="8">#REF!</definedName>
    <definedName name="FACTORF6.3_1.3" localSheetId="7">#REF!</definedName>
    <definedName name="FACTORF6.3_1.3" localSheetId="18">#REF!</definedName>
    <definedName name="FACTORF6.3_1.3" localSheetId="22">#REF!</definedName>
    <definedName name="FACTORF6.3_1.3" localSheetId="3">#REF!</definedName>
    <definedName name="FACTORF6.3_1.3" localSheetId="14">#REF!</definedName>
    <definedName name="FACTORF6.3_1.3" localSheetId="5">#REF!</definedName>
    <definedName name="FACTORF6.3_1.3" localSheetId="16">#REF!</definedName>
    <definedName name="FACTORF6.3_1.3">#REF!</definedName>
    <definedName name="FACTORF6.3_1.4" localSheetId="20">#REF!</definedName>
    <definedName name="FACTORF6.3_1.4" localSheetId="10">#REF!</definedName>
    <definedName name="FACTORF6.3_1.4" localSheetId="9">#REF!</definedName>
    <definedName name="FACTORF6.3_1.4" localSheetId="19">#REF!</definedName>
    <definedName name="FACTORF6.3_1.4" localSheetId="8">#REF!</definedName>
    <definedName name="FACTORF6.3_1.4" localSheetId="7">#REF!</definedName>
    <definedName name="FACTORF6.3_1.4" localSheetId="18">#REF!</definedName>
    <definedName name="FACTORF6.3_1.4" localSheetId="22">#REF!</definedName>
    <definedName name="FACTORF6.3_1.4" localSheetId="3">#REF!</definedName>
    <definedName name="FACTORF6.3_1.4" localSheetId="14">#REF!</definedName>
    <definedName name="FACTORF6.3_1.4" localSheetId="5">#REF!</definedName>
    <definedName name="FACTORF6.3_1.4" localSheetId="16">#REF!</definedName>
    <definedName name="FACTORF6.3_1.4">#REF!</definedName>
    <definedName name="FACTORF6.3_1.5" localSheetId="20">#REF!</definedName>
    <definedName name="FACTORF6.3_1.5" localSheetId="10">#REF!</definedName>
    <definedName name="FACTORF6.3_1.5" localSheetId="9">#REF!</definedName>
    <definedName name="FACTORF6.3_1.5" localSheetId="19">#REF!</definedName>
    <definedName name="FACTORF6.3_1.5" localSheetId="8">#REF!</definedName>
    <definedName name="FACTORF6.3_1.5" localSheetId="7">#REF!</definedName>
    <definedName name="FACTORF6.3_1.5" localSheetId="18">#REF!</definedName>
    <definedName name="FACTORF6.3_1.5" localSheetId="22">#REF!</definedName>
    <definedName name="FACTORF6.3_1.5" localSheetId="3">#REF!</definedName>
    <definedName name="FACTORF6.3_1.5" localSheetId="14">#REF!</definedName>
    <definedName name="FACTORF6.3_1.5" localSheetId="5">#REF!</definedName>
    <definedName name="FACTORF6.3_1.5" localSheetId="16">#REF!</definedName>
    <definedName name="FACTORF6.3_1.5">#REF!</definedName>
    <definedName name="FACTORF6.3_1.6" localSheetId="20">#REF!</definedName>
    <definedName name="FACTORF6.3_1.6" localSheetId="10">#REF!</definedName>
    <definedName name="FACTORF6.3_1.6" localSheetId="9">#REF!</definedName>
    <definedName name="FACTORF6.3_1.6" localSheetId="19">#REF!</definedName>
    <definedName name="FACTORF6.3_1.6" localSheetId="8">#REF!</definedName>
    <definedName name="FACTORF6.3_1.6" localSheetId="7">#REF!</definedName>
    <definedName name="FACTORF6.3_1.6" localSheetId="18">#REF!</definedName>
    <definedName name="FACTORF6.3_1.6" localSheetId="22">#REF!</definedName>
    <definedName name="FACTORF6.3_1.6" localSheetId="3">#REF!</definedName>
    <definedName name="FACTORF6.3_1.6" localSheetId="14">#REF!</definedName>
    <definedName name="FACTORF6.3_1.6" localSheetId="5">#REF!</definedName>
    <definedName name="FACTORF6.3_1.6" localSheetId="16">#REF!</definedName>
    <definedName name="FACTORF6.3_1.6">#REF!</definedName>
    <definedName name="FACTORF6.3_1.7" localSheetId="20">#REF!</definedName>
    <definedName name="FACTORF6.3_1.7" localSheetId="10">#REF!</definedName>
    <definedName name="FACTORF6.3_1.7" localSheetId="9">#REF!</definedName>
    <definedName name="FACTORF6.3_1.7" localSheetId="19">#REF!</definedName>
    <definedName name="FACTORF6.3_1.7" localSheetId="8">#REF!</definedName>
    <definedName name="FACTORF6.3_1.7" localSheetId="7">#REF!</definedName>
    <definedName name="FACTORF6.3_1.7" localSheetId="18">#REF!</definedName>
    <definedName name="FACTORF6.3_1.7" localSheetId="22">#REF!</definedName>
    <definedName name="FACTORF6.3_1.7" localSheetId="3">#REF!</definedName>
    <definedName name="FACTORF6.3_1.7" localSheetId="14">#REF!</definedName>
    <definedName name="FACTORF6.3_1.7" localSheetId="5">#REF!</definedName>
    <definedName name="FACTORF6.3_1.7" localSheetId="16">#REF!</definedName>
    <definedName name="FACTORF6.3_1.7">#REF!</definedName>
    <definedName name="FACTORF6.3_10" localSheetId="20">#REF!</definedName>
    <definedName name="FACTORF6.3_10" localSheetId="10">#REF!</definedName>
    <definedName name="FACTORF6.3_10" localSheetId="9">#REF!</definedName>
    <definedName name="FACTORF6.3_10" localSheetId="19">#REF!</definedName>
    <definedName name="FACTORF6.3_10" localSheetId="8">#REF!</definedName>
    <definedName name="FACTORF6.3_10" localSheetId="7">#REF!</definedName>
    <definedName name="FACTORF6.3_10" localSheetId="18">#REF!</definedName>
    <definedName name="FACTORF6.3_10" localSheetId="22">#REF!</definedName>
    <definedName name="FACTORF6.3_10" localSheetId="3">#REF!</definedName>
    <definedName name="FACTORF6.3_10" localSheetId="14">#REF!</definedName>
    <definedName name="FACTORF6.3_10" localSheetId="5">#REF!</definedName>
    <definedName name="FACTORF6.3_10" localSheetId="16">#REF!</definedName>
    <definedName name="FACTORF6.3_10">#REF!</definedName>
    <definedName name="FACTORF6.3_11" localSheetId="20">#REF!</definedName>
    <definedName name="FACTORF6.3_11" localSheetId="10">#REF!</definedName>
    <definedName name="FACTORF6.3_11" localSheetId="9">#REF!</definedName>
    <definedName name="FACTORF6.3_11" localSheetId="19">#REF!</definedName>
    <definedName name="FACTORF6.3_11" localSheetId="8">#REF!</definedName>
    <definedName name="FACTORF6.3_11" localSheetId="7">#REF!</definedName>
    <definedName name="FACTORF6.3_11" localSheetId="18">#REF!</definedName>
    <definedName name="FACTORF6.3_11" localSheetId="22">#REF!</definedName>
    <definedName name="FACTORF6.3_11" localSheetId="3">#REF!</definedName>
    <definedName name="FACTORF6.3_11" localSheetId="14">#REF!</definedName>
    <definedName name="FACTORF6.3_11" localSheetId="5">#REF!</definedName>
    <definedName name="FACTORF6.3_11" localSheetId="16">#REF!</definedName>
    <definedName name="FACTORF6.3_11">#REF!</definedName>
    <definedName name="FACTORF6.3_12.1" localSheetId="20">#REF!</definedName>
    <definedName name="FACTORF6.3_12.1" localSheetId="10">#REF!</definedName>
    <definedName name="FACTORF6.3_12.1" localSheetId="9">#REF!</definedName>
    <definedName name="FACTORF6.3_12.1" localSheetId="19">#REF!</definedName>
    <definedName name="FACTORF6.3_12.1" localSheetId="8">#REF!</definedName>
    <definedName name="FACTORF6.3_12.1" localSheetId="7">#REF!</definedName>
    <definedName name="FACTORF6.3_12.1" localSheetId="18">#REF!</definedName>
    <definedName name="FACTORF6.3_12.1" localSheetId="22">#REF!</definedName>
    <definedName name="FACTORF6.3_12.1" localSheetId="3">#REF!</definedName>
    <definedName name="FACTORF6.3_12.1" localSheetId="14">#REF!</definedName>
    <definedName name="FACTORF6.3_12.1" localSheetId="5">#REF!</definedName>
    <definedName name="FACTORF6.3_12.1" localSheetId="16">#REF!</definedName>
    <definedName name="FACTORF6.3_12.1">#REF!</definedName>
    <definedName name="FACTORF6.3_12.2" localSheetId="20">#REF!</definedName>
    <definedName name="FACTORF6.3_12.2" localSheetId="10">#REF!</definedName>
    <definedName name="FACTORF6.3_12.2" localSheetId="9">#REF!</definedName>
    <definedName name="FACTORF6.3_12.2" localSheetId="19">#REF!</definedName>
    <definedName name="FACTORF6.3_12.2" localSheetId="8">#REF!</definedName>
    <definedName name="FACTORF6.3_12.2" localSheetId="7">#REF!</definedName>
    <definedName name="FACTORF6.3_12.2" localSheetId="18">#REF!</definedName>
    <definedName name="FACTORF6.3_12.2" localSheetId="22">#REF!</definedName>
    <definedName name="FACTORF6.3_12.2" localSheetId="3">#REF!</definedName>
    <definedName name="FACTORF6.3_12.2" localSheetId="14">#REF!</definedName>
    <definedName name="FACTORF6.3_12.2" localSheetId="5">#REF!</definedName>
    <definedName name="FACTORF6.3_12.2" localSheetId="16">#REF!</definedName>
    <definedName name="FACTORF6.3_12.2">#REF!</definedName>
    <definedName name="FACTORF6.3_12.3" localSheetId="20">#REF!</definedName>
    <definedName name="FACTORF6.3_12.3" localSheetId="10">#REF!</definedName>
    <definedName name="FACTORF6.3_12.3" localSheetId="9">#REF!</definedName>
    <definedName name="FACTORF6.3_12.3" localSheetId="19">#REF!</definedName>
    <definedName name="FACTORF6.3_12.3" localSheetId="8">#REF!</definedName>
    <definedName name="FACTORF6.3_12.3" localSheetId="7">#REF!</definedName>
    <definedName name="FACTORF6.3_12.3" localSheetId="18">#REF!</definedName>
    <definedName name="FACTORF6.3_12.3" localSheetId="22">#REF!</definedName>
    <definedName name="FACTORF6.3_12.3" localSheetId="3">#REF!</definedName>
    <definedName name="FACTORF6.3_12.3" localSheetId="14">#REF!</definedName>
    <definedName name="FACTORF6.3_12.3" localSheetId="5">#REF!</definedName>
    <definedName name="FACTORF6.3_12.3" localSheetId="16">#REF!</definedName>
    <definedName name="FACTORF6.3_12.3">#REF!</definedName>
    <definedName name="FACTORF6.3_13.1" localSheetId="20">#REF!</definedName>
    <definedName name="FACTORF6.3_13.1" localSheetId="10">#REF!</definedName>
    <definedName name="FACTORF6.3_13.1" localSheetId="9">#REF!</definedName>
    <definedName name="FACTORF6.3_13.1" localSheetId="19">#REF!</definedName>
    <definedName name="FACTORF6.3_13.1" localSheetId="8">#REF!</definedName>
    <definedName name="FACTORF6.3_13.1" localSheetId="7">#REF!</definedName>
    <definedName name="FACTORF6.3_13.1" localSheetId="18">#REF!</definedName>
    <definedName name="FACTORF6.3_13.1" localSheetId="22">#REF!</definedName>
    <definedName name="FACTORF6.3_13.1" localSheetId="3">#REF!</definedName>
    <definedName name="FACTORF6.3_13.1" localSheetId="14">#REF!</definedName>
    <definedName name="FACTORF6.3_13.1" localSheetId="5">#REF!</definedName>
    <definedName name="FACTORF6.3_13.1" localSheetId="16">#REF!</definedName>
    <definedName name="FACTORF6.3_13.1">#REF!</definedName>
    <definedName name="FACTORF6.3_13.2" localSheetId="20">#REF!</definedName>
    <definedName name="FACTORF6.3_13.2" localSheetId="10">#REF!</definedName>
    <definedName name="FACTORF6.3_13.2" localSheetId="9">#REF!</definedName>
    <definedName name="FACTORF6.3_13.2" localSheetId="19">#REF!</definedName>
    <definedName name="FACTORF6.3_13.2" localSheetId="8">#REF!</definedName>
    <definedName name="FACTORF6.3_13.2" localSheetId="7">#REF!</definedName>
    <definedName name="FACTORF6.3_13.2" localSheetId="18">#REF!</definedName>
    <definedName name="FACTORF6.3_13.2" localSheetId="22">#REF!</definedName>
    <definedName name="FACTORF6.3_13.2" localSheetId="3">#REF!</definedName>
    <definedName name="FACTORF6.3_13.2" localSheetId="14">#REF!</definedName>
    <definedName name="FACTORF6.3_13.2" localSheetId="5">#REF!</definedName>
    <definedName name="FACTORF6.3_13.2" localSheetId="16">#REF!</definedName>
    <definedName name="FACTORF6.3_13.2">#REF!</definedName>
    <definedName name="FACTORF6.3_14.1" localSheetId="20">#REF!</definedName>
    <definedName name="FACTORF6.3_14.1" localSheetId="10">#REF!</definedName>
    <definedName name="FACTORF6.3_14.1" localSheetId="9">#REF!</definedName>
    <definedName name="FACTORF6.3_14.1" localSheetId="19">#REF!</definedName>
    <definedName name="FACTORF6.3_14.1" localSheetId="8">#REF!</definedName>
    <definedName name="FACTORF6.3_14.1" localSheetId="7">#REF!</definedName>
    <definedName name="FACTORF6.3_14.1" localSheetId="18">#REF!</definedName>
    <definedName name="FACTORF6.3_14.1" localSheetId="22">#REF!</definedName>
    <definedName name="FACTORF6.3_14.1" localSheetId="3">#REF!</definedName>
    <definedName name="FACTORF6.3_14.1" localSheetId="14">#REF!</definedName>
    <definedName name="FACTORF6.3_14.1" localSheetId="5">#REF!</definedName>
    <definedName name="FACTORF6.3_14.1" localSheetId="16">#REF!</definedName>
    <definedName name="FACTORF6.3_14.1">#REF!</definedName>
    <definedName name="FACTORF6.3_14.2" localSheetId="20">#REF!</definedName>
    <definedName name="FACTORF6.3_14.2" localSheetId="10">#REF!</definedName>
    <definedName name="FACTORF6.3_14.2" localSheetId="9">#REF!</definedName>
    <definedName name="FACTORF6.3_14.2" localSheetId="19">#REF!</definedName>
    <definedName name="FACTORF6.3_14.2" localSheetId="8">#REF!</definedName>
    <definedName name="FACTORF6.3_14.2" localSheetId="7">#REF!</definedName>
    <definedName name="FACTORF6.3_14.2" localSheetId="18">#REF!</definedName>
    <definedName name="FACTORF6.3_14.2" localSheetId="22">#REF!</definedName>
    <definedName name="FACTORF6.3_14.2" localSheetId="3">#REF!</definedName>
    <definedName name="FACTORF6.3_14.2" localSheetId="14">#REF!</definedName>
    <definedName name="FACTORF6.3_14.2" localSheetId="5">#REF!</definedName>
    <definedName name="FACTORF6.3_14.2" localSheetId="16">#REF!</definedName>
    <definedName name="FACTORF6.3_14.2">#REF!</definedName>
    <definedName name="FACTORF6.3_14.3" localSheetId="20">#REF!</definedName>
    <definedName name="FACTORF6.3_14.3" localSheetId="10">#REF!</definedName>
    <definedName name="FACTORF6.3_14.3" localSheetId="9">#REF!</definedName>
    <definedName name="FACTORF6.3_14.3" localSheetId="19">#REF!</definedName>
    <definedName name="FACTORF6.3_14.3" localSheetId="8">#REF!</definedName>
    <definedName name="FACTORF6.3_14.3" localSheetId="7">#REF!</definedName>
    <definedName name="FACTORF6.3_14.3" localSheetId="18">#REF!</definedName>
    <definedName name="FACTORF6.3_14.3" localSheetId="22">#REF!</definedName>
    <definedName name="FACTORF6.3_14.3" localSheetId="3">#REF!</definedName>
    <definedName name="FACTORF6.3_14.3" localSheetId="14">#REF!</definedName>
    <definedName name="FACTORF6.3_14.3" localSheetId="5">#REF!</definedName>
    <definedName name="FACTORF6.3_14.3" localSheetId="16">#REF!</definedName>
    <definedName name="FACTORF6.3_14.3">#REF!</definedName>
    <definedName name="FACTORF6.3_14.4" localSheetId="20">#REF!</definedName>
    <definedName name="FACTORF6.3_14.4" localSheetId="10">#REF!</definedName>
    <definedName name="FACTORF6.3_14.4" localSheetId="9">#REF!</definedName>
    <definedName name="FACTORF6.3_14.4" localSheetId="19">#REF!</definedName>
    <definedName name="FACTORF6.3_14.4" localSheetId="8">#REF!</definedName>
    <definedName name="FACTORF6.3_14.4" localSheetId="7">#REF!</definedName>
    <definedName name="FACTORF6.3_14.4" localSheetId="18">#REF!</definedName>
    <definedName name="FACTORF6.3_14.4" localSheetId="22">#REF!</definedName>
    <definedName name="FACTORF6.3_14.4" localSheetId="3">#REF!</definedName>
    <definedName name="FACTORF6.3_14.4" localSheetId="14">#REF!</definedName>
    <definedName name="FACTORF6.3_14.4" localSheetId="5">#REF!</definedName>
    <definedName name="FACTORF6.3_14.4" localSheetId="16">#REF!</definedName>
    <definedName name="FACTORF6.3_14.4">#REF!</definedName>
    <definedName name="FACTORF6.3_14.5.1" localSheetId="20">#REF!</definedName>
    <definedName name="FACTORF6.3_14.5.1" localSheetId="10">#REF!</definedName>
    <definedName name="FACTORF6.3_14.5.1" localSheetId="9">#REF!</definedName>
    <definedName name="FACTORF6.3_14.5.1" localSheetId="19">#REF!</definedName>
    <definedName name="FACTORF6.3_14.5.1" localSheetId="8">#REF!</definedName>
    <definedName name="FACTORF6.3_14.5.1" localSheetId="7">#REF!</definedName>
    <definedName name="FACTORF6.3_14.5.1" localSheetId="18">#REF!</definedName>
    <definedName name="FACTORF6.3_14.5.1" localSheetId="22">#REF!</definedName>
    <definedName name="FACTORF6.3_14.5.1" localSheetId="3">#REF!</definedName>
    <definedName name="FACTORF6.3_14.5.1" localSheetId="14">#REF!</definedName>
    <definedName name="FACTORF6.3_14.5.1" localSheetId="5">#REF!</definedName>
    <definedName name="FACTORF6.3_14.5.1" localSheetId="16">#REF!</definedName>
    <definedName name="FACTORF6.3_14.5.1">#REF!</definedName>
    <definedName name="FACTORF6.3_14.5.2" localSheetId="20">#REF!</definedName>
    <definedName name="FACTORF6.3_14.5.2" localSheetId="10">#REF!</definedName>
    <definedName name="FACTORF6.3_14.5.2" localSheetId="9">#REF!</definedName>
    <definedName name="FACTORF6.3_14.5.2" localSheetId="19">#REF!</definedName>
    <definedName name="FACTORF6.3_14.5.2" localSheetId="8">#REF!</definedName>
    <definedName name="FACTORF6.3_14.5.2" localSheetId="7">#REF!</definedName>
    <definedName name="FACTORF6.3_14.5.2" localSheetId="18">#REF!</definedName>
    <definedName name="FACTORF6.3_14.5.2" localSheetId="22">#REF!</definedName>
    <definedName name="FACTORF6.3_14.5.2" localSheetId="3">#REF!</definedName>
    <definedName name="FACTORF6.3_14.5.2" localSheetId="14">#REF!</definedName>
    <definedName name="FACTORF6.3_14.5.2" localSheetId="5">#REF!</definedName>
    <definedName name="FACTORF6.3_14.5.2" localSheetId="16">#REF!</definedName>
    <definedName name="FACTORF6.3_14.5.2">#REF!</definedName>
    <definedName name="FACTORF6.3_14.5.3" localSheetId="20">#REF!</definedName>
    <definedName name="FACTORF6.3_14.5.3" localSheetId="10">#REF!</definedName>
    <definedName name="FACTORF6.3_14.5.3" localSheetId="9">#REF!</definedName>
    <definedName name="FACTORF6.3_14.5.3" localSheetId="19">#REF!</definedName>
    <definedName name="FACTORF6.3_14.5.3" localSheetId="8">#REF!</definedName>
    <definedName name="FACTORF6.3_14.5.3" localSheetId="7">#REF!</definedName>
    <definedName name="FACTORF6.3_14.5.3" localSheetId="18">#REF!</definedName>
    <definedName name="FACTORF6.3_14.5.3" localSheetId="22">#REF!</definedName>
    <definedName name="FACTORF6.3_14.5.3" localSheetId="3">#REF!</definedName>
    <definedName name="FACTORF6.3_14.5.3" localSheetId="14">#REF!</definedName>
    <definedName name="FACTORF6.3_14.5.3" localSheetId="5">#REF!</definedName>
    <definedName name="FACTORF6.3_14.5.3" localSheetId="16">#REF!</definedName>
    <definedName name="FACTORF6.3_14.5.3">#REF!</definedName>
    <definedName name="FACTORF6.3_2" localSheetId="20">#REF!</definedName>
    <definedName name="FACTORF6.3_2" localSheetId="10">#REF!</definedName>
    <definedName name="FACTORF6.3_2" localSheetId="9">#REF!</definedName>
    <definedName name="FACTORF6.3_2" localSheetId="19">#REF!</definedName>
    <definedName name="FACTORF6.3_2" localSheetId="8">#REF!</definedName>
    <definedName name="FACTORF6.3_2" localSheetId="7">#REF!</definedName>
    <definedName name="FACTORF6.3_2" localSheetId="18">#REF!</definedName>
    <definedName name="FACTORF6.3_2" localSheetId="22">#REF!</definedName>
    <definedName name="FACTORF6.3_2" localSheetId="3">#REF!</definedName>
    <definedName name="FACTORF6.3_2" localSheetId="14">#REF!</definedName>
    <definedName name="FACTORF6.3_2" localSheetId="5">#REF!</definedName>
    <definedName name="FACTORF6.3_2" localSheetId="16">#REF!</definedName>
    <definedName name="FACTORF6.3_2">#REF!</definedName>
    <definedName name="FACTORF6.3_3.1" localSheetId="20">#REF!</definedName>
    <definedName name="FACTORF6.3_3.1" localSheetId="10">#REF!</definedName>
    <definedName name="FACTORF6.3_3.1" localSheetId="9">#REF!</definedName>
    <definedName name="FACTORF6.3_3.1" localSheetId="19">#REF!</definedName>
    <definedName name="FACTORF6.3_3.1" localSheetId="8">#REF!</definedName>
    <definedName name="FACTORF6.3_3.1" localSheetId="7">#REF!</definedName>
    <definedName name="FACTORF6.3_3.1" localSheetId="18">#REF!</definedName>
    <definedName name="FACTORF6.3_3.1" localSheetId="22">#REF!</definedName>
    <definedName name="FACTORF6.3_3.1" localSheetId="3">#REF!</definedName>
    <definedName name="FACTORF6.3_3.1" localSheetId="14">#REF!</definedName>
    <definedName name="FACTORF6.3_3.1" localSheetId="5">#REF!</definedName>
    <definedName name="FACTORF6.3_3.1" localSheetId="16">#REF!</definedName>
    <definedName name="FACTORF6.3_3.1">#REF!</definedName>
    <definedName name="FACTORF6.3_3.2" localSheetId="20">#REF!</definedName>
    <definedName name="FACTORF6.3_3.2" localSheetId="10">#REF!</definedName>
    <definedName name="FACTORF6.3_3.2" localSheetId="9">#REF!</definedName>
    <definedName name="FACTORF6.3_3.2" localSheetId="19">#REF!</definedName>
    <definedName name="FACTORF6.3_3.2" localSheetId="8">#REF!</definedName>
    <definedName name="FACTORF6.3_3.2" localSheetId="7">#REF!</definedName>
    <definedName name="FACTORF6.3_3.2" localSheetId="18">#REF!</definedName>
    <definedName name="FACTORF6.3_3.2" localSheetId="22">#REF!</definedName>
    <definedName name="FACTORF6.3_3.2" localSheetId="3">#REF!</definedName>
    <definedName name="FACTORF6.3_3.2" localSheetId="14">#REF!</definedName>
    <definedName name="FACTORF6.3_3.2" localSheetId="5">#REF!</definedName>
    <definedName name="FACTORF6.3_3.2" localSheetId="16">#REF!</definedName>
    <definedName name="FACTORF6.3_3.2">#REF!</definedName>
    <definedName name="FACTORF6.3_4" localSheetId="20">#REF!</definedName>
    <definedName name="FACTORF6.3_4" localSheetId="10">#REF!</definedName>
    <definedName name="FACTORF6.3_4" localSheetId="9">#REF!</definedName>
    <definedName name="FACTORF6.3_4" localSheetId="19">#REF!</definedName>
    <definedName name="FACTORF6.3_4" localSheetId="8">#REF!</definedName>
    <definedName name="FACTORF6.3_4" localSheetId="7">#REF!</definedName>
    <definedName name="FACTORF6.3_4" localSheetId="18">#REF!</definedName>
    <definedName name="FACTORF6.3_4" localSheetId="22">#REF!</definedName>
    <definedName name="FACTORF6.3_4" localSheetId="3">#REF!</definedName>
    <definedName name="FACTORF6.3_4" localSheetId="14">#REF!</definedName>
    <definedName name="FACTORF6.3_4" localSheetId="5">#REF!</definedName>
    <definedName name="FACTORF6.3_4" localSheetId="16">#REF!</definedName>
    <definedName name="FACTORF6.3_4">#REF!</definedName>
    <definedName name="FACTORF6.3_5.1" localSheetId="20">#REF!</definedName>
    <definedName name="FACTORF6.3_5.1" localSheetId="10">#REF!</definedName>
    <definedName name="FACTORF6.3_5.1" localSheetId="9">#REF!</definedName>
    <definedName name="FACTORF6.3_5.1" localSheetId="19">#REF!</definedName>
    <definedName name="FACTORF6.3_5.1" localSheetId="8">#REF!</definedName>
    <definedName name="FACTORF6.3_5.1" localSheetId="7">#REF!</definedName>
    <definedName name="FACTORF6.3_5.1" localSheetId="18">#REF!</definedName>
    <definedName name="FACTORF6.3_5.1" localSheetId="22">#REF!</definedName>
    <definedName name="FACTORF6.3_5.1" localSheetId="3">#REF!</definedName>
    <definedName name="FACTORF6.3_5.1" localSheetId="14">#REF!</definedName>
    <definedName name="FACTORF6.3_5.1" localSheetId="5">#REF!</definedName>
    <definedName name="FACTORF6.3_5.1" localSheetId="16">#REF!</definedName>
    <definedName name="FACTORF6.3_5.1">#REF!</definedName>
    <definedName name="FACTORF6.3_5.2" localSheetId="20">#REF!</definedName>
    <definedName name="FACTORF6.3_5.2" localSheetId="10">#REF!</definedName>
    <definedName name="FACTORF6.3_5.2" localSheetId="9">#REF!</definedName>
    <definedName name="FACTORF6.3_5.2" localSheetId="19">#REF!</definedName>
    <definedName name="FACTORF6.3_5.2" localSheetId="8">#REF!</definedName>
    <definedName name="FACTORF6.3_5.2" localSheetId="7">#REF!</definedName>
    <definedName name="FACTORF6.3_5.2" localSheetId="18">#REF!</definedName>
    <definedName name="FACTORF6.3_5.2" localSheetId="22">#REF!</definedName>
    <definedName name="FACTORF6.3_5.2" localSheetId="3">#REF!</definedName>
    <definedName name="FACTORF6.3_5.2" localSheetId="14">#REF!</definedName>
    <definedName name="FACTORF6.3_5.2" localSheetId="5">#REF!</definedName>
    <definedName name="FACTORF6.3_5.2" localSheetId="16">#REF!</definedName>
    <definedName name="FACTORF6.3_5.2">#REF!</definedName>
    <definedName name="FACTORF6.3_6.1.1" localSheetId="20">#REF!</definedName>
    <definedName name="FACTORF6.3_6.1.1" localSheetId="10">#REF!</definedName>
    <definedName name="FACTORF6.3_6.1.1" localSheetId="9">#REF!</definedName>
    <definedName name="FACTORF6.3_6.1.1" localSheetId="19">#REF!</definedName>
    <definedName name="FACTORF6.3_6.1.1" localSheetId="8">#REF!</definedName>
    <definedName name="FACTORF6.3_6.1.1" localSheetId="7">#REF!</definedName>
    <definedName name="FACTORF6.3_6.1.1" localSheetId="18">#REF!</definedName>
    <definedName name="FACTORF6.3_6.1.1" localSheetId="22">#REF!</definedName>
    <definedName name="FACTORF6.3_6.1.1" localSheetId="3">#REF!</definedName>
    <definedName name="FACTORF6.3_6.1.1" localSheetId="14">#REF!</definedName>
    <definedName name="FACTORF6.3_6.1.1" localSheetId="5">#REF!</definedName>
    <definedName name="FACTORF6.3_6.1.1" localSheetId="16">#REF!</definedName>
    <definedName name="FACTORF6.3_6.1.1">#REF!</definedName>
    <definedName name="FACTORF6.3_6.2.1" localSheetId="20">#REF!</definedName>
    <definedName name="FACTORF6.3_6.2.1" localSheetId="10">#REF!</definedName>
    <definedName name="FACTORF6.3_6.2.1" localSheetId="9">#REF!</definedName>
    <definedName name="FACTORF6.3_6.2.1" localSheetId="19">#REF!</definedName>
    <definedName name="FACTORF6.3_6.2.1" localSheetId="8">#REF!</definedName>
    <definedName name="FACTORF6.3_6.2.1" localSheetId="7">#REF!</definedName>
    <definedName name="FACTORF6.3_6.2.1" localSheetId="18">#REF!</definedName>
    <definedName name="FACTORF6.3_6.2.1" localSheetId="22">#REF!</definedName>
    <definedName name="FACTORF6.3_6.2.1" localSheetId="3">#REF!</definedName>
    <definedName name="FACTORF6.3_6.2.1" localSheetId="14">#REF!</definedName>
    <definedName name="FACTORF6.3_6.2.1" localSheetId="5">#REF!</definedName>
    <definedName name="FACTORF6.3_6.2.1" localSheetId="16">#REF!</definedName>
    <definedName name="FACTORF6.3_6.2.1">#REF!</definedName>
    <definedName name="FACTORF6.3_7" localSheetId="20">#REF!</definedName>
    <definedName name="FACTORF6.3_7" localSheetId="10">#REF!</definedName>
    <definedName name="FACTORF6.3_7" localSheetId="9">#REF!</definedName>
    <definedName name="FACTORF6.3_7" localSheetId="19">#REF!</definedName>
    <definedName name="FACTORF6.3_7" localSheetId="8">#REF!</definedName>
    <definedName name="FACTORF6.3_7" localSheetId="7">#REF!</definedName>
    <definedName name="FACTORF6.3_7" localSheetId="18">#REF!</definedName>
    <definedName name="FACTORF6.3_7" localSheetId="22">#REF!</definedName>
    <definedName name="FACTORF6.3_7" localSheetId="3">#REF!</definedName>
    <definedName name="FACTORF6.3_7" localSheetId="14">#REF!</definedName>
    <definedName name="FACTORF6.3_7" localSheetId="5">#REF!</definedName>
    <definedName name="FACTORF6.3_7" localSheetId="16">#REF!</definedName>
    <definedName name="FACTORF6.3_7">#REF!</definedName>
    <definedName name="FACTORF6.3_8.1" localSheetId="20">#REF!</definedName>
    <definedName name="FACTORF6.3_8.1" localSheetId="10">#REF!</definedName>
    <definedName name="FACTORF6.3_8.1" localSheetId="9">#REF!</definedName>
    <definedName name="FACTORF6.3_8.1" localSheetId="19">#REF!</definedName>
    <definedName name="FACTORF6.3_8.1" localSheetId="8">#REF!</definedName>
    <definedName name="FACTORF6.3_8.1" localSheetId="7">#REF!</definedName>
    <definedName name="FACTORF6.3_8.1" localSheetId="18">#REF!</definedName>
    <definedName name="FACTORF6.3_8.1" localSheetId="22">#REF!</definedName>
    <definedName name="FACTORF6.3_8.1" localSheetId="3">#REF!</definedName>
    <definedName name="FACTORF6.3_8.1" localSheetId="14">#REF!</definedName>
    <definedName name="FACTORF6.3_8.1" localSheetId="5">#REF!</definedName>
    <definedName name="FACTORF6.3_8.1" localSheetId="16">#REF!</definedName>
    <definedName name="FACTORF6.3_8.1">#REF!</definedName>
    <definedName name="FACTORF6.3_8.2" localSheetId="20">#REF!</definedName>
    <definedName name="FACTORF6.3_8.2" localSheetId="10">#REF!</definedName>
    <definedName name="FACTORF6.3_8.2" localSheetId="9">#REF!</definedName>
    <definedName name="FACTORF6.3_8.2" localSheetId="19">#REF!</definedName>
    <definedName name="FACTORF6.3_8.2" localSheetId="8">#REF!</definedName>
    <definedName name="FACTORF6.3_8.2" localSheetId="7">#REF!</definedName>
    <definedName name="FACTORF6.3_8.2" localSheetId="18">#REF!</definedName>
    <definedName name="FACTORF6.3_8.2" localSheetId="22">#REF!</definedName>
    <definedName name="FACTORF6.3_8.2" localSheetId="3">#REF!</definedName>
    <definedName name="FACTORF6.3_8.2" localSheetId="14">#REF!</definedName>
    <definedName name="FACTORF6.3_8.2" localSheetId="5">#REF!</definedName>
    <definedName name="FACTORF6.3_8.2" localSheetId="16">#REF!</definedName>
    <definedName name="FACTORF6.3_8.2">#REF!</definedName>
    <definedName name="FACTORF6.3_8.3" localSheetId="20">#REF!</definedName>
    <definedName name="FACTORF6.3_8.3" localSheetId="10">#REF!</definedName>
    <definedName name="FACTORF6.3_8.3" localSheetId="9">#REF!</definedName>
    <definedName name="FACTORF6.3_8.3" localSheetId="19">#REF!</definedName>
    <definedName name="FACTORF6.3_8.3" localSheetId="8">#REF!</definedName>
    <definedName name="FACTORF6.3_8.3" localSheetId="7">#REF!</definedName>
    <definedName name="FACTORF6.3_8.3" localSheetId="18">#REF!</definedName>
    <definedName name="FACTORF6.3_8.3" localSheetId="22">#REF!</definedName>
    <definedName name="FACTORF6.3_8.3" localSheetId="3">#REF!</definedName>
    <definedName name="FACTORF6.3_8.3" localSheetId="14">#REF!</definedName>
    <definedName name="FACTORF6.3_8.3" localSheetId="5">#REF!</definedName>
    <definedName name="FACTORF6.3_8.3" localSheetId="16">#REF!</definedName>
    <definedName name="FACTORF6.3_8.3">#REF!</definedName>
    <definedName name="FACTORF6.3_9" localSheetId="20">#REF!</definedName>
    <definedName name="FACTORF6.3_9" localSheetId="10">#REF!</definedName>
    <definedName name="FACTORF6.3_9" localSheetId="9">#REF!</definedName>
    <definedName name="FACTORF6.3_9" localSheetId="19">#REF!</definedName>
    <definedName name="FACTORF6.3_9" localSheetId="8">#REF!</definedName>
    <definedName name="FACTORF6.3_9" localSheetId="7">#REF!</definedName>
    <definedName name="FACTORF6.3_9" localSheetId="18">#REF!</definedName>
    <definedName name="FACTORF6.3_9" localSheetId="22">#REF!</definedName>
    <definedName name="FACTORF6.3_9" localSheetId="3">#REF!</definedName>
    <definedName name="FACTORF6.3_9" localSheetId="14">#REF!</definedName>
    <definedName name="FACTORF6.3_9" localSheetId="5">#REF!</definedName>
    <definedName name="FACTORF6.3_9" localSheetId="16">#REF!</definedName>
    <definedName name="FACTORF6.3_9">#REF!</definedName>
    <definedName name="FACTORF6.4_1" localSheetId="20">#REF!</definedName>
    <definedName name="FACTORF6.4_1" localSheetId="10">#REF!</definedName>
    <definedName name="FACTORF6.4_1" localSheetId="9">#REF!</definedName>
    <definedName name="FACTORF6.4_1" localSheetId="19">#REF!</definedName>
    <definedName name="FACTORF6.4_1" localSheetId="8">#REF!</definedName>
    <definedName name="FACTORF6.4_1" localSheetId="7">#REF!</definedName>
    <definedName name="FACTORF6.4_1" localSheetId="18">#REF!</definedName>
    <definedName name="FACTORF6.4_1" localSheetId="22">#REF!</definedName>
    <definedName name="FACTORF6.4_1" localSheetId="3">#REF!</definedName>
    <definedName name="FACTORF6.4_1" localSheetId="14">#REF!</definedName>
    <definedName name="FACTORF6.4_1" localSheetId="5">#REF!</definedName>
    <definedName name="FACTORF6.4_1" localSheetId="16">#REF!</definedName>
    <definedName name="FACTORF6.4_1">#REF!</definedName>
    <definedName name="FACTORF6.4_2" localSheetId="20">#REF!</definedName>
    <definedName name="FACTORF6.4_2" localSheetId="10">#REF!</definedName>
    <definedName name="FACTORF6.4_2" localSheetId="9">#REF!</definedName>
    <definedName name="FACTORF6.4_2" localSheetId="19">#REF!</definedName>
    <definedName name="FACTORF6.4_2" localSheetId="8">#REF!</definedName>
    <definedName name="FACTORF6.4_2" localSheetId="7">#REF!</definedName>
    <definedName name="FACTORF6.4_2" localSheetId="18">#REF!</definedName>
    <definedName name="FACTORF6.4_2" localSheetId="22">#REF!</definedName>
    <definedName name="FACTORF6.4_2" localSheetId="3">#REF!</definedName>
    <definedName name="FACTORF6.4_2" localSheetId="14">#REF!</definedName>
    <definedName name="FACTORF6.4_2" localSheetId="5">#REF!</definedName>
    <definedName name="FACTORF6.4_2" localSheetId="16">#REF!</definedName>
    <definedName name="FACTORF6.4_2">#REF!</definedName>
    <definedName name="FACTORF6.4_3" localSheetId="20">#REF!</definedName>
    <definedName name="FACTORF6.4_3" localSheetId="10">#REF!</definedName>
    <definedName name="FACTORF6.4_3" localSheetId="9">#REF!</definedName>
    <definedName name="FACTORF6.4_3" localSheetId="19">#REF!</definedName>
    <definedName name="FACTORF6.4_3" localSheetId="8">#REF!</definedName>
    <definedName name="FACTORF6.4_3" localSheetId="7">#REF!</definedName>
    <definedName name="FACTORF6.4_3" localSheetId="18">#REF!</definedName>
    <definedName name="FACTORF6.4_3" localSheetId="22">#REF!</definedName>
    <definedName name="FACTORF6.4_3" localSheetId="3">#REF!</definedName>
    <definedName name="FACTORF6.4_3" localSheetId="14">#REF!</definedName>
    <definedName name="FACTORF6.4_3" localSheetId="5">#REF!</definedName>
    <definedName name="FACTORF6.4_3" localSheetId="16">#REF!</definedName>
    <definedName name="FACTORF6.4_3">#REF!</definedName>
    <definedName name="FACTORF6.4_4" localSheetId="20">#REF!</definedName>
    <definedName name="FACTORF6.4_4" localSheetId="10">#REF!</definedName>
    <definedName name="FACTORF6.4_4" localSheetId="9">#REF!</definedName>
    <definedName name="FACTORF6.4_4" localSheetId="19">#REF!</definedName>
    <definedName name="FACTORF6.4_4" localSheetId="8">#REF!</definedName>
    <definedName name="FACTORF6.4_4" localSheetId="7">#REF!</definedName>
    <definedName name="FACTORF6.4_4" localSheetId="18">#REF!</definedName>
    <definedName name="FACTORF6.4_4" localSheetId="22">#REF!</definedName>
    <definedName name="FACTORF6.4_4" localSheetId="3">#REF!</definedName>
    <definedName name="FACTORF6.4_4" localSheetId="14">#REF!</definedName>
    <definedName name="FACTORF6.4_4" localSheetId="5">#REF!</definedName>
    <definedName name="FACTORF6.4_4" localSheetId="16">#REF!</definedName>
    <definedName name="FACTORF6.4_4">#REF!</definedName>
    <definedName name="FACTORF6.4_5.1" localSheetId="20">#REF!</definedName>
    <definedName name="FACTORF6.4_5.1" localSheetId="10">#REF!</definedName>
    <definedName name="FACTORF6.4_5.1" localSheetId="9">#REF!</definedName>
    <definedName name="FACTORF6.4_5.1" localSheetId="19">#REF!</definedName>
    <definedName name="FACTORF6.4_5.1" localSheetId="8">#REF!</definedName>
    <definedName name="FACTORF6.4_5.1" localSheetId="7">#REF!</definedName>
    <definedName name="FACTORF6.4_5.1" localSheetId="18">#REF!</definedName>
    <definedName name="FACTORF6.4_5.1" localSheetId="22">#REF!</definedName>
    <definedName name="FACTORF6.4_5.1" localSheetId="3">#REF!</definedName>
    <definedName name="FACTORF6.4_5.1" localSheetId="14">#REF!</definedName>
    <definedName name="FACTORF6.4_5.1" localSheetId="5">#REF!</definedName>
    <definedName name="FACTORF6.4_5.1" localSheetId="16">#REF!</definedName>
    <definedName name="FACTORF6.4_5.1">#REF!</definedName>
    <definedName name="FACTORF6.4_5.2" localSheetId="20">#REF!</definedName>
    <definedName name="FACTORF6.4_5.2" localSheetId="10">#REF!</definedName>
    <definedName name="FACTORF6.4_5.2" localSheetId="9">#REF!</definedName>
    <definedName name="FACTORF6.4_5.2" localSheetId="19">#REF!</definedName>
    <definedName name="FACTORF6.4_5.2" localSheetId="8">#REF!</definedName>
    <definedName name="FACTORF6.4_5.2" localSheetId="7">#REF!</definedName>
    <definedName name="FACTORF6.4_5.2" localSheetId="18">#REF!</definedName>
    <definedName name="FACTORF6.4_5.2" localSheetId="22">#REF!</definedName>
    <definedName name="FACTORF6.4_5.2" localSheetId="3">#REF!</definedName>
    <definedName name="FACTORF6.4_5.2" localSheetId="14">#REF!</definedName>
    <definedName name="FACTORF6.4_5.2" localSheetId="5">#REF!</definedName>
    <definedName name="FACTORF6.4_5.2" localSheetId="16">#REF!</definedName>
    <definedName name="FACTORF6.4_5.2">#REF!</definedName>
    <definedName name="FACTORF6.4_5.3" localSheetId="20">#REF!</definedName>
    <definedName name="FACTORF6.4_5.3" localSheetId="10">#REF!</definedName>
    <definedName name="FACTORF6.4_5.3" localSheetId="9">#REF!</definedName>
    <definedName name="FACTORF6.4_5.3" localSheetId="19">#REF!</definedName>
    <definedName name="FACTORF6.4_5.3" localSheetId="8">#REF!</definedName>
    <definedName name="FACTORF6.4_5.3" localSheetId="7">#REF!</definedName>
    <definedName name="FACTORF6.4_5.3" localSheetId="18">#REF!</definedName>
    <definedName name="FACTORF6.4_5.3" localSheetId="22">#REF!</definedName>
    <definedName name="FACTORF6.4_5.3" localSheetId="3">#REF!</definedName>
    <definedName name="FACTORF6.4_5.3" localSheetId="14">#REF!</definedName>
    <definedName name="FACTORF6.4_5.3" localSheetId="5">#REF!</definedName>
    <definedName name="FACTORF6.4_5.3" localSheetId="16">#REF!</definedName>
    <definedName name="FACTORF6.4_5.3">#REF!</definedName>
    <definedName name="FACTORF6.4_5.4" localSheetId="20">#REF!</definedName>
    <definedName name="FACTORF6.4_5.4" localSheetId="10">#REF!</definedName>
    <definedName name="FACTORF6.4_5.4" localSheetId="9">#REF!</definedName>
    <definedName name="FACTORF6.4_5.4" localSheetId="19">#REF!</definedName>
    <definedName name="FACTORF6.4_5.4" localSheetId="8">#REF!</definedName>
    <definedName name="FACTORF6.4_5.4" localSheetId="7">#REF!</definedName>
    <definedName name="FACTORF6.4_5.4" localSheetId="18">#REF!</definedName>
    <definedName name="FACTORF6.4_5.4" localSheetId="22">#REF!</definedName>
    <definedName name="FACTORF6.4_5.4" localSheetId="3">#REF!</definedName>
    <definedName name="FACTORF6.4_5.4" localSheetId="14">#REF!</definedName>
    <definedName name="FACTORF6.4_5.4" localSheetId="5">#REF!</definedName>
    <definedName name="FACTORF6.4_5.4" localSheetId="16">#REF!</definedName>
    <definedName name="FACTORF6.4_5.4">#REF!</definedName>
    <definedName name="FACTORF6.4_6.1" localSheetId="20">#REF!</definedName>
    <definedName name="FACTORF6.4_6.1" localSheetId="10">#REF!</definedName>
    <definedName name="FACTORF6.4_6.1" localSheetId="9">#REF!</definedName>
    <definedName name="FACTORF6.4_6.1" localSheetId="19">#REF!</definedName>
    <definedName name="FACTORF6.4_6.1" localSheetId="8">#REF!</definedName>
    <definedName name="FACTORF6.4_6.1" localSheetId="7">#REF!</definedName>
    <definedName name="FACTORF6.4_6.1" localSheetId="18">#REF!</definedName>
    <definedName name="FACTORF6.4_6.1" localSheetId="22">#REF!</definedName>
    <definedName name="FACTORF6.4_6.1" localSheetId="3">#REF!</definedName>
    <definedName name="FACTORF6.4_6.1" localSheetId="14">#REF!</definedName>
    <definedName name="FACTORF6.4_6.1" localSheetId="5">#REF!</definedName>
    <definedName name="FACTORF6.4_6.1" localSheetId="16">#REF!</definedName>
    <definedName name="FACTORF6.4_6.1">#REF!</definedName>
    <definedName name="FACTORF6.4_6.2" localSheetId="20">#REF!</definedName>
    <definedName name="FACTORF6.4_6.2" localSheetId="10">#REF!</definedName>
    <definedName name="FACTORF6.4_6.2" localSheetId="9">#REF!</definedName>
    <definedName name="FACTORF6.4_6.2" localSheetId="19">#REF!</definedName>
    <definedName name="FACTORF6.4_6.2" localSheetId="8">#REF!</definedName>
    <definedName name="FACTORF6.4_6.2" localSheetId="7">#REF!</definedName>
    <definedName name="FACTORF6.4_6.2" localSheetId="18">#REF!</definedName>
    <definedName name="FACTORF6.4_6.2" localSheetId="22">#REF!</definedName>
    <definedName name="FACTORF6.4_6.2" localSheetId="3">#REF!</definedName>
    <definedName name="FACTORF6.4_6.2" localSheetId="14">#REF!</definedName>
    <definedName name="FACTORF6.4_6.2" localSheetId="5">#REF!</definedName>
    <definedName name="FACTORF6.4_6.2" localSheetId="16">#REF!</definedName>
    <definedName name="FACTORF6.4_6.2">#REF!</definedName>
    <definedName name="FACTORF6.4_6.3" localSheetId="20">#REF!</definedName>
    <definedName name="FACTORF6.4_6.3" localSheetId="10">#REF!</definedName>
    <definedName name="FACTORF6.4_6.3" localSheetId="9">#REF!</definedName>
    <definedName name="FACTORF6.4_6.3" localSheetId="19">#REF!</definedName>
    <definedName name="FACTORF6.4_6.3" localSheetId="8">#REF!</definedName>
    <definedName name="FACTORF6.4_6.3" localSheetId="7">#REF!</definedName>
    <definedName name="FACTORF6.4_6.3" localSheetId="18">#REF!</definedName>
    <definedName name="FACTORF6.4_6.3" localSheetId="22">#REF!</definedName>
    <definedName name="FACTORF6.4_6.3" localSheetId="3">#REF!</definedName>
    <definedName name="FACTORF6.4_6.3" localSheetId="14">#REF!</definedName>
    <definedName name="FACTORF6.4_6.3" localSheetId="5">#REF!</definedName>
    <definedName name="FACTORF6.4_6.3" localSheetId="16">#REF!</definedName>
    <definedName name="FACTORF6.4_6.3">#REF!</definedName>
    <definedName name="FACTORF6.4_6.4" localSheetId="20">#REF!</definedName>
    <definedName name="FACTORF6.4_6.4" localSheetId="10">#REF!</definedName>
    <definedName name="FACTORF6.4_6.4" localSheetId="9">#REF!</definedName>
    <definedName name="FACTORF6.4_6.4" localSheetId="19">#REF!</definedName>
    <definedName name="FACTORF6.4_6.4" localSheetId="8">#REF!</definedName>
    <definedName name="FACTORF6.4_6.4" localSheetId="7">#REF!</definedName>
    <definedName name="FACTORF6.4_6.4" localSheetId="18">#REF!</definedName>
    <definedName name="FACTORF6.4_6.4" localSheetId="22">#REF!</definedName>
    <definedName name="FACTORF6.4_6.4" localSheetId="3">#REF!</definedName>
    <definedName name="FACTORF6.4_6.4" localSheetId="14">#REF!</definedName>
    <definedName name="FACTORF6.4_6.4" localSheetId="5">#REF!</definedName>
    <definedName name="FACTORF6.4_6.4" localSheetId="16">#REF!</definedName>
    <definedName name="FACTORF6.4_6.4">#REF!</definedName>
    <definedName name="FACTORF6.4_6.5" localSheetId="20">#REF!</definedName>
    <definedName name="FACTORF6.4_6.5" localSheetId="10">#REF!</definedName>
    <definedName name="FACTORF6.4_6.5" localSheetId="9">#REF!</definedName>
    <definedName name="FACTORF6.4_6.5" localSheetId="19">#REF!</definedName>
    <definedName name="FACTORF6.4_6.5" localSheetId="8">#REF!</definedName>
    <definedName name="FACTORF6.4_6.5" localSheetId="7">#REF!</definedName>
    <definedName name="FACTORF6.4_6.5" localSheetId="18">#REF!</definedName>
    <definedName name="FACTORF6.4_6.5" localSheetId="22">#REF!</definedName>
    <definedName name="FACTORF6.4_6.5" localSheetId="3">#REF!</definedName>
    <definedName name="FACTORF6.4_6.5" localSheetId="14">#REF!</definedName>
    <definedName name="FACTORF6.4_6.5" localSheetId="5">#REF!</definedName>
    <definedName name="FACTORF6.4_6.5" localSheetId="16">#REF!</definedName>
    <definedName name="FACTORF6.4_6.5">#REF!</definedName>
    <definedName name="FACTORF6.5_1" localSheetId="20">#REF!</definedName>
    <definedName name="FACTORF6.5_1" localSheetId="10">#REF!</definedName>
    <definedName name="FACTORF6.5_1" localSheetId="9">#REF!</definedName>
    <definedName name="FACTORF6.5_1" localSheetId="19">#REF!</definedName>
    <definedName name="FACTORF6.5_1" localSheetId="8">#REF!</definedName>
    <definedName name="FACTORF6.5_1" localSheetId="7">#REF!</definedName>
    <definedName name="FACTORF6.5_1" localSheetId="18">#REF!</definedName>
    <definedName name="FACTORF6.5_1" localSheetId="22">#REF!</definedName>
    <definedName name="FACTORF6.5_1" localSheetId="3">#REF!</definedName>
    <definedName name="FACTORF6.5_1" localSheetId="14">#REF!</definedName>
    <definedName name="FACTORF6.5_1" localSheetId="5">#REF!</definedName>
    <definedName name="FACTORF6.5_1" localSheetId="16">#REF!</definedName>
    <definedName name="FACTORF6.5_1">#REF!</definedName>
    <definedName name="FACTORF6.5_2" localSheetId="20">#REF!</definedName>
    <definedName name="FACTORF6.5_2" localSheetId="10">#REF!</definedName>
    <definedName name="FACTORF6.5_2" localSheetId="9">#REF!</definedName>
    <definedName name="FACTORF6.5_2" localSheetId="19">#REF!</definedName>
    <definedName name="FACTORF6.5_2" localSheetId="8">#REF!</definedName>
    <definedName name="FACTORF6.5_2" localSheetId="7">#REF!</definedName>
    <definedName name="FACTORF6.5_2" localSheetId="18">#REF!</definedName>
    <definedName name="FACTORF6.5_2" localSheetId="22">#REF!</definedName>
    <definedName name="FACTORF6.5_2" localSheetId="3">#REF!</definedName>
    <definedName name="FACTORF6.5_2" localSheetId="14">#REF!</definedName>
    <definedName name="FACTORF6.5_2" localSheetId="5">#REF!</definedName>
    <definedName name="FACTORF6.5_2" localSheetId="16">#REF!</definedName>
    <definedName name="FACTORF6.5_2">#REF!</definedName>
    <definedName name="FACTORF6.6_1" localSheetId="20">#REF!</definedName>
    <definedName name="FACTORF6.6_1" localSheetId="10">#REF!</definedName>
    <definedName name="FACTORF6.6_1" localSheetId="9">#REF!</definedName>
    <definedName name="FACTORF6.6_1" localSheetId="19">#REF!</definedName>
    <definedName name="FACTORF6.6_1" localSheetId="8">#REF!</definedName>
    <definedName name="FACTORF6.6_1" localSheetId="7">#REF!</definedName>
    <definedName name="FACTORF6.6_1" localSheetId="18">#REF!</definedName>
    <definedName name="FACTORF6.6_1" localSheetId="22">#REF!</definedName>
    <definedName name="FACTORF6.6_1" localSheetId="3">#REF!</definedName>
    <definedName name="FACTORF6.6_1" localSheetId="14">#REF!</definedName>
    <definedName name="FACTORF6.6_1" localSheetId="5">#REF!</definedName>
    <definedName name="FACTORF6.6_1" localSheetId="16">#REF!</definedName>
    <definedName name="FACTORF6.6_1">#REF!</definedName>
    <definedName name="FACTORF6.6_2" localSheetId="20">#REF!</definedName>
    <definedName name="FACTORF6.6_2" localSheetId="10">#REF!</definedName>
    <definedName name="FACTORF6.6_2" localSheetId="9">#REF!</definedName>
    <definedName name="FACTORF6.6_2" localSheetId="19">#REF!</definedName>
    <definedName name="FACTORF6.6_2" localSheetId="8">#REF!</definedName>
    <definedName name="FACTORF6.6_2" localSheetId="7">#REF!</definedName>
    <definedName name="FACTORF6.6_2" localSheetId="18">#REF!</definedName>
    <definedName name="FACTORF6.6_2" localSheetId="22">#REF!</definedName>
    <definedName name="FACTORF6.6_2" localSheetId="3">#REF!</definedName>
    <definedName name="FACTORF6.6_2" localSheetId="14">#REF!</definedName>
    <definedName name="FACTORF6.6_2" localSheetId="5">#REF!</definedName>
    <definedName name="FACTORF6.6_2" localSheetId="16">#REF!</definedName>
    <definedName name="FACTORF6.6_2">#REF!</definedName>
    <definedName name="FACTORF6.7_1" localSheetId="20">#REF!</definedName>
    <definedName name="FACTORF6.7_1" localSheetId="10">#REF!</definedName>
    <definedName name="FACTORF6.7_1" localSheetId="9">#REF!</definedName>
    <definedName name="FACTORF6.7_1" localSheetId="19">#REF!</definedName>
    <definedName name="FACTORF6.7_1" localSheetId="8">#REF!</definedName>
    <definedName name="FACTORF6.7_1" localSheetId="7">#REF!</definedName>
    <definedName name="FACTORF6.7_1" localSheetId="18">#REF!</definedName>
    <definedName name="FACTORF6.7_1" localSheetId="22">#REF!</definedName>
    <definedName name="FACTORF6.7_1" localSheetId="3">#REF!</definedName>
    <definedName name="FACTORF6.7_1" localSheetId="14">#REF!</definedName>
    <definedName name="FACTORF6.7_1" localSheetId="5">#REF!</definedName>
    <definedName name="FACTORF6.7_1" localSheetId="16">#REF!</definedName>
    <definedName name="FACTORF6.7_1">#REF!</definedName>
    <definedName name="FACTORF6.7_2" localSheetId="20">#REF!</definedName>
    <definedName name="FACTORF6.7_2" localSheetId="10">#REF!</definedName>
    <definedName name="FACTORF6.7_2" localSheetId="9">#REF!</definedName>
    <definedName name="FACTORF6.7_2" localSheetId="19">#REF!</definedName>
    <definedName name="FACTORF6.7_2" localSheetId="8">#REF!</definedName>
    <definedName name="FACTORF6.7_2" localSheetId="7">#REF!</definedName>
    <definedName name="FACTORF6.7_2" localSheetId="18">#REF!</definedName>
    <definedName name="FACTORF6.7_2" localSheetId="22">#REF!</definedName>
    <definedName name="FACTORF6.7_2" localSheetId="3">#REF!</definedName>
    <definedName name="FACTORF6.7_2" localSheetId="14">#REF!</definedName>
    <definedName name="FACTORF6.7_2" localSheetId="5">#REF!</definedName>
    <definedName name="FACTORF6.7_2" localSheetId="16">#REF!</definedName>
    <definedName name="FACTORF6.7_2">#REF!</definedName>
    <definedName name="FACTORF6.8_1.1" localSheetId="20">#REF!</definedName>
    <definedName name="FACTORF6.8_1.1" localSheetId="10">#REF!</definedName>
    <definedName name="FACTORF6.8_1.1" localSheetId="9">#REF!</definedName>
    <definedName name="FACTORF6.8_1.1" localSheetId="19">#REF!</definedName>
    <definedName name="FACTORF6.8_1.1" localSheetId="8">#REF!</definedName>
    <definedName name="FACTORF6.8_1.1" localSheetId="7">#REF!</definedName>
    <definedName name="FACTORF6.8_1.1" localSheetId="18">#REF!</definedName>
    <definedName name="FACTORF6.8_1.1" localSheetId="22">#REF!</definedName>
    <definedName name="FACTORF6.8_1.1" localSheetId="3">#REF!</definedName>
    <definedName name="FACTORF6.8_1.1" localSheetId="14">#REF!</definedName>
    <definedName name="FACTORF6.8_1.1" localSheetId="5">#REF!</definedName>
    <definedName name="FACTORF6.8_1.1" localSheetId="16">#REF!</definedName>
    <definedName name="FACTORF6.8_1.1">#REF!</definedName>
    <definedName name="FACTORF6.8_1.2" localSheetId="20">#REF!</definedName>
    <definedName name="FACTORF6.8_1.2" localSheetId="10">#REF!</definedName>
    <definedName name="FACTORF6.8_1.2" localSheetId="9">#REF!</definedName>
    <definedName name="FACTORF6.8_1.2" localSheetId="19">#REF!</definedName>
    <definedName name="FACTORF6.8_1.2" localSheetId="8">#REF!</definedName>
    <definedName name="FACTORF6.8_1.2" localSheetId="7">#REF!</definedName>
    <definedName name="FACTORF6.8_1.2" localSheetId="18">#REF!</definedName>
    <definedName name="FACTORF6.8_1.2" localSheetId="22">#REF!</definedName>
    <definedName name="FACTORF6.8_1.2" localSheetId="3">#REF!</definedName>
    <definedName name="FACTORF6.8_1.2" localSheetId="14">#REF!</definedName>
    <definedName name="FACTORF6.8_1.2" localSheetId="5">#REF!</definedName>
    <definedName name="FACTORF6.8_1.2" localSheetId="16">#REF!</definedName>
    <definedName name="FACTORF6.8_1.2">#REF!</definedName>
    <definedName name="FACTORF6.8_2" localSheetId="20">#REF!</definedName>
    <definedName name="FACTORF6.8_2" localSheetId="10">#REF!</definedName>
    <definedName name="FACTORF6.8_2" localSheetId="9">#REF!</definedName>
    <definedName name="FACTORF6.8_2" localSheetId="19">#REF!</definedName>
    <definedName name="FACTORF6.8_2" localSheetId="8">#REF!</definedName>
    <definedName name="FACTORF6.8_2" localSheetId="7">#REF!</definedName>
    <definedName name="FACTORF6.8_2" localSheetId="18">#REF!</definedName>
    <definedName name="FACTORF6.8_2" localSheetId="22">#REF!</definedName>
    <definedName name="FACTORF6.8_2" localSheetId="3">#REF!</definedName>
    <definedName name="FACTORF6.8_2" localSheetId="14">#REF!</definedName>
    <definedName name="FACTORF6.8_2" localSheetId="5">#REF!</definedName>
    <definedName name="FACTORF6.8_2" localSheetId="16">#REF!</definedName>
    <definedName name="FACTORF6.8_2">#REF!</definedName>
    <definedName name="FACTORF6.8_3" localSheetId="20">#REF!</definedName>
    <definedName name="FACTORF6.8_3" localSheetId="10">#REF!</definedName>
    <definedName name="FACTORF6.8_3" localSheetId="9">#REF!</definedName>
    <definedName name="FACTORF6.8_3" localSheetId="19">#REF!</definedName>
    <definedName name="FACTORF6.8_3" localSheetId="8">#REF!</definedName>
    <definedName name="FACTORF6.8_3" localSheetId="7">#REF!</definedName>
    <definedName name="FACTORF6.8_3" localSheetId="18">#REF!</definedName>
    <definedName name="FACTORF6.8_3" localSheetId="22">#REF!</definedName>
    <definedName name="FACTORF6.8_3" localSheetId="3">#REF!</definedName>
    <definedName name="FACTORF6.8_3" localSheetId="14">#REF!</definedName>
    <definedName name="FACTORF6.8_3" localSheetId="5">#REF!</definedName>
    <definedName name="FACTORF6.8_3" localSheetId="16">#REF!</definedName>
    <definedName name="FACTORF6.8_3">#REF!</definedName>
    <definedName name="FACTORF6.9_1" localSheetId="20">#REF!</definedName>
    <definedName name="FACTORF6.9_1" localSheetId="10">#REF!</definedName>
    <definedName name="FACTORF6.9_1" localSheetId="9">#REF!</definedName>
    <definedName name="FACTORF6.9_1" localSheetId="19">#REF!</definedName>
    <definedName name="FACTORF6.9_1" localSheetId="8">#REF!</definedName>
    <definedName name="FACTORF6.9_1" localSheetId="7">#REF!</definedName>
    <definedName name="FACTORF6.9_1" localSheetId="18">#REF!</definedName>
    <definedName name="FACTORF6.9_1" localSheetId="22">#REF!</definedName>
    <definedName name="FACTORF6.9_1" localSheetId="3">#REF!</definedName>
    <definedName name="FACTORF6.9_1" localSheetId="14">#REF!</definedName>
    <definedName name="FACTORF6.9_1" localSheetId="5">#REF!</definedName>
    <definedName name="FACTORF6.9_1" localSheetId="16">#REF!</definedName>
    <definedName name="FACTORF6.9_1">#REF!</definedName>
    <definedName name="FACTORF6.9_2" localSheetId="20">#REF!</definedName>
    <definedName name="FACTORF6.9_2" localSheetId="10">#REF!</definedName>
    <definedName name="FACTORF6.9_2" localSheetId="9">#REF!</definedName>
    <definedName name="FACTORF6.9_2" localSheetId="19">#REF!</definedName>
    <definedName name="FACTORF6.9_2" localSheetId="8">#REF!</definedName>
    <definedName name="FACTORF6.9_2" localSheetId="7">#REF!</definedName>
    <definedName name="FACTORF6.9_2" localSheetId="18">#REF!</definedName>
    <definedName name="FACTORF6.9_2" localSheetId="22">#REF!</definedName>
    <definedName name="FACTORF6.9_2" localSheetId="3">#REF!</definedName>
    <definedName name="FACTORF6.9_2" localSheetId="14">#REF!</definedName>
    <definedName name="FACTORF6.9_2" localSheetId="5">#REF!</definedName>
    <definedName name="FACTORF6.9_2" localSheetId="16">#REF!</definedName>
    <definedName name="FACTORF6.9_2">#REF!</definedName>
    <definedName name="factorFงานอาคาร" localSheetId="20">#REF!</definedName>
    <definedName name="factorFงานอาคาร" localSheetId="10">#REF!</definedName>
    <definedName name="factorFงานอาคาร" localSheetId="9">#REF!</definedName>
    <definedName name="factorFงานอาคาร" localSheetId="19">#REF!</definedName>
    <definedName name="factorFงานอาคาร" localSheetId="8">#REF!</definedName>
    <definedName name="factorFงานอาคาร" localSheetId="7">#REF!</definedName>
    <definedName name="factorFงานอาคาร" localSheetId="18">#REF!</definedName>
    <definedName name="factorFงานอาคาร" localSheetId="22">#REF!</definedName>
    <definedName name="factorFงานอาคาร" localSheetId="3">#REF!</definedName>
    <definedName name="factorFงานอาคาร" localSheetId="14">#REF!</definedName>
    <definedName name="factorFงานอาคาร" localSheetId="5">#REF!</definedName>
    <definedName name="factorFงานอาคาร" localSheetId="16">#REF!</definedName>
    <definedName name="factorFงานอาคาร">#REF!</definedName>
    <definedName name="fbridge" localSheetId="13">'[47]หา FACTOR F'!$J$31</definedName>
    <definedName name="fbridge">'[47]หา FACTOR F'!$J$31</definedName>
    <definedName name="Fence_TypeII" localSheetId="13">'[22]6'!$J$1787</definedName>
    <definedName name="Fence_TypeII">'[22]6'!$J$1787</definedName>
    <definedName name="ff">'[48]F(ของเรา)'!$G$27</definedName>
    <definedName name="ffbn" localSheetId="7">[1]ปร4!#REF!</definedName>
    <definedName name="ffbn" localSheetId="18">[1]ปร4!#REF!</definedName>
    <definedName name="ffbn" localSheetId="22">[1]ปร4!#REF!</definedName>
    <definedName name="ffbn" localSheetId="3">[1]ปร4!#REF!</definedName>
    <definedName name="ffbn" localSheetId="14">[1]ปร4!#REF!</definedName>
    <definedName name="ffbn" localSheetId="5">[1]ปร4!#REF!</definedName>
    <definedName name="ffbn" localSheetId="16">[1]ปร4!#REF!</definedName>
    <definedName name="ffbn" localSheetId="1">[1]ปร4!#REF!</definedName>
    <definedName name="ffbn" localSheetId="4">[1]ปร4!#REF!</definedName>
    <definedName name="ffbn" localSheetId="15">[1]ปร4!#REF!</definedName>
    <definedName name="ffbn" localSheetId="6">[1]ปร4!#REF!</definedName>
    <definedName name="ffbn" localSheetId="17">[1]ปร4!#REF!</definedName>
    <definedName name="ffbn">[1]ปร4!#REF!</definedName>
    <definedName name="ffbridge">'[1]หา FACTORF'!$J$20</definedName>
    <definedName name="fff" localSheetId="13">'[49]11 ข้อมูลงานCon'!$AB$30</definedName>
    <definedName name="fff">'[49]11 ข้อมูลงานCon'!$AB$30</definedName>
    <definedName name="FFFFFF" localSheetId="20">#REF!</definedName>
    <definedName name="FFFFFF" localSheetId="10">#REF!</definedName>
    <definedName name="FFFFFF" localSheetId="11">#REF!</definedName>
    <definedName name="FFFFFF" localSheetId="12">#REF!</definedName>
    <definedName name="FFFFFF" localSheetId="13">#REF!</definedName>
    <definedName name="FFFFFF" localSheetId="9">#REF!</definedName>
    <definedName name="FFFFFF" localSheetId="7">#REF!</definedName>
    <definedName name="FFFFFF" localSheetId="18">#REF!</definedName>
    <definedName name="FFFFFF" localSheetId="22">#REF!</definedName>
    <definedName name="FFFFFF" localSheetId="3">#REF!</definedName>
    <definedName name="FFFFFF" localSheetId="14">#REF!</definedName>
    <definedName name="FFFFFF" localSheetId="5">#REF!</definedName>
    <definedName name="FFFFFF" localSheetId="16">#REF!</definedName>
    <definedName name="FFFFFF" localSheetId="4">#REF!</definedName>
    <definedName name="FFFFFF" localSheetId="15">#REF!</definedName>
    <definedName name="FFFFFF" localSheetId="6">#REF!</definedName>
    <definedName name="FFFFFF" localSheetId="17">#REF!</definedName>
    <definedName name="FFFFFF" localSheetId="2">#REF!</definedName>
    <definedName name="FFFFFF">#REF!</definedName>
    <definedName name="ffgen">'[1]หา FACTORF'!$J$4</definedName>
    <definedName name="ffrn" localSheetId="22">[1]ปร4!#REF!</definedName>
    <definedName name="ffrn" localSheetId="4">[1]ปร4!#REF!</definedName>
    <definedName name="ffrn" localSheetId="15">[1]ปร4!#REF!</definedName>
    <definedName name="ffrn" localSheetId="6">[1]ปร4!#REF!</definedName>
    <definedName name="ffrn" localSheetId="17">[1]ปร4!#REF!</definedName>
    <definedName name="ffrn" localSheetId="2">[1]ปร4!#REF!</definedName>
    <definedName name="ffrn">[1]ปร4!#REF!</definedName>
    <definedName name="ffroad">'[1]หา FACTORF'!$J$12</definedName>
    <definedName name="fgeneral" localSheetId="13">'[47]หา FACTOR F'!$J$11</definedName>
    <definedName name="fgeneral">'[47]หา FACTOR F'!$J$11</definedName>
    <definedName name="FinishedSurface">'[24]Material Cost'!$B$51:$B$59</definedName>
    <definedName name="FIT" localSheetId="22">#REF!</definedName>
    <definedName name="FIT" localSheetId="4">#REF!</definedName>
    <definedName name="FIT" localSheetId="15">#REF!</definedName>
    <definedName name="FIT" localSheetId="6">#REF!</definedName>
    <definedName name="FIT" localSheetId="17">#REF!</definedName>
    <definedName name="FIT" localSheetId="2">#REF!</definedName>
    <definedName name="FIT">#REF!</definedName>
    <definedName name="FITFS" localSheetId="22">#REF!</definedName>
    <definedName name="FITFS">#REF!</definedName>
    <definedName name="FITT" localSheetId="22">#REF!</definedName>
    <definedName name="FITT">#REF!</definedName>
    <definedName name="Flashing">'[24]Material Cost'!$B$419:$B$437</definedName>
    <definedName name="Footing.hang">'[1]ราคาต่อหน่วย2-9'!$Q$2358</definedName>
    <definedName name="Footing.over">'[1]ราคาต่อหน่วย2-9'!$Q$2375</definedName>
    <definedName name="forml">#REF!</definedName>
    <definedName name="formm">#REF!</definedName>
    <definedName name="Formula">#REF!</definedName>
    <definedName name="FormWork" localSheetId="13">[30]FCalSH!$G$19</definedName>
    <definedName name="FormWork">[30]FCalSH!$G$19</definedName>
    <definedName name="froad">#REF!</definedName>
    <definedName name="FSB" localSheetId="22">#REF!</definedName>
    <definedName name="FSB" localSheetId="4">#REF!</definedName>
    <definedName name="FSB" localSheetId="15">#REF!</definedName>
    <definedName name="FSB" localSheetId="6">#REF!</definedName>
    <definedName name="FSB" localSheetId="17">#REF!</definedName>
    <definedName name="FSB" localSheetId="2">#REF!</definedName>
    <definedName name="FSB">#REF!</definedName>
    <definedName name="FSDATA" localSheetId="22">#REF!</definedName>
    <definedName name="FSDATA">#REF!</definedName>
    <definedName name="FSL">#REF!</definedName>
    <definedName name="FST" localSheetId="22">#REF!</definedName>
    <definedName name="FST">#REF!</definedName>
    <definedName name="FWK">[32]SOR!$G$9</definedName>
    <definedName name="FWS" localSheetId="13">'[50]11 ข้อมูลงานCon'!$AB$30</definedName>
    <definedName name="FWS">'[50]11 ข้อมูลงานCon'!$AB$30</definedName>
    <definedName name="FWSS" localSheetId="13">'[50]11 ข้อมูลงานCon'!$AB$30</definedName>
    <definedName name="FWSS">'[50]11 ข้อมูลงานCon'!$AB$30</definedName>
    <definedName name="fกรรมการ" localSheetId="20">#REF!</definedName>
    <definedName name="fกรรมการ" localSheetId="10">#REF!</definedName>
    <definedName name="fกรรมการ" localSheetId="12">#REF!</definedName>
    <definedName name="fกรรมการ" localSheetId="21">#REF!</definedName>
    <definedName name="fกรรมการ" localSheetId="13">#REF!</definedName>
    <definedName name="fกรรมการ" localSheetId="9">#REF!</definedName>
    <definedName name="fกรรมการ" localSheetId="19">#REF!</definedName>
    <definedName name="fกรรมการ" localSheetId="8">#REF!</definedName>
    <definedName name="fกรรมการ" localSheetId="7">#REF!</definedName>
    <definedName name="fกรรมการ" localSheetId="18">#REF!</definedName>
    <definedName name="fกรรมการ" localSheetId="22">#REF!</definedName>
    <definedName name="fกรรมการ" localSheetId="3">#REF!</definedName>
    <definedName name="fกรรมการ" localSheetId="14">#REF!</definedName>
    <definedName name="fกรรมการ" localSheetId="5">#REF!</definedName>
    <definedName name="fกรรมการ" localSheetId="16">#REF!</definedName>
    <definedName name="fกรรมการ">#REF!</definedName>
    <definedName name="g" localSheetId="7">#REF!</definedName>
    <definedName name="g" localSheetId="18">#REF!</definedName>
    <definedName name="g" localSheetId="22">#REF!</definedName>
    <definedName name="g" localSheetId="3">#REF!</definedName>
    <definedName name="g" localSheetId="14">#REF!</definedName>
    <definedName name="g" localSheetId="5">#REF!</definedName>
    <definedName name="g" localSheetId="16">#REF!</definedName>
    <definedName name="g">#REF!</definedName>
    <definedName name="Geogrid_TypicalIII">'[51]6'!$J$382</definedName>
    <definedName name="Geogrid_TypicalIV">'[51]6'!$J$409</definedName>
    <definedName name="GGGGG" localSheetId="20">#REF!</definedName>
    <definedName name="GGGGG" localSheetId="10">#REF!</definedName>
    <definedName name="GGGGG" localSheetId="11">#REF!</definedName>
    <definedName name="GGGGG" localSheetId="12">#REF!</definedName>
    <definedName name="GGGGG" localSheetId="13">#REF!</definedName>
    <definedName name="GGGGG" localSheetId="9">#REF!</definedName>
    <definedName name="GGGGG" localSheetId="7">#REF!</definedName>
    <definedName name="GGGGG" localSheetId="18">#REF!</definedName>
    <definedName name="GGGGG" localSheetId="22">#REF!</definedName>
    <definedName name="GGGGG" localSheetId="3">#REF!</definedName>
    <definedName name="GGGGG" localSheetId="14">#REF!</definedName>
    <definedName name="GGGGG" localSheetId="5">#REF!</definedName>
    <definedName name="GGGGG" localSheetId="16">#REF!</definedName>
    <definedName name="GGGGG" localSheetId="4">#REF!</definedName>
    <definedName name="GGGGG" localSheetId="15">#REF!</definedName>
    <definedName name="GGGGG" localSheetId="6">#REF!</definedName>
    <definedName name="GGGGG" localSheetId="17">#REF!</definedName>
    <definedName name="GGGGG" localSheetId="2">#REF!</definedName>
    <definedName name="GGGGG">#REF!</definedName>
    <definedName name="GIU" localSheetId="22">#REF!</definedName>
    <definedName name="GIU">#REF!</definedName>
    <definedName name="GR">#REF!</definedName>
    <definedName name="GRAND" localSheetId="22">'[52]BK Unit Rate'!#REF!</definedName>
    <definedName name="GRAND">'[52]BK Unit Rate'!#REF!</definedName>
    <definedName name="H">#REF!</definedName>
    <definedName name="ha">#REF!</definedName>
    <definedName name="HAJIME" localSheetId="22">#REF!</definedName>
    <definedName name="HAJIME" localSheetId="4">#REF!</definedName>
    <definedName name="HAJIME" localSheetId="15">#REF!</definedName>
    <definedName name="HAJIME" localSheetId="6">#REF!</definedName>
    <definedName name="HAJIME" localSheetId="17">#REF!</definedName>
    <definedName name="HAJIME" localSheetId="2">#REF!</definedName>
    <definedName name="HAJIME">#REF!</definedName>
    <definedName name="Hardware" localSheetId="7" hidden="1">{#N/A,#N/A,TRUE,"Str.";#N/A,#N/A,TRUE,"Steel &amp; Roof";#N/A,#N/A,TRUE,"Arc.";#N/A,#N/A,TRUE,"Preliminary";#N/A,#N/A,TRUE,"Sum_Prelim"}</definedName>
    <definedName name="Hardware" localSheetId="18" hidden="1">{#N/A,#N/A,TRUE,"Str.";#N/A,#N/A,TRUE,"Steel &amp; Roof";#N/A,#N/A,TRUE,"Arc.";#N/A,#N/A,TRUE,"Preliminary";#N/A,#N/A,TRUE,"Sum_Prelim"}</definedName>
    <definedName name="Hardware" localSheetId="2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1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localSheetId="16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15" hidden="1">{#N/A,#N/A,TRUE,"Str.";#N/A,#N/A,TRUE,"Steel &amp; Roof";#N/A,#N/A,TRUE,"Arc.";#N/A,#N/A,TRUE,"Preliminary";#N/A,#N/A,TRUE,"Sum_Prelim"}</definedName>
    <definedName name="Hardware" localSheetId="6" hidden="1">{#N/A,#N/A,TRUE,"Str.";#N/A,#N/A,TRUE,"Steel &amp; Roof";#N/A,#N/A,TRUE,"Arc.";#N/A,#N/A,TRUE,"Preliminary";#N/A,#N/A,TRUE,"Sum_Prelim"}</definedName>
    <definedName name="Hardware" localSheetId="17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uling_from_bkk" localSheetId="13">[53]Input!$E$6</definedName>
    <definedName name="Hauling_from_bkk">[53]Input!$E$6</definedName>
    <definedName name="hc">#REF!</definedName>
    <definedName name="HDPE25" localSheetId="13">[54]backup!$K$72</definedName>
    <definedName name="HDPE25">[54]backup!$K$72</definedName>
    <definedName name="HDPE40" localSheetId="13">[54]backup!$K$77</definedName>
    <definedName name="HDPE40">[54]backup!$K$77</definedName>
    <definedName name="hdpe50" localSheetId="13">'[55]Local road Backup'!$I$10</definedName>
    <definedName name="hdpe50">'[55]Local road Backup'!$I$10</definedName>
    <definedName name="HEADWALL_BOX1.50x1.50_1" localSheetId="20">'[56]6'!$I$1226</definedName>
    <definedName name="HEADWALL_BOX1.50x1.50_1" localSheetId="11">'[57]6'!$I$1226</definedName>
    <definedName name="HEADWALL_BOX1.50x1.50_1" localSheetId="12">'[57]6'!$I$1226</definedName>
    <definedName name="HEADWALL_BOX1.50x1.50_1" localSheetId="13">'[56]6'!$I$1226</definedName>
    <definedName name="HEADWALL_BOX1.50x1.50_1" localSheetId="25">'[58]6'!$I$1226</definedName>
    <definedName name="HEADWALL_BOX1.50x1.50_1" localSheetId="7">'[56]6'!$I$1226</definedName>
    <definedName name="HEADWALL_BOX1.50x1.50_1" localSheetId="18">'[56]6'!$I$1226</definedName>
    <definedName name="HEADWALL_BOX1.50x1.50_1" localSheetId="22">'[56]6'!$I$1226</definedName>
    <definedName name="HEADWALL_BOX1.50x1.50_1" localSheetId="3">'[56]6'!$I$1226</definedName>
    <definedName name="HEADWALL_BOX1.50x1.50_1" localSheetId="14">'[56]6'!$I$1226</definedName>
    <definedName name="HEADWALL_BOX1.50x1.50_1" localSheetId="5">'[56]6'!$I$1226</definedName>
    <definedName name="HEADWALL_BOX1.50x1.50_1" localSheetId="16">'[56]6'!$I$1226</definedName>
    <definedName name="HEADWALL_BOX1.50x1.50_1" localSheetId="4">'[56]6'!$I$1226</definedName>
    <definedName name="HEADWALL_BOX1.50x1.50_1" localSheetId="15">'[56]6'!$I$1226</definedName>
    <definedName name="HEADWALL_BOX1.50x1.50_1" localSheetId="6">'[56]6'!$I$1226</definedName>
    <definedName name="HEADWALL_BOX1.50x1.50_1" localSheetId="17">'[56]6'!$I$1226</definedName>
    <definedName name="HEADWALL_BOX1.50x1.50_1" localSheetId="2">'[56]6'!$I$1226</definedName>
    <definedName name="HEADWALL_BOX1.50x1.50_1">'[57]6'!$I$1226</definedName>
    <definedName name="HEADWALL_BOX1.50x1.50_2" localSheetId="20">'[56]6'!$I$1236</definedName>
    <definedName name="HEADWALL_BOX1.50x1.50_2" localSheetId="11">'[57]6'!$I$1236</definedName>
    <definedName name="HEADWALL_BOX1.50x1.50_2" localSheetId="12">'[57]6'!$I$1236</definedName>
    <definedName name="HEADWALL_BOX1.50x1.50_2" localSheetId="13">'[56]6'!$I$1236</definedName>
    <definedName name="HEADWALL_BOX1.50x1.50_2" localSheetId="25">'[58]6'!$I$1236</definedName>
    <definedName name="HEADWALL_BOX1.50x1.50_2" localSheetId="7">'[56]6'!$I$1236</definedName>
    <definedName name="HEADWALL_BOX1.50x1.50_2" localSheetId="18">'[56]6'!$I$1236</definedName>
    <definedName name="HEADWALL_BOX1.50x1.50_2" localSheetId="22">'[56]6'!$I$1236</definedName>
    <definedName name="HEADWALL_BOX1.50x1.50_2" localSheetId="3">'[56]6'!$I$1236</definedName>
    <definedName name="HEADWALL_BOX1.50x1.50_2" localSheetId="14">'[56]6'!$I$1236</definedName>
    <definedName name="HEADWALL_BOX1.50x1.50_2" localSheetId="5">'[56]6'!$I$1236</definedName>
    <definedName name="HEADWALL_BOX1.50x1.50_2" localSheetId="16">'[56]6'!$I$1236</definedName>
    <definedName name="HEADWALL_BOX1.50x1.50_2" localSheetId="4">'[56]6'!$I$1236</definedName>
    <definedName name="HEADWALL_BOX1.50x1.50_2" localSheetId="15">'[56]6'!$I$1236</definedName>
    <definedName name="HEADWALL_BOX1.50x1.50_2" localSheetId="6">'[56]6'!$I$1236</definedName>
    <definedName name="HEADWALL_BOX1.50x1.50_2" localSheetId="17">'[56]6'!$I$1236</definedName>
    <definedName name="HEADWALL_BOX1.50x1.50_2" localSheetId="2">'[56]6'!$I$1236</definedName>
    <definedName name="HEADWALL_BOX1.50x1.50_2">'[57]6'!$I$1236</definedName>
    <definedName name="HEADWALL_BOX1.80x1.80_1" localSheetId="20">'[56]6'!$I$1246</definedName>
    <definedName name="HEADWALL_BOX1.80x1.80_1" localSheetId="11">'[57]6'!$I$1246</definedName>
    <definedName name="HEADWALL_BOX1.80x1.80_1" localSheetId="12">'[57]6'!$I$1246</definedName>
    <definedName name="HEADWALL_BOX1.80x1.80_1" localSheetId="13">'[56]6'!$I$1246</definedName>
    <definedName name="HEADWALL_BOX1.80x1.80_1" localSheetId="25">'[58]6'!$I$1246</definedName>
    <definedName name="HEADWALL_BOX1.80x1.80_1" localSheetId="7">'[56]6'!$I$1246</definedName>
    <definedName name="HEADWALL_BOX1.80x1.80_1" localSheetId="18">'[56]6'!$I$1246</definedName>
    <definedName name="HEADWALL_BOX1.80x1.80_1" localSheetId="22">'[56]6'!$I$1246</definedName>
    <definedName name="HEADWALL_BOX1.80x1.80_1" localSheetId="3">'[56]6'!$I$1246</definedName>
    <definedName name="HEADWALL_BOX1.80x1.80_1" localSheetId="14">'[56]6'!$I$1246</definedName>
    <definedName name="HEADWALL_BOX1.80x1.80_1" localSheetId="5">'[56]6'!$I$1246</definedName>
    <definedName name="HEADWALL_BOX1.80x1.80_1" localSheetId="16">'[56]6'!$I$1246</definedName>
    <definedName name="HEADWALL_BOX1.80x1.80_1" localSheetId="4">'[56]6'!$I$1246</definedName>
    <definedName name="HEADWALL_BOX1.80x1.80_1" localSheetId="15">'[56]6'!$I$1246</definedName>
    <definedName name="HEADWALL_BOX1.80x1.80_1" localSheetId="6">'[56]6'!$I$1246</definedName>
    <definedName name="HEADWALL_BOX1.80x1.80_1" localSheetId="17">'[56]6'!$I$1246</definedName>
    <definedName name="HEADWALL_BOX1.80x1.80_1" localSheetId="2">'[56]6'!$I$1246</definedName>
    <definedName name="HEADWALL_BOX1.80x1.80_1">'[57]6'!$I$1246</definedName>
    <definedName name="HEADWALL_BOX1.80x1.80_2" localSheetId="20">'[56]6'!$I$1256</definedName>
    <definedName name="HEADWALL_BOX1.80x1.80_2" localSheetId="11">'[57]6'!$I$1256</definedName>
    <definedName name="HEADWALL_BOX1.80x1.80_2" localSheetId="12">'[57]6'!$I$1256</definedName>
    <definedName name="HEADWALL_BOX1.80x1.80_2" localSheetId="13">'[56]6'!$I$1256</definedName>
    <definedName name="HEADWALL_BOX1.80x1.80_2" localSheetId="25">'[58]6'!$I$1256</definedName>
    <definedName name="HEADWALL_BOX1.80x1.80_2" localSheetId="7">'[56]6'!$I$1256</definedName>
    <definedName name="HEADWALL_BOX1.80x1.80_2" localSheetId="18">'[56]6'!$I$1256</definedName>
    <definedName name="HEADWALL_BOX1.80x1.80_2" localSheetId="22">'[56]6'!$I$1256</definedName>
    <definedName name="HEADWALL_BOX1.80x1.80_2" localSheetId="3">'[56]6'!$I$1256</definedName>
    <definedName name="HEADWALL_BOX1.80x1.80_2" localSheetId="14">'[56]6'!$I$1256</definedName>
    <definedName name="HEADWALL_BOX1.80x1.80_2" localSheetId="5">'[56]6'!$I$1256</definedName>
    <definedName name="HEADWALL_BOX1.80x1.80_2" localSheetId="16">'[56]6'!$I$1256</definedName>
    <definedName name="HEADWALL_BOX1.80x1.80_2" localSheetId="4">'[56]6'!$I$1256</definedName>
    <definedName name="HEADWALL_BOX1.80x1.80_2" localSheetId="15">'[56]6'!$I$1256</definedName>
    <definedName name="HEADWALL_BOX1.80x1.80_2" localSheetId="6">'[56]6'!$I$1256</definedName>
    <definedName name="HEADWALL_BOX1.80x1.80_2" localSheetId="17">'[56]6'!$I$1256</definedName>
    <definedName name="HEADWALL_BOX1.80x1.80_2" localSheetId="2">'[56]6'!$I$1256</definedName>
    <definedName name="HEADWALL_BOX1.80x1.80_2">'[57]6'!$I$1256</definedName>
    <definedName name="HH">#REF!</definedName>
    <definedName name="HHD">'[28]Cal Fto'!#REF!</definedName>
    <definedName name="HHHHHH" localSheetId="20">#REF!</definedName>
    <definedName name="HHHHHH" localSheetId="25">#REF!</definedName>
    <definedName name="HHHHHH" localSheetId="9">#REF!</definedName>
    <definedName name="HHHHHH" localSheetId="7">#REF!</definedName>
    <definedName name="HHHHHH" localSheetId="18">#REF!</definedName>
    <definedName name="HHHHHH" localSheetId="22">#REF!</definedName>
    <definedName name="HHHHHH" localSheetId="3">#REF!</definedName>
    <definedName name="HHHHHH" localSheetId="14">#REF!</definedName>
    <definedName name="HHHHHH" localSheetId="5">#REF!</definedName>
    <definedName name="HHHHHH" localSheetId="16">#REF!</definedName>
    <definedName name="HHHHHH" localSheetId="4">#REF!</definedName>
    <definedName name="HHHHHH" localSheetId="15">#REF!</definedName>
    <definedName name="HHHHHH" localSheetId="6">#REF!</definedName>
    <definedName name="HHHHHH" localSheetId="17">#REF!</definedName>
    <definedName name="HHHHHH" localSheetId="2">#REF!</definedName>
    <definedName name="HHHHHH">#REF!</definedName>
    <definedName name="HHU">'[28]Cal Fto'!#REF!</definedName>
    <definedName name="HI">#REF!</definedName>
    <definedName name="HII">#REF!</definedName>
    <definedName name="HIII">#REF!</definedName>
    <definedName name="HOUR">[3]สิบล้อขนส่ง!$AH$25</definedName>
    <definedName name="HOUR1">'[14]ค่าขนส่ง(6ล้อ)'!#REF!</definedName>
    <definedName name="houra">[3]หกล้อขนส่ง!$BS$24</definedName>
    <definedName name="HTML_CodePage" localSheetId="7" hidden="1">950</definedName>
    <definedName name="HTML_CodePage" localSheetId="18" hidden="1">950</definedName>
    <definedName name="HTML_CodePage" localSheetId="22" hidden="1">950</definedName>
    <definedName name="HTML_CodePage" localSheetId="3" hidden="1">950</definedName>
    <definedName name="HTML_CodePage" localSheetId="14" hidden="1">950</definedName>
    <definedName name="HTML_CodePage" localSheetId="5" hidden="1">950</definedName>
    <definedName name="HTML_CodePage" localSheetId="16" hidden="1">950</definedName>
    <definedName name="HTML_CodePage" localSheetId="4" hidden="1">950</definedName>
    <definedName name="HTML_CodePage" localSheetId="15" hidden="1">950</definedName>
    <definedName name="HTML_CodePage" localSheetId="6" hidden="1">950</definedName>
    <definedName name="HTML_CodePage" localSheetId="17" hidden="1">950</definedName>
    <definedName name="HTML_CodePage" localSheetId="2" hidden="1">950</definedName>
    <definedName name="HTML_CodePage" hidden="1">874</definedName>
    <definedName name="HTML_Control" localSheetId="20" hidden="1">{"'SUMMATION'!$B$2:$I$2"}</definedName>
    <definedName name="HTML_Control" localSheetId="10" hidden="1">{"'SUMMATION'!$B$2:$I$2"}</definedName>
    <definedName name="HTML_Control" localSheetId="11" hidden="1">{"'SUMMATION'!$B$2:$I$2"}</definedName>
    <definedName name="HTML_Control" localSheetId="12" hidden="1">{"'SUMMATION'!$B$2:$I$2"}</definedName>
    <definedName name="HTML_Control" localSheetId="13" hidden="1">{"'SUMMATION'!$B$2:$I$2"}</definedName>
    <definedName name="HTML_Control" localSheetId="25" hidden="1">{"'SUMMATION'!$B$2:$I$2"}</definedName>
    <definedName name="HTML_Control" localSheetId="9" hidden="1">{"'SUMMATION'!$B$2:$I$2"}</definedName>
    <definedName name="HTML_Control" localSheetId="7" hidden="1">{"'Sheet1'!$L$16"}</definedName>
    <definedName name="HTML_Control" localSheetId="18" hidden="1">{"'Sheet1'!$L$16"}</definedName>
    <definedName name="HTML_Control" localSheetId="22" hidden="1">{"'Sheet1'!$L$16"}</definedName>
    <definedName name="HTML_Control" localSheetId="3" hidden="1">{"'Sheet1'!$L$16"}</definedName>
    <definedName name="HTML_Control" localSheetId="14" hidden="1">{"'Sheet1'!$L$16"}</definedName>
    <definedName name="HTML_Control" localSheetId="5" hidden="1">{"'Sheet1'!$L$16"}</definedName>
    <definedName name="HTML_Control" localSheetId="16" hidden="1">{"'Sheet1'!$L$16"}</definedName>
    <definedName name="HTML_Control" localSheetId="1" hidden="1">{"'Sheet1'!$L$16"}</definedName>
    <definedName name="HTML_Control" localSheetId="4" hidden="1">{"'Sheet1'!$L$16"}</definedName>
    <definedName name="HTML_Control" localSheetId="15" hidden="1">{"'Sheet1'!$L$16"}</definedName>
    <definedName name="HTML_Control" localSheetId="6" hidden="1">{"'Sheet1'!$L$16"}</definedName>
    <definedName name="HTML_Control" localSheetId="17" hidden="1">{"'Sheet1'!$L$16"}</definedName>
    <definedName name="HTML_Control" localSheetId="2" hidden="1">{"'Sheet1'!$L$16"}</definedName>
    <definedName name="HTML_Control" localSheetId="0" hidden="1">{"'Sheet1'!$L$16"}</definedName>
    <definedName name="HTML_Control" hidden="1">{"'SUMMATION'!$B$2:$I$2"}</definedName>
    <definedName name="HTML_Description" hidden="1">""</definedName>
    <definedName name="HTML_Email" hidden="1">""</definedName>
    <definedName name="HTML_Header" localSheetId="7" hidden="1">"Sheet1"</definedName>
    <definedName name="HTML_Header" localSheetId="18" hidden="1">"Sheet1"</definedName>
    <definedName name="HTML_Header" localSheetId="22" hidden="1">"Sheet1"</definedName>
    <definedName name="HTML_Header" localSheetId="3" hidden="1">"Sheet1"</definedName>
    <definedName name="HTML_Header" localSheetId="14" hidden="1">"Sheet1"</definedName>
    <definedName name="HTML_Header" localSheetId="5" hidden="1">"Sheet1"</definedName>
    <definedName name="HTML_Header" localSheetId="16" hidden="1">"Sheet1"</definedName>
    <definedName name="HTML_Header" localSheetId="4" hidden="1">"Sheet1"</definedName>
    <definedName name="HTML_Header" localSheetId="15" hidden="1">"Sheet1"</definedName>
    <definedName name="HTML_Header" localSheetId="6" hidden="1">"Sheet1"</definedName>
    <definedName name="HTML_Header" localSheetId="17" hidden="1">"Sheet1"</definedName>
    <definedName name="HTML_Header" localSheetId="2" hidden="1">"Sheet1"</definedName>
    <definedName name="HTML_Header" hidden="1">"SUMMATION"</definedName>
    <definedName name="HTML_LastUpdate" localSheetId="7" hidden="1">"2000/9/14"</definedName>
    <definedName name="HTML_LastUpdate" localSheetId="18" hidden="1">"2000/9/14"</definedName>
    <definedName name="HTML_LastUpdate" localSheetId="22" hidden="1">"2000/9/14"</definedName>
    <definedName name="HTML_LastUpdate" localSheetId="3" hidden="1">"2000/9/14"</definedName>
    <definedName name="HTML_LastUpdate" localSheetId="14" hidden="1">"2000/9/14"</definedName>
    <definedName name="HTML_LastUpdate" localSheetId="5" hidden="1">"2000/9/14"</definedName>
    <definedName name="HTML_LastUpdate" localSheetId="16" hidden="1">"2000/9/14"</definedName>
    <definedName name="HTML_LastUpdate" localSheetId="4" hidden="1">"2000/9/14"</definedName>
    <definedName name="HTML_LastUpdate" localSheetId="15" hidden="1">"2000/9/14"</definedName>
    <definedName name="HTML_LastUpdate" localSheetId="6" hidden="1">"2000/9/14"</definedName>
    <definedName name="HTML_LastUpdate" localSheetId="17" hidden="1">"2000/9/14"</definedName>
    <definedName name="HTML_LastUpdate" localSheetId="2" hidden="1">"2000/9/14"</definedName>
    <definedName name="HTML_LastUpdate" hidden="1">"21/3/02"</definedName>
    <definedName name="HTML_LineAfter" hidden="1">FALSE</definedName>
    <definedName name="HTML_LineBefore" hidden="1">FALSE</definedName>
    <definedName name="HTML_Name" localSheetId="7" hidden="1">"J.C.WONG"</definedName>
    <definedName name="HTML_Name" localSheetId="18" hidden="1">"J.C.WONG"</definedName>
    <definedName name="HTML_Name" localSheetId="22" hidden="1">"J.C.WONG"</definedName>
    <definedName name="HTML_Name" localSheetId="3" hidden="1">"J.C.WONG"</definedName>
    <definedName name="HTML_Name" localSheetId="14" hidden="1">"J.C.WONG"</definedName>
    <definedName name="HTML_Name" localSheetId="5" hidden="1">"J.C.WONG"</definedName>
    <definedName name="HTML_Name" localSheetId="16" hidden="1">"J.C.WONG"</definedName>
    <definedName name="HTML_Name" localSheetId="4" hidden="1">"J.C.WONG"</definedName>
    <definedName name="HTML_Name" localSheetId="15" hidden="1">"J.C.WONG"</definedName>
    <definedName name="HTML_Name" localSheetId="6" hidden="1">"J.C.WONG"</definedName>
    <definedName name="HTML_Name" localSheetId="17" hidden="1">"J.C.WONG"</definedName>
    <definedName name="HTML_Name" localSheetId="2" hidden="1">"J.C.WONG"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localSheetId="7" hidden="1">"C:\2689\Q\??\00q3961????PTA3??\MyHTML.htm"</definedName>
    <definedName name="HTML_PathFile" localSheetId="18" hidden="1">"C:\2689\Q\??\00q3961????PTA3??\MyHTML.htm"</definedName>
    <definedName name="HTML_PathFile" localSheetId="22" hidden="1">"C:\2689\Q\??\00q3961????PTA3??\MyHTML.htm"</definedName>
    <definedName name="HTML_PathFile" localSheetId="3" hidden="1">"C:\2689\Q\??\00q3961????PTA3??\MyHTML.htm"</definedName>
    <definedName name="HTML_PathFile" localSheetId="14" hidden="1">"C:\2689\Q\??\00q3961????PTA3??\MyHTML.htm"</definedName>
    <definedName name="HTML_PathFile" localSheetId="5" hidden="1">"C:\2689\Q\??\00q3961????PTA3??\MyHTML.htm"</definedName>
    <definedName name="HTML_PathFile" localSheetId="16" hidden="1">"C:\2689\Q\??\00q3961????PTA3??\MyHTML.htm"</definedName>
    <definedName name="HTML_PathFile" localSheetId="4" hidden="1">"C:\2689\Q\??\00q3961????PTA3??\MyHTML.htm"</definedName>
    <definedName name="HTML_PathFile" localSheetId="15" hidden="1">"C:\2689\Q\??\00q3961????PTA3??\MyHTML.htm"</definedName>
    <definedName name="HTML_PathFile" localSheetId="6" hidden="1">"C:\2689\Q\??\00q3961????PTA3??\MyHTML.htm"</definedName>
    <definedName name="HTML_PathFile" localSheetId="17" hidden="1">"C:\2689\Q\??\00q3961????PTA3??\MyHTML.htm"</definedName>
    <definedName name="HTML_PathFile" localSheetId="2" hidden="1">"C:\2689\Q\??\00q3961????PTA3??\MyHTML.htm"</definedName>
    <definedName name="HTML_PathFile" hidden="1">"C:\SAni.htm"</definedName>
    <definedName name="HTML_Title" localSheetId="7" hidden="1">"00Q3961-SUM"</definedName>
    <definedName name="HTML_Title" localSheetId="18" hidden="1">"00Q3961-SUM"</definedName>
    <definedName name="HTML_Title" localSheetId="22" hidden="1">"00Q3961-SUM"</definedName>
    <definedName name="HTML_Title" localSheetId="3" hidden="1">"00Q3961-SUM"</definedName>
    <definedName name="HTML_Title" localSheetId="14" hidden="1">"00Q3961-SUM"</definedName>
    <definedName name="HTML_Title" localSheetId="5" hidden="1">"00Q3961-SUM"</definedName>
    <definedName name="HTML_Title" localSheetId="16" hidden="1">"00Q3961-SUM"</definedName>
    <definedName name="HTML_Title" localSheetId="4" hidden="1">"00Q3961-SUM"</definedName>
    <definedName name="HTML_Title" localSheetId="15" hidden="1">"00Q3961-SUM"</definedName>
    <definedName name="HTML_Title" localSheetId="6" hidden="1">"00Q3961-SUM"</definedName>
    <definedName name="HTML_Title" localSheetId="17" hidden="1">"00Q3961-SUM"</definedName>
    <definedName name="HTML_Title" localSheetId="2" hidden="1">"00Q3961-SUM"</definedName>
    <definedName name="HTML_Title" hidden="1">"อาคารเรียนรวม"</definedName>
    <definedName name="huy" localSheetId="7" hidden="1">{"'Sheet1'!$L$16"}</definedName>
    <definedName name="huy" localSheetId="18" hidden="1">{"'Sheet1'!$L$16"}</definedName>
    <definedName name="huy" localSheetId="22" hidden="1">{"'Sheet1'!$L$16"}</definedName>
    <definedName name="huy" localSheetId="3" hidden="1">{"'Sheet1'!$L$16"}</definedName>
    <definedName name="huy" localSheetId="14" hidden="1">{"'Sheet1'!$L$16"}</definedName>
    <definedName name="huy" localSheetId="5" hidden="1">{"'Sheet1'!$L$16"}</definedName>
    <definedName name="huy" localSheetId="16" hidden="1">{"'Sheet1'!$L$16"}</definedName>
    <definedName name="huy" localSheetId="1" hidden="1">{"'Sheet1'!$L$16"}</definedName>
    <definedName name="huy" localSheetId="4" hidden="1">{"'Sheet1'!$L$16"}</definedName>
    <definedName name="huy" localSheetId="15" hidden="1">{"'Sheet1'!$L$16"}</definedName>
    <definedName name="huy" localSheetId="6" hidden="1">{"'Sheet1'!$L$16"}</definedName>
    <definedName name="huy" localSheetId="17" hidden="1">{"'Sheet1'!$L$16"}</definedName>
    <definedName name="huy" localSheetId="2" hidden="1">{"'Sheet1'!$L$16"}</definedName>
    <definedName name="huy" localSheetId="0" hidden="1">{"'Sheet1'!$L$16"}</definedName>
    <definedName name="huy" hidden="1">{"'Sheet1'!$L$16"}</definedName>
    <definedName name="I">#REF!</definedName>
    <definedName name="ie" localSheetId="20">#REF!</definedName>
    <definedName name="ie" localSheetId="10">#REF!</definedName>
    <definedName name="ie" localSheetId="11">#REF!</definedName>
    <definedName name="ie" localSheetId="12">#REF!</definedName>
    <definedName name="ie" localSheetId="13">#REF!</definedName>
    <definedName name="ie" localSheetId="9">#REF!</definedName>
    <definedName name="ie" localSheetId="7">#REF!</definedName>
    <definedName name="ie" localSheetId="18">#REF!</definedName>
    <definedName name="ie" localSheetId="22">#REF!</definedName>
    <definedName name="ie" localSheetId="3">#REF!</definedName>
    <definedName name="ie" localSheetId="14">#REF!</definedName>
    <definedName name="ie" localSheetId="5">#REF!</definedName>
    <definedName name="ie" localSheetId="16">#REF!</definedName>
    <definedName name="ie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SU" localSheetId="22">#REF!</definedName>
    <definedName name="INSU">#REF!</definedName>
    <definedName name="INSU_2" localSheetId="22">#REF!</definedName>
    <definedName name="INSU_2">#REF!</definedName>
    <definedName name="Insulation">'[24]Material Cost'!$B$498:$B$508</definedName>
    <definedName name="Int" localSheetId="22">#REF!</definedName>
    <definedName name="Int" localSheetId="4">#REF!</definedName>
    <definedName name="Int" localSheetId="15">#REF!</definedName>
    <definedName name="Int" localSheetId="6">#REF!</definedName>
    <definedName name="Int" localSheetId="17">#REF!</definedName>
    <definedName name="Int" localSheetId="2">#REF!</definedName>
    <definedName name="Int">#REF!</definedName>
    <definedName name="Interior" localSheetId="22">#REF!</definedName>
    <definedName name="Interior">#REF!</definedName>
    <definedName name="ITEM" localSheetId="22">#REF!</definedName>
    <definedName name="ITEM">#REF!</definedName>
    <definedName name="ITEM1.1">#REF!</definedName>
    <definedName name="ITEM1.2" localSheetId="20">#REF!</definedName>
    <definedName name="ITEM1.2" localSheetId="10">#REF!</definedName>
    <definedName name="ITEM1.2" localSheetId="12">#REF!</definedName>
    <definedName name="ITEM1.2" localSheetId="21">#REF!</definedName>
    <definedName name="ITEM1.2" localSheetId="13">#REF!</definedName>
    <definedName name="ITEM1.2" localSheetId="9">#REF!</definedName>
    <definedName name="ITEM1.2" localSheetId="19">#REF!</definedName>
    <definedName name="ITEM1.2" localSheetId="8">#REF!</definedName>
    <definedName name="ITEM1.2" localSheetId="7">#REF!</definedName>
    <definedName name="ITEM1.2" localSheetId="18">#REF!</definedName>
    <definedName name="ITEM1.2" localSheetId="22">#REF!</definedName>
    <definedName name="ITEM1.2" localSheetId="3">#REF!</definedName>
    <definedName name="ITEM1.2" localSheetId="14">#REF!</definedName>
    <definedName name="ITEM1.2" localSheetId="5">#REF!</definedName>
    <definedName name="ITEM1.2" localSheetId="16">#REF!</definedName>
    <definedName name="ITEM1.2">#REF!</definedName>
    <definedName name="ITEM1.3.1" localSheetId="20">#REF!</definedName>
    <definedName name="ITEM1.3.1" localSheetId="10">#REF!</definedName>
    <definedName name="ITEM1.3.1" localSheetId="12">#REF!</definedName>
    <definedName name="ITEM1.3.1" localSheetId="21">#REF!</definedName>
    <definedName name="ITEM1.3.1" localSheetId="9">#REF!</definedName>
    <definedName name="ITEM1.3.1" localSheetId="19">#REF!</definedName>
    <definedName name="ITEM1.3.1" localSheetId="8">#REF!</definedName>
    <definedName name="ITEM1.3.1" localSheetId="7">#REF!</definedName>
    <definedName name="ITEM1.3.1" localSheetId="18">#REF!</definedName>
    <definedName name="ITEM1.3.1" localSheetId="22">#REF!</definedName>
    <definedName name="ITEM1.3.1" localSheetId="3">#REF!</definedName>
    <definedName name="ITEM1.3.1" localSheetId="14">#REF!</definedName>
    <definedName name="ITEM1.3.1" localSheetId="5">#REF!</definedName>
    <definedName name="ITEM1.3.1" localSheetId="16">#REF!</definedName>
    <definedName name="ITEM1.3.1">#REF!</definedName>
    <definedName name="ITEM1.3.2" localSheetId="20">#REF!</definedName>
    <definedName name="ITEM1.3.2" localSheetId="10">#REF!</definedName>
    <definedName name="ITEM1.3.2" localSheetId="12">#REF!</definedName>
    <definedName name="ITEM1.3.2" localSheetId="21">#REF!</definedName>
    <definedName name="ITEM1.3.2" localSheetId="9">#REF!</definedName>
    <definedName name="ITEM1.3.2" localSheetId="19">#REF!</definedName>
    <definedName name="ITEM1.3.2" localSheetId="8">#REF!</definedName>
    <definedName name="ITEM1.3.2" localSheetId="7">#REF!</definedName>
    <definedName name="ITEM1.3.2" localSheetId="18">#REF!</definedName>
    <definedName name="ITEM1.3.2" localSheetId="22">#REF!</definedName>
    <definedName name="ITEM1.3.2" localSheetId="3">#REF!</definedName>
    <definedName name="ITEM1.3.2" localSheetId="14">#REF!</definedName>
    <definedName name="ITEM1.3.2" localSheetId="5">#REF!</definedName>
    <definedName name="ITEM1.3.2" localSheetId="16">#REF!</definedName>
    <definedName name="ITEM1.3.2">#REF!</definedName>
    <definedName name="ITEM1.3.3" localSheetId="20">#REF!</definedName>
    <definedName name="ITEM1.3.3" localSheetId="10">#REF!</definedName>
    <definedName name="ITEM1.3.3" localSheetId="9">#REF!</definedName>
    <definedName name="ITEM1.3.3" localSheetId="19">#REF!</definedName>
    <definedName name="ITEM1.3.3" localSheetId="8">#REF!</definedName>
    <definedName name="ITEM1.3.3" localSheetId="7">#REF!</definedName>
    <definedName name="ITEM1.3.3" localSheetId="18">#REF!</definedName>
    <definedName name="ITEM1.3.3" localSheetId="22">#REF!</definedName>
    <definedName name="ITEM1.3.3" localSheetId="3">#REF!</definedName>
    <definedName name="ITEM1.3.3" localSheetId="14">#REF!</definedName>
    <definedName name="ITEM1.3.3" localSheetId="5">#REF!</definedName>
    <definedName name="ITEM1.3.3" localSheetId="16">#REF!</definedName>
    <definedName name="ITEM1.3.3">#REF!</definedName>
    <definedName name="ITEM1.3.4" localSheetId="20">#REF!</definedName>
    <definedName name="ITEM1.3.4" localSheetId="10">#REF!</definedName>
    <definedName name="ITEM1.3.4" localSheetId="9">#REF!</definedName>
    <definedName name="ITEM1.3.4" localSheetId="19">#REF!</definedName>
    <definedName name="ITEM1.3.4" localSheetId="8">#REF!</definedName>
    <definedName name="ITEM1.3.4" localSheetId="7">#REF!</definedName>
    <definedName name="ITEM1.3.4" localSheetId="18">#REF!</definedName>
    <definedName name="ITEM1.3.4" localSheetId="22">#REF!</definedName>
    <definedName name="ITEM1.3.4" localSheetId="3">#REF!</definedName>
    <definedName name="ITEM1.3.4" localSheetId="14">#REF!</definedName>
    <definedName name="ITEM1.3.4" localSheetId="5">#REF!</definedName>
    <definedName name="ITEM1.3.4" localSheetId="16">#REF!</definedName>
    <definedName name="ITEM1.3.4">#REF!</definedName>
    <definedName name="ITEM1.3.5" localSheetId="20">#REF!</definedName>
    <definedName name="ITEM1.3.5" localSheetId="10">#REF!</definedName>
    <definedName name="ITEM1.3.5" localSheetId="9">#REF!</definedName>
    <definedName name="ITEM1.3.5" localSheetId="19">#REF!</definedName>
    <definedName name="ITEM1.3.5" localSheetId="8">#REF!</definedName>
    <definedName name="ITEM1.3.5" localSheetId="7">#REF!</definedName>
    <definedName name="ITEM1.3.5" localSheetId="18">#REF!</definedName>
    <definedName name="ITEM1.3.5" localSheetId="22">#REF!</definedName>
    <definedName name="ITEM1.3.5" localSheetId="3">#REF!</definedName>
    <definedName name="ITEM1.3.5" localSheetId="14">#REF!</definedName>
    <definedName name="ITEM1.3.5" localSheetId="5">#REF!</definedName>
    <definedName name="ITEM1.3.5" localSheetId="16">#REF!</definedName>
    <definedName name="ITEM1.3.5">#REF!</definedName>
    <definedName name="ITEM1.3.6" localSheetId="20">#REF!</definedName>
    <definedName name="ITEM1.3.6" localSheetId="10">#REF!</definedName>
    <definedName name="ITEM1.3.6" localSheetId="9">#REF!</definedName>
    <definedName name="ITEM1.3.6" localSheetId="19">#REF!</definedName>
    <definedName name="ITEM1.3.6" localSheetId="8">#REF!</definedName>
    <definedName name="ITEM1.3.6" localSheetId="7">#REF!</definedName>
    <definedName name="ITEM1.3.6" localSheetId="18">#REF!</definedName>
    <definedName name="ITEM1.3.6" localSheetId="22">#REF!</definedName>
    <definedName name="ITEM1.3.6" localSheetId="3">#REF!</definedName>
    <definedName name="ITEM1.3.6" localSheetId="14">#REF!</definedName>
    <definedName name="ITEM1.3.6" localSheetId="5">#REF!</definedName>
    <definedName name="ITEM1.3.6" localSheetId="16">#REF!</definedName>
    <definedName name="ITEM1.3.6">#REF!</definedName>
    <definedName name="ITEM1.3.7" localSheetId="20">#REF!</definedName>
    <definedName name="ITEM1.3.7" localSheetId="10">#REF!</definedName>
    <definedName name="ITEM1.3.7" localSheetId="9">#REF!</definedName>
    <definedName name="ITEM1.3.7" localSheetId="19">#REF!</definedName>
    <definedName name="ITEM1.3.7" localSheetId="8">#REF!</definedName>
    <definedName name="ITEM1.3.7" localSheetId="7">#REF!</definedName>
    <definedName name="ITEM1.3.7" localSheetId="18">#REF!</definedName>
    <definedName name="ITEM1.3.7" localSheetId="22">#REF!</definedName>
    <definedName name="ITEM1.3.7" localSheetId="3">#REF!</definedName>
    <definedName name="ITEM1.3.7" localSheetId="14">#REF!</definedName>
    <definedName name="ITEM1.3.7" localSheetId="5">#REF!</definedName>
    <definedName name="ITEM1.3.7" localSheetId="16">#REF!</definedName>
    <definedName name="ITEM1.3.7">#REF!</definedName>
    <definedName name="ITEM1.3.8" localSheetId="20">#REF!</definedName>
    <definedName name="ITEM1.3.8" localSheetId="10">#REF!</definedName>
    <definedName name="ITEM1.3.8" localSheetId="9">#REF!</definedName>
    <definedName name="ITEM1.3.8" localSheetId="19">#REF!</definedName>
    <definedName name="ITEM1.3.8" localSheetId="8">#REF!</definedName>
    <definedName name="ITEM1.3.8" localSheetId="7">#REF!</definedName>
    <definedName name="ITEM1.3.8" localSheetId="18">#REF!</definedName>
    <definedName name="ITEM1.3.8" localSheetId="22">#REF!</definedName>
    <definedName name="ITEM1.3.8" localSheetId="3">#REF!</definedName>
    <definedName name="ITEM1.3.8" localSheetId="14">#REF!</definedName>
    <definedName name="ITEM1.3.8" localSheetId="5">#REF!</definedName>
    <definedName name="ITEM1.3.8" localSheetId="16">#REF!</definedName>
    <definedName name="ITEM1.3.8">#REF!</definedName>
    <definedName name="ITEM1.4.1">#REF!</definedName>
    <definedName name="ITEM1.5">#REF!</definedName>
    <definedName name="ITEM2.1" localSheetId="20">#REF!</definedName>
    <definedName name="ITEM2.1" localSheetId="10">#REF!</definedName>
    <definedName name="ITEM2.1" localSheetId="9">#REF!</definedName>
    <definedName name="ITEM2.1" localSheetId="19">#REF!</definedName>
    <definedName name="ITEM2.1" localSheetId="8">#REF!</definedName>
    <definedName name="ITEM2.1" localSheetId="7">#REF!</definedName>
    <definedName name="ITEM2.1" localSheetId="18">#REF!</definedName>
    <definedName name="ITEM2.1" localSheetId="22">#REF!</definedName>
    <definedName name="ITEM2.1" localSheetId="3">#REF!</definedName>
    <definedName name="ITEM2.1" localSheetId="14">#REF!</definedName>
    <definedName name="ITEM2.1" localSheetId="5">#REF!</definedName>
    <definedName name="ITEM2.1" localSheetId="16">#REF!</definedName>
    <definedName name="ITEM2.1">#REF!</definedName>
    <definedName name="ITEM2.2.1" localSheetId="20">#REF!</definedName>
    <definedName name="ITEM2.2.1" localSheetId="10">#REF!</definedName>
    <definedName name="ITEM2.2.1" localSheetId="9">#REF!</definedName>
    <definedName name="ITEM2.2.1" localSheetId="19">#REF!</definedName>
    <definedName name="ITEM2.2.1" localSheetId="8">#REF!</definedName>
    <definedName name="ITEM2.2.1" localSheetId="7">#REF!</definedName>
    <definedName name="ITEM2.2.1" localSheetId="18">#REF!</definedName>
    <definedName name="ITEM2.2.1" localSheetId="22">#REF!</definedName>
    <definedName name="ITEM2.2.1" localSheetId="3">#REF!</definedName>
    <definedName name="ITEM2.2.1" localSheetId="14">#REF!</definedName>
    <definedName name="ITEM2.2.1" localSheetId="5">#REF!</definedName>
    <definedName name="ITEM2.2.1" localSheetId="16">#REF!</definedName>
    <definedName name="ITEM2.2.1">#REF!</definedName>
    <definedName name="ITEM2.2.2" localSheetId="20">#REF!</definedName>
    <definedName name="ITEM2.2.2" localSheetId="10">#REF!</definedName>
    <definedName name="ITEM2.2.2" localSheetId="9">#REF!</definedName>
    <definedName name="ITEM2.2.2" localSheetId="19">#REF!</definedName>
    <definedName name="ITEM2.2.2" localSheetId="8">#REF!</definedName>
    <definedName name="ITEM2.2.2" localSheetId="7">#REF!</definedName>
    <definedName name="ITEM2.2.2" localSheetId="18">#REF!</definedName>
    <definedName name="ITEM2.2.2" localSheetId="22">#REF!</definedName>
    <definedName name="ITEM2.2.2" localSheetId="3">#REF!</definedName>
    <definedName name="ITEM2.2.2" localSheetId="14">#REF!</definedName>
    <definedName name="ITEM2.2.2" localSheetId="5">#REF!</definedName>
    <definedName name="ITEM2.2.2" localSheetId="16">#REF!</definedName>
    <definedName name="ITEM2.2.2">#REF!</definedName>
    <definedName name="ITEM2.2.3" localSheetId="20">#REF!</definedName>
    <definedName name="ITEM2.2.3" localSheetId="10">#REF!</definedName>
    <definedName name="ITEM2.2.3" localSheetId="9">#REF!</definedName>
    <definedName name="ITEM2.2.3" localSheetId="19">#REF!</definedName>
    <definedName name="ITEM2.2.3" localSheetId="8">#REF!</definedName>
    <definedName name="ITEM2.2.3" localSheetId="7">#REF!</definedName>
    <definedName name="ITEM2.2.3" localSheetId="18">#REF!</definedName>
    <definedName name="ITEM2.2.3" localSheetId="22">#REF!</definedName>
    <definedName name="ITEM2.2.3" localSheetId="3">#REF!</definedName>
    <definedName name="ITEM2.2.3" localSheetId="14">#REF!</definedName>
    <definedName name="ITEM2.2.3" localSheetId="5">#REF!</definedName>
    <definedName name="ITEM2.2.3" localSheetId="16">#REF!</definedName>
    <definedName name="ITEM2.2.3">#REF!</definedName>
    <definedName name="ITEM2.2.3.4" localSheetId="20">'[59]41.EXCAVATION'!#REF!</definedName>
    <definedName name="ITEM2.2.3.4" localSheetId="10">'[59]41.EXCAVATION'!#REF!</definedName>
    <definedName name="ITEM2.2.3.4" localSheetId="12">'[59]41.EXCAVATION'!#REF!</definedName>
    <definedName name="ITEM2.2.3.4" localSheetId="21">'[59]41.EXCAVATION'!#REF!</definedName>
    <definedName name="ITEM2.2.3.4" localSheetId="13">'[59]41.EXCAVATION'!#REF!</definedName>
    <definedName name="ITEM2.2.3.4" localSheetId="9">'[59]41.EXCAVATION'!#REF!</definedName>
    <definedName name="ITEM2.2.3.4" localSheetId="19">'[59]41.EXCAVATION'!#REF!</definedName>
    <definedName name="ITEM2.2.3.4" localSheetId="8">'[59]41.EXCAVATION'!#REF!</definedName>
    <definedName name="ITEM2.2.3.4" localSheetId="7">'[59]41.EXCAVATION'!#REF!</definedName>
    <definedName name="ITEM2.2.3.4" localSheetId="18">'[59]41.EXCAVATION'!#REF!</definedName>
    <definedName name="ITEM2.2.3.4" localSheetId="22">'[59]41.EXCAVATION'!#REF!</definedName>
    <definedName name="ITEM2.2.3.4" localSheetId="3">'[59]41.EXCAVATION'!#REF!</definedName>
    <definedName name="ITEM2.2.3.4" localSheetId="14">'[59]41.EXCAVATION'!#REF!</definedName>
    <definedName name="ITEM2.2.3.4" localSheetId="5">'[59]41.EXCAVATION'!#REF!</definedName>
    <definedName name="ITEM2.2.3.4" localSheetId="16">'[59]41.EXCAVATION'!#REF!</definedName>
    <definedName name="ITEM2.2.3.4">'[59]41.EXCAVATION'!#REF!</definedName>
    <definedName name="ITEM2.2.4" localSheetId="20">#REF!</definedName>
    <definedName name="ITEM2.2.4" localSheetId="10">#REF!</definedName>
    <definedName name="ITEM2.2.4" localSheetId="12">#REF!</definedName>
    <definedName name="ITEM2.2.4" localSheetId="21">#REF!</definedName>
    <definedName name="ITEM2.2.4" localSheetId="13">#REF!</definedName>
    <definedName name="ITEM2.2.4" localSheetId="25">#REF!</definedName>
    <definedName name="ITEM2.2.4" localSheetId="9">#REF!</definedName>
    <definedName name="ITEM2.2.4" localSheetId="19">#REF!</definedName>
    <definedName name="ITEM2.2.4" localSheetId="8">#REF!</definedName>
    <definedName name="ITEM2.2.4" localSheetId="7">#REF!</definedName>
    <definedName name="ITEM2.2.4" localSheetId="18">#REF!</definedName>
    <definedName name="ITEM2.2.4" localSheetId="22">#REF!</definedName>
    <definedName name="ITEM2.2.4" localSheetId="3">#REF!</definedName>
    <definedName name="ITEM2.2.4" localSheetId="14">#REF!</definedName>
    <definedName name="ITEM2.2.4" localSheetId="5">#REF!</definedName>
    <definedName name="ITEM2.2.4" localSheetId="16">#REF!</definedName>
    <definedName name="ITEM2.2.4">#REF!</definedName>
    <definedName name="ITEM2.2.5" localSheetId="20">#REF!</definedName>
    <definedName name="ITEM2.2.5" localSheetId="10">#REF!</definedName>
    <definedName name="ITEM2.2.5" localSheetId="12">#REF!</definedName>
    <definedName name="ITEM2.2.5" localSheetId="21">#REF!</definedName>
    <definedName name="ITEM2.2.5" localSheetId="9">#REF!</definedName>
    <definedName name="ITEM2.2.5" localSheetId="19">#REF!</definedName>
    <definedName name="ITEM2.2.5" localSheetId="8">#REF!</definedName>
    <definedName name="ITEM2.2.5" localSheetId="7">#REF!</definedName>
    <definedName name="ITEM2.2.5" localSheetId="18">#REF!</definedName>
    <definedName name="ITEM2.2.5" localSheetId="22">#REF!</definedName>
    <definedName name="ITEM2.2.5" localSheetId="3">#REF!</definedName>
    <definedName name="ITEM2.2.5" localSheetId="14">#REF!</definedName>
    <definedName name="ITEM2.2.5" localSheetId="5">#REF!</definedName>
    <definedName name="ITEM2.2.5" localSheetId="16">#REF!</definedName>
    <definedName name="ITEM2.2.5">#REF!</definedName>
    <definedName name="ITEM2.3.1" localSheetId="20">'[60]8Unsui+Soft'!#REF!</definedName>
    <definedName name="ITEM2.3.1" localSheetId="10">'[60]8Unsui+Soft'!#REF!</definedName>
    <definedName name="ITEM2.3.1" localSheetId="12">'[60]8Unsui+Soft'!#REF!</definedName>
    <definedName name="ITEM2.3.1" localSheetId="21">'[60]8Unsui+Soft'!#REF!</definedName>
    <definedName name="ITEM2.3.1" localSheetId="13">'[60]8Unsui+Soft'!#REF!</definedName>
    <definedName name="ITEM2.3.1" localSheetId="9">'[60]8Unsui+Soft'!#REF!</definedName>
    <definedName name="ITEM2.3.1" localSheetId="19">'[60]8Unsui+Soft'!#REF!</definedName>
    <definedName name="ITEM2.3.1" localSheetId="8">'[60]8Unsui+Soft'!#REF!</definedName>
    <definedName name="ITEM2.3.1" localSheetId="7">'[60]8Unsui+Soft'!#REF!</definedName>
    <definedName name="ITEM2.3.1" localSheetId="18">'[60]8Unsui+Soft'!#REF!</definedName>
    <definedName name="ITEM2.3.1" localSheetId="22">'[60]8Unsui+Soft'!#REF!</definedName>
    <definedName name="ITEM2.3.1" localSheetId="3">'[60]8Unsui+Soft'!#REF!</definedName>
    <definedName name="ITEM2.3.1" localSheetId="14">'[60]8Unsui+Soft'!#REF!</definedName>
    <definedName name="ITEM2.3.1" localSheetId="5">'[60]8Unsui+Soft'!#REF!</definedName>
    <definedName name="ITEM2.3.1" localSheetId="16">'[60]8Unsui+Soft'!#REF!</definedName>
    <definedName name="ITEM2.3.1">'[60]8Unsui+Soft'!#REF!</definedName>
    <definedName name="ITEM2.3.2" localSheetId="20">#REF!</definedName>
    <definedName name="ITEM2.3.2" localSheetId="10">#REF!</definedName>
    <definedName name="ITEM2.3.2" localSheetId="12">#REF!</definedName>
    <definedName name="ITEM2.3.2" localSheetId="21">#REF!</definedName>
    <definedName name="ITEM2.3.2" localSheetId="13">#REF!</definedName>
    <definedName name="ITEM2.3.2" localSheetId="25">#REF!</definedName>
    <definedName name="ITEM2.3.2" localSheetId="9">#REF!</definedName>
    <definedName name="ITEM2.3.2" localSheetId="19">#REF!</definedName>
    <definedName name="ITEM2.3.2" localSheetId="8">#REF!</definedName>
    <definedName name="ITEM2.3.2" localSheetId="7">#REF!</definedName>
    <definedName name="ITEM2.3.2" localSheetId="18">#REF!</definedName>
    <definedName name="ITEM2.3.2" localSheetId="22">#REF!</definedName>
    <definedName name="ITEM2.3.2" localSheetId="3">#REF!</definedName>
    <definedName name="ITEM2.3.2" localSheetId="14">#REF!</definedName>
    <definedName name="ITEM2.3.2" localSheetId="5">#REF!</definedName>
    <definedName name="ITEM2.3.2" localSheetId="16">#REF!</definedName>
    <definedName name="ITEM2.3.2">#REF!</definedName>
    <definedName name="ITEM2.3.4" localSheetId="20">#REF!</definedName>
    <definedName name="ITEM2.3.4" localSheetId="10">#REF!</definedName>
    <definedName name="ITEM2.3.4" localSheetId="12">#REF!</definedName>
    <definedName name="ITEM2.3.4" localSheetId="21">#REF!</definedName>
    <definedName name="ITEM2.3.4" localSheetId="9">#REF!</definedName>
    <definedName name="ITEM2.3.4" localSheetId="19">#REF!</definedName>
    <definedName name="ITEM2.3.4" localSheetId="8">#REF!</definedName>
    <definedName name="ITEM2.3.4" localSheetId="7">#REF!</definedName>
    <definedName name="ITEM2.3.4" localSheetId="18">#REF!</definedName>
    <definedName name="ITEM2.3.4" localSheetId="22">#REF!</definedName>
    <definedName name="ITEM2.3.4" localSheetId="3">#REF!</definedName>
    <definedName name="ITEM2.3.4" localSheetId="14">#REF!</definedName>
    <definedName name="ITEM2.3.4" localSheetId="5">#REF!</definedName>
    <definedName name="ITEM2.3.4" localSheetId="16">#REF!</definedName>
    <definedName name="ITEM2.3.4">#REF!</definedName>
    <definedName name="ITEM2.3.5" localSheetId="20">#REF!</definedName>
    <definedName name="ITEM2.3.5" localSheetId="10">#REF!</definedName>
    <definedName name="ITEM2.3.5" localSheetId="12">#REF!</definedName>
    <definedName name="ITEM2.3.5" localSheetId="21">#REF!</definedName>
    <definedName name="ITEM2.3.5" localSheetId="9">#REF!</definedName>
    <definedName name="ITEM2.3.5" localSheetId="19">#REF!</definedName>
    <definedName name="ITEM2.3.5" localSheetId="8">#REF!</definedName>
    <definedName name="ITEM2.3.5" localSheetId="7">#REF!</definedName>
    <definedName name="ITEM2.3.5" localSheetId="18">#REF!</definedName>
    <definedName name="ITEM2.3.5" localSheetId="22">#REF!</definedName>
    <definedName name="ITEM2.3.5" localSheetId="3">#REF!</definedName>
    <definedName name="ITEM2.3.5" localSheetId="14">#REF!</definedName>
    <definedName name="ITEM2.3.5" localSheetId="5">#REF!</definedName>
    <definedName name="ITEM2.3.5" localSheetId="16">#REF!</definedName>
    <definedName name="ITEM2.3.5">#REF!</definedName>
    <definedName name="ITEM2.3.6" localSheetId="20">#REF!</definedName>
    <definedName name="ITEM2.3.6" localSheetId="10">#REF!</definedName>
    <definedName name="ITEM2.3.6" localSheetId="9">#REF!</definedName>
    <definedName name="ITEM2.3.6" localSheetId="19">#REF!</definedName>
    <definedName name="ITEM2.3.6" localSheetId="8">#REF!</definedName>
    <definedName name="ITEM2.3.6" localSheetId="7">#REF!</definedName>
    <definedName name="ITEM2.3.6" localSheetId="18">#REF!</definedName>
    <definedName name="ITEM2.3.6" localSheetId="22">#REF!</definedName>
    <definedName name="ITEM2.3.6" localSheetId="3">#REF!</definedName>
    <definedName name="ITEM2.3.6" localSheetId="14">#REF!</definedName>
    <definedName name="ITEM2.3.6" localSheetId="5">#REF!</definedName>
    <definedName name="ITEM2.3.6" localSheetId="16">#REF!</definedName>
    <definedName name="ITEM2.3.6">#REF!</definedName>
    <definedName name="ITEM2.4.1" localSheetId="20">#REF!</definedName>
    <definedName name="ITEM2.4.1" localSheetId="10">#REF!</definedName>
    <definedName name="ITEM2.4.1" localSheetId="9">#REF!</definedName>
    <definedName name="ITEM2.4.1" localSheetId="19">#REF!</definedName>
    <definedName name="ITEM2.4.1" localSheetId="8">#REF!</definedName>
    <definedName name="ITEM2.4.1" localSheetId="7">#REF!</definedName>
    <definedName name="ITEM2.4.1" localSheetId="18">#REF!</definedName>
    <definedName name="ITEM2.4.1" localSheetId="22">#REF!</definedName>
    <definedName name="ITEM2.4.1" localSheetId="3">#REF!</definedName>
    <definedName name="ITEM2.4.1" localSheetId="14">#REF!</definedName>
    <definedName name="ITEM2.4.1" localSheetId="5">#REF!</definedName>
    <definedName name="ITEM2.4.1" localSheetId="16">#REF!</definedName>
    <definedName name="ITEM2.4.1">#REF!</definedName>
    <definedName name="ITEM2.4.2" localSheetId="20">#REF!</definedName>
    <definedName name="ITEM2.4.2" localSheetId="10">#REF!</definedName>
    <definedName name="ITEM2.4.2" localSheetId="9">#REF!</definedName>
    <definedName name="ITEM2.4.2" localSheetId="19">#REF!</definedName>
    <definedName name="ITEM2.4.2" localSheetId="8">#REF!</definedName>
    <definedName name="ITEM2.4.2" localSheetId="7">#REF!</definedName>
    <definedName name="ITEM2.4.2" localSheetId="18">#REF!</definedName>
    <definedName name="ITEM2.4.2" localSheetId="22">#REF!</definedName>
    <definedName name="ITEM2.4.2" localSheetId="3">#REF!</definedName>
    <definedName name="ITEM2.4.2" localSheetId="14">#REF!</definedName>
    <definedName name="ITEM2.4.2" localSheetId="5">#REF!</definedName>
    <definedName name="ITEM2.4.2" localSheetId="16">#REF!</definedName>
    <definedName name="ITEM2.4.2">#REF!</definedName>
    <definedName name="ITEM3.1.1" localSheetId="20">#REF!</definedName>
    <definedName name="ITEM3.1.1" localSheetId="10">#REF!</definedName>
    <definedName name="ITEM3.1.1" localSheetId="9">#REF!</definedName>
    <definedName name="ITEM3.1.1" localSheetId="19">#REF!</definedName>
    <definedName name="ITEM3.1.1" localSheetId="8">#REF!</definedName>
    <definedName name="ITEM3.1.1" localSheetId="7">#REF!</definedName>
    <definedName name="ITEM3.1.1" localSheetId="18">#REF!</definedName>
    <definedName name="ITEM3.1.1" localSheetId="22">#REF!</definedName>
    <definedName name="ITEM3.1.1" localSheetId="3">#REF!</definedName>
    <definedName name="ITEM3.1.1" localSheetId="14">#REF!</definedName>
    <definedName name="ITEM3.1.1" localSheetId="5">#REF!</definedName>
    <definedName name="ITEM3.1.1" localSheetId="16">#REF!</definedName>
    <definedName name="ITEM3.1.1">#REF!</definedName>
    <definedName name="ITEM3.2.1" localSheetId="20">#REF!</definedName>
    <definedName name="ITEM3.2.1" localSheetId="10">#REF!</definedName>
    <definedName name="ITEM3.2.1" localSheetId="9">#REF!</definedName>
    <definedName name="ITEM3.2.1" localSheetId="19">#REF!</definedName>
    <definedName name="ITEM3.2.1" localSheetId="8">#REF!</definedName>
    <definedName name="ITEM3.2.1" localSheetId="7">#REF!</definedName>
    <definedName name="ITEM3.2.1" localSheetId="18">#REF!</definedName>
    <definedName name="ITEM3.2.1" localSheetId="22">#REF!</definedName>
    <definedName name="ITEM3.2.1" localSheetId="3">#REF!</definedName>
    <definedName name="ITEM3.2.1" localSheetId="14">#REF!</definedName>
    <definedName name="ITEM3.2.1" localSheetId="5">#REF!</definedName>
    <definedName name="ITEM3.2.1" localSheetId="16">#REF!</definedName>
    <definedName name="ITEM3.2.1">#REF!</definedName>
    <definedName name="ITEM3.2.2" localSheetId="20">#REF!</definedName>
    <definedName name="ITEM3.2.2" localSheetId="10">#REF!</definedName>
    <definedName name="ITEM3.2.2" localSheetId="9">#REF!</definedName>
    <definedName name="ITEM3.2.2" localSheetId="19">#REF!</definedName>
    <definedName name="ITEM3.2.2" localSheetId="8">#REF!</definedName>
    <definedName name="ITEM3.2.2" localSheetId="7">#REF!</definedName>
    <definedName name="ITEM3.2.2" localSheetId="18">#REF!</definedName>
    <definedName name="ITEM3.2.2" localSheetId="22">#REF!</definedName>
    <definedName name="ITEM3.2.2" localSheetId="3">#REF!</definedName>
    <definedName name="ITEM3.2.2" localSheetId="14">#REF!</definedName>
    <definedName name="ITEM3.2.2" localSheetId="5">#REF!</definedName>
    <definedName name="ITEM3.2.2" localSheetId="16">#REF!</definedName>
    <definedName name="ITEM3.2.2">#REF!</definedName>
    <definedName name="ITEM3.2.3" localSheetId="20">#REF!</definedName>
    <definedName name="ITEM3.2.3" localSheetId="10">#REF!</definedName>
    <definedName name="ITEM3.2.3" localSheetId="9">#REF!</definedName>
    <definedName name="ITEM3.2.3" localSheetId="19">#REF!</definedName>
    <definedName name="ITEM3.2.3" localSheetId="8">#REF!</definedName>
    <definedName name="ITEM3.2.3" localSheetId="7">#REF!</definedName>
    <definedName name="ITEM3.2.3" localSheetId="18">#REF!</definedName>
    <definedName name="ITEM3.2.3" localSheetId="22">#REF!</definedName>
    <definedName name="ITEM3.2.3" localSheetId="3">#REF!</definedName>
    <definedName name="ITEM3.2.3" localSheetId="14">#REF!</definedName>
    <definedName name="ITEM3.2.3" localSheetId="5">#REF!</definedName>
    <definedName name="ITEM3.2.3" localSheetId="16">#REF!</definedName>
    <definedName name="ITEM3.2.3">#REF!</definedName>
    <definedName name="ITEM3.2.4" localSheetId="20">#REF!</definedName>
    <definedName name="ITEM3.2.4" localSheetId="10">#REF!</definedName>
    <definedName name="ITEM3.2.4" localSheetId="9">#REF!</definedName>
    <definedName name="ITEM3.2.4" localSheetId="19">#REF!</definedName>
    <definedName name="ITEM3.2.4" localSheetId="8">#REF!</definedName>
    <definedName name="ITEM3.2.4" localSheetId="7">#REF!</definedName>
    <definedName name="ITEM3.2.4" localSheetId="18">#REF!</definedName>
    <definedName name="ITEM3.2.4" localSheetId="22">#REF!</definedName>
    <definedName name="ITEM3.2.4" localSheetId="3">#REF!</definedName>
    <definedName name="ITEM3.2.4" localSheetId="14">#REF!</definedName>
    <definedName name="ITEM3.2.4" localSheetId="5">#REF!</definedName>
    <definedName name="ITEM3.2.4" localSheetId="16">#REF!</definedName>
    <definedName name="ITEM3.2.4">#REF!</definedName>
    <definedName name="ITEM3.3.1" localSheetId="20">#REF!</definedName>
    <definedName name="ITEM3.3.1" localSheetId="10">#REF!</definedName>
    <definedName name="ITEM3.3.1" localSheetId="9">#REF!</definedName>
    <definedName name="ITEM3.3.1" localSheetId="19">#REF!</definedName>
    <definedName name="ITEM3.3.1" localSheetId="8">#REF!</definedName>
    <definedName name="ITEM3.3.1" localSheetId="7">#REF!</definedName>
    <definedName name="ITEM3.3.1" localSheetId="18">#REF!</definedName>
    <definedName name="ITEM3.3.1" localSheetId="22">#REF!</definedName>
    <definedName name="ITEM3.3.1" localSheetId="3">#REF!</definedName>
    <definedName name="ITEM3.3.1" localSheetId="14">#REF!</definedName>
    <definedName name="ITEM3.3.1" localSheetId="5">#REF!</definedName>
    <definedName name="ITEM3.3.1" localSheetId="16">#REF!</definedName>
    <definedName name="ITEM3.3.1">#REF!</definedName>
    <definedName name="ITEM3.4.1" localSheetId="20">#REF!</definedName>
    <definedName name="ITEM3.4.1" localSheetId="10">#REF!</definedName>
    <definedName name="ITEM3.4.1" localSheetId="9">#REF!</definedName>
    <definedName name="ITEM3.4.1" localSheetId="19">#REF!</definedName>
    <definedName name="ITEM3.4.1" localSheetId="8">#REF!</definedName>
    <definedName name="ITEM3.4.1" localSheetId="7">#REF!</definedName>
    <definedName name="ITEM3.4.1" localSheetId="18">#REF!</definedName>
    <definedName name="ITEM3.4.1" localSheetId="22">#REF!</definedName>
    <definedName name="ITEM3.4.1" localSheetId="3">#REF!</definedName>
    <definedName name="ITEM3.4.1" localSheetId="14">#REF!</definedName>
    <definedName name="ITEM3.4.1" localSheetId="5">#REF!</definedName>
    <definedName name="ITEM3.4.1" localSheetId="16">#REF!</definedName>
    <definedName name="ITEM3.4.1">#REF!</definedName>
    <definedName name="ITEM3.4.2" localSheetId="20">#REF!</definedName>
    <definedName name="ITEM3.4.2" localSheetId="10">#REF!</definedName>
    <definedName name="ITEM3.4.2" localSheetId="9">#REF!</definedName>
    <definedName name="ITEM3.4.2" localSheetId="19">#REF!</definedName>
    <definedName name="ITEM3.4.2" localSheetId="8">#REF!</definedName>
    <definedName name="ITEM3.4.2" localSheetId="7">#REF!</definedName>
    <definedName name="ITEM3.4.2" localSheetId="18">#REF!</definedName>
    <definedName name="ITEM3.4.2" localSheetId="22">#REF!</definedName>
    <definedName name="ITEM3.4.2" localSheetId="3">#REF!</definedName>
    <definedName name="ITEM3.4.2" localSheetId="14">#REF!</definedName>
    <definedName name="ITEM3.4.2" localSheetId="5">#REF!</definedName>
    <definedName name="ITEM3.4.2" localSheetId="16">#REF!</definedName>
    <definedName name="ITEM3.4.2">#REF!</definedName>
    <definedName name="ITEM3.5" localSheetId="20">#REF!</definedName>
    <definedName name="ITEM3.5" localSheetId="10">#REF!</definedName>
    <definedName name="ITEM3.5" localSheetId="9">#REF!</definedName>
    <definedName name="ITEM3.5" localSheetId="19">#REF!</definedName>
    <definedName name="ITEM3.5" localSheetId="8">#REF!</definedName>
    <definedName name="ITEM3.5" localSheetId="7">#REF!</definedName>
    <definedName name="ITEM3.5" localSheetId="18">#REF!</definedName>
    <definedName name="ITEM3.5" localSheetId="22">#REF!</definedName>
    <definedName name="ITEM3.5" localSheetId="3">#REF!</definedName>
    <definedName name="ITEM3.5" localSheetId="14">#REF!</definedName>
    <definedName name="ITEM3.5" localSheetId="5">#REF!</definedName>
    <definedName name="ITEM3.5" localSheetId="16">#REF!</definedName>
    <definedName name="ITEM3.5">#REF!</definedName>
    <definedName name="ITEM3.6" localSheetId="20">#REF!</definedName>
    <definedName name="ITEM3.6" localSheetId="10">#REF!</definedName>
    <definedName name="ITEM3.6" localSheetId="9">#REF!</definedName>
    <definedName name="ITEM3.6" localSheetId="19">#REF!</definedName>
    <definedName name="ITEM3.6" localSheetId="8">#REF!</definedName>
    <definedName name="ITEM3.6" localSheetId="7">#REF!</definedName>
    <definedName name="ITEM3.6" localSheetId="18">#REF!</definedName>
    <definedName name="ITEM3.6" localSheetId="22">#REF!</definedName>
    <definedName name="ITEM3.6" localSheetId="3">#REF!</definedName>
    <definedName name="ITEM3.6" localSheetId="14">#REF!</definedName>
    <definedName name="ITEM3.6" localSheetId="5">#REF!</definedName>
    <definedName name="ITEM3.6" localSheetId="16">#REF!</definedName>
    <definedName name="ITEM3.6">#REF!</definedName>
    <definedName name="ITEM4.1.1">#REF!</definedName>
    <definedName name="ITEM4.1.2">#REF!</definedName>
    <definedName name="ITEM4.2.1">#REF!</definedName>
    <definedName name="ITEM4.2.2" localSheetId="20">#REF!</definedName>
    <definedName name="ITEM4.2.2" localSheetId="10">#REF!</definedName>
    <definedName name="ITEM4.2.2" localSheetId="9">#REF!</definedName>
    <definedName name="ITEM4.2.2" localSheetId="19">#REF!</definedName>
    <definedName name="ITEM4.2.2" localSheetId="8">#REF!</definedName>
    <definedName name="ITEM4.2.2" localSheetId="7">#REF!</definedName>
    <definedName name="ITEM4.2.2" localSheetId="18">#REF!</definedName>
    <definedName name="ITEM4.2.2" localSheetId="22">#REF!</definedName>
    <definedName name="ITEM4.2.2" localSheetId="3">#REF!</definedName>
    <definedName name="ITEM4.2.2" localSheetId="14">#REF!</definedName>
    <definedName name="ITEM4.2.2" localSheetId="5">#REF!</definedName>
    <definedName name="ITEM4.2.2" localSheetId="16">#REF!</definedName>
    <definedName name="ITEM4.2.2">#REF!</definedName>
    <definedName name="ITEM4.4.3" localSheetId="20">#REF!</definedName>
    <definedName name="ITEM4.4.3" localSheetId="10">#REF!</definedName>
    <definedName name="ITEM4.4.3" localSheetId="9">#REF!</definedName>
    <definedName name="ITEM4.4.3" localSheetId="19">#REF!</definedName>
    <definedName name="ITEM4.4.3" localSheetId="8">#REF!</definedName>
    <definedName name="ITEM4.4.3" localSheetId="7">#REF!</definedName>
    <definedName name="ITEM4.4.3" localSheetId="18">#REF!</definedName>
    <definedName name="ITEM4.4.3" localSheetId="22">#REF!</definedName>
    <definedName name="ITEM4.4.3" localSheetId="3">#REF!</definedName>
    <definedName name="ITEM4.4.3" localSheetId="14">#REF!</definedName>
    <definedName name="ITEM4.4.3" localSheetId="5">#REF!</definedName>
    <definedName name="ITEM4.4.3" localSheetId="16">#REF!</definedName>
    <definedName name="ITEM4.4.3">#REF!</definedName>
    <definedName name="ITEM4.4.4" localSheetId="20">#REF!</definedName>
    <definedName name="ITEM4.4.4" localSheetId="10">#REF!</definedName>
    <definedName name="ITEM4.4.4" localSheetId="9">#REF!</definedName>
    <definedName name="ITEM4.4.4" localSheetId="19">#REF!</definedName>
    <definedName name="ITEM4.4.4" localSheetId="8">#REF!</definedName>
    <definedName name="ITEM4.4.4" localSheetId="7">#REF!</definedName>
    <definedName name="ITEM4.4.4" localSheetId="18">#REF!</definedName>
    <definedName name="ITEM4.4.4" localSheetId="22">#REF!</definedName>
    <definedName name="ITEM4.4.4" localSheetId="3">#REF!</definedName>
    <definedName name="ITEM4.4.4" localSheetId="14">#REF!</definedName>
    <definedName name="ITEM4.4.4" localSheetId="5">#REF!</definedName>
    <definedName name="ITEM4.4.4" localSheetId="16">#REF!</definedName>
    <definedName name="ITEM4.4.4">#REF!</definedName>
    <definedName name="ITEM4.4.5" localSheetId="20">#REF!</definedName>
    <definedName name="ITEM4.4.5" localSheetId="10">#REF!</definedName>
    <definedName name="ITEM4.4.5" localSheetId="9">#REF!</definedName>
    <definedName name="ITEM4.4.5" localSheetId="19">#REF!</definedName>
    <definedName name="ITEM4.4.5" localSheetId="8">#REF!</definedName>
    <definedName name="ITEM4.4.5" localSheetId="7">#REF!</definedName>
    <definedName name="ITEM4.4.5" localSheetId="18">#REF!</definedName>
    <definedName name="ITEM4.4.5" localSheetId="22">#REF!</definedName>
    <definedName name="ITEM4.4.5" localSheetId="3">#REF!</definedName>
    <definedName name="ITEM4.4.5" localSheetId="14">#REF!</definedName>
    <definedName name="ITEM4.4.5" localSheetId="5">#REF!</definedName>
    <definedName name="ITEM4.4.5" localSheetId="16">#REF!</definedName>
    <definedName name="ITEM4.4.5">#REF!</definedName>
    <definedName name="ITEM4.4.6" localSheetId="20">#REF!</definedName>
    <definedName name="ITEM4.4.6" localSheetId="10">#REF!</definedName>
    <definedName name="ITEM4.4.6" localSheetId="9">#REF!</definedName>
    <definedName name="ITEM4.4.6" localSheetId="19">#REF!</definedName>
    <definedName name="ITEM4.4.6" localSheetId="8">#REF!</definedName>
    <definedName name="ITEM4.4.6" localSheetId="7">#REF!</definedName>
    <definedName name="ITEM4.4.6" localSheetId="18">#REF!</definedName>
    <definedName name="ITEM4.4.6" localSheetId="22">#REF!</definedName>
    <definedName name="ITEM4.4.6" localSheetId="3">#REF!</definedName>
    <definedName name="ITEM4.4.6" localSheetId="14">#REF!</definedName>
    <definedName name="ITEM4.4.6" localSheetId="5">#REF!</definedName>
    <definedName name="ITEM4.4.6" localSheetId="16">#REF!</definedName>
    <definedName name="ITEM4.4.6">#REF!</definedName>
    <definedName name="ITEM4.5" localSheetId="20">#REF!</definedName>
    <definedName name="ITEM4.5" localSheetId="10">#REF!</definedName>
    <definedName name="ITEM4.5" localSheetId="9">#REF!</definedName>
    <definedName name="ITEM4.5" localSheetId="19">#REF!</definedName>
    <definedName name="ITEM4.5" localSheetId="8">#REF!</definedName>
    <definedName name="ITEM4.5" localSheetId="7">#REF!</definedName>
    <definedName name="ITEM4.5" localSheetId="18">#REF!</definedName>
    <definedName name="ITEM4.5" localSheetId="22">#REF!</definedName>
    <definedName name="ITEM4.5" localSheetId="3">#REF!</definedName>
    <definedName name="ITEM4.5" localSheetId="14">#REF!</definedName>
    <definedName name="ITEM4.5" localSheetId="5">#REF!</definedName>
    <definedName name="ITEM4.5" localSheetId="16">#REF!</definedName>
    <definedName name="ITEM4.5">#REF!</definedName>
    <definedName name="ITEM4.9.1" localSheetId="20">#REF!</definedName>
    <definedName name="ITEM4.9.1" localSheetId="10">#REF!</definedName>
    <definedName name="ITEM4.9.1" localSheetId="9">#REF!</definedName>
    <definedName name="ITEM4.9.1" localSheetId="19">#REF!</definedName>
    <definedName name="ITEM4.9.1" localSheetId="8">#REF!</definedName>
    <definedName name="ITEM4.9.1" localSheetId="7">#REF!</definedName>
    <definedName name="ITEM4.9.1" localSheetId="18">#REF!</definedName>
    <definedName name="ITEM4.9.1" localSheetId="22">#REF!</definedName>
    <definedName name="ITEM4.9.1" localSheetId="3">#REF!</definedName>
    <definedName name="ITEM4.9.1" localSheetId="14">#REF!</definedName>
    <definedName name="ITEM4.9.1" localSheetId="5">#REF!</definedName>
    <definedName name="ITEM4.9.1" localSheetId="16">#REF!</definedName>
    <definedName name="ITEM4.9.1">#REF!</definedName>
    <definedName name="ITEM4.9.2">#REF!</definedName>
    <definedName name="ITEM4.9.3">#REF!</definedName>
    <definedName name="ITEM4.9.4">#REF!</definedName>
    <definedName name="ITEM4.9.5" localSheetId="20">#REF!</definedName>
    <definedName name="ITEM4.9.5" localSheetId="10">#REF!</definedName>
    <definedName name="ITEM4.9.5" localSheetId="9">#REF!</definedName>
    <definedName name="ITEM4.9.5" localSheetId="19">#REF!</definedName>
    <definedName name="ITEM4.9.5" localSheetId="8">#REF!</definedName>
    <definedName name="ITEM4.9.5" localSheetId="7">#REF!</definedName>
    <definedName name="ITEM4.9.5" localSheetId="18">#REF!</definedName>
    <definedName name="ITEM4.9.5" localSheetId="22">#REF!</definedName>
    <definedName name="ITEM4.9.5" localSheetId="3">#REF!</definedName>
    <definedName name="ITEM4.9.5" localSheetId="14">#REF!</definedName>
    <definedName name="ITEM4.9.5" localSheetId="5">#REF!</definedName>
    <definedName name="ITEM4.9.5" localSheetId="16">#REF!</definedName>
    <definedName name="ITEM4.9.5">#REF!</definedName>
    <definedName name="ITEM4.9.6" localSheetId="20">#REF!</definedName>
    <definedName name="ITEM4.9.6" localSheetId="10">#REF!</definedName>
    <definedName name="ITEM4.9.6" localSheetId="9">#REF!</definedName>
    <definedName name="ITEM4.9.6" localSheetId="19">#REF!</definedName>
    <definedName name="ITEM4.9.6" localSheetId="8">#REF!</definedName>
    <definedName name="ITEM4.9.6" localSheetId="7">#REF!</definedName>
    <definedName name="ITEM4.9.6" localSheetId="18">#REF!</definedName>
    <definedName name="ITEM4.9.6" localSheetId="22">#REF!</definedName>
    <definedName name="ITEM4.9.6" localSheetId="3">#REF!</definedName>
    <definedName name="ITEM4.9.6" localSheetId="14">#REF!</definedName>
    <definedName name="ITEM4.9.6" localSheetId="5">#REF!</definedName>
    <definedName name="ITEM4.9.6" localSheetId="16">#REF!</definedName>
    <definedName name="ITEM4.9.6">#REF!</definedName>
    <definedName name="ITEM5.1.1.1" localSheetId="20">#REF!</definedName>
    <definedName name="ITEM5.1.1.1" localSheetId="10">#REF!</definedName>
    <definedName name="ITEM5.1.1.1" localSheetId="9">#REF!</definedName>
    <definedName name="ITEM5.1.1.1" localSheetId="19">#REF!</definedName>
    <definedName name="ITEM5.1.1.1" localSheetId="8">#REF!</definedName>
    <definedName name="ITEM5.1.1.1" localSheetId="7">#REF!</definedName>
    <definedName name="ITEM5.1.1.1" localSheetId="18">#REF!</definedName>
    <definedName name="ITEM5.1.1.1" localSheetId="22">#REF!</definedName>
    <definedName name="ITEM5.1.1.1" localSheetId="3">#REF!</definedName>
    <definedName name="ITEM5.1.1.1" localSheetId="14">#REF!</definedName>
    <definedName name="ITEM5.1.1.1" localSheetId="5">#REF!</definedName>
    <definedName name="ITEM5.1.1.1" localSheetId="16">#REF!</definedName>
    <definedName name="ITEM5.1.1.1">#REF!</definedName>
    <definedName name="ITEM5.1.1.2" localSheetId="20">#REF!</definedName>
    <definedName name="ITEM5.1.1.2" localSheetId="10">#REF!</definedName>
    <definedName name="ITEM5.1.1.2" localSheetId="9">#REF!</definedName>
    <definedName name="ITEM5.1.1.2" localSheetId="19">#REF!</definedName>
    <definedName name="ITEM5.1.1.2" localSheetId="8">#REF!</definedName>
    <definedName name="ITEM5.1.1.2" localSheetId="7">#REF!</definedName>
    <definedName name="ITEM5.1.1.2" localSheetId="18">#REF!</definedName>
    <definedName name="ITEM5.1.1.2" localSheetId="22">#REF!</definedName>
    <definedName name="ITEM5.1.1.2" localSheetId="3">#REF!</definedName>
    <definedName name="ITEM5.1.1.2" localSheetId="14">#REF!</definedName>
    <definedName name="ITEM5.1.1.2" localSheetId="5">#REF!</definedName>
    <definedName name="ITEM5.1.1.2" localSheetId="16">#REF!</definedName>
    <definedName name="ITEM5.1.1.2">#REF!</definedName>
    <definedName name="ITEM5.1.1.3" localSheetId="20">#REF!</definedName>
    <definedName name="ITEM5.1.1.3" localSheetId="10">#REF!</definedName>
    <definedName name="ITEM5.1.1.3" localSheetId="9">#REF!</definedName>
    <definedName name="ITEM5.1.1.3" localSheetId="19">#REF!</definedName>
    <definedName name="ITEM5.1.1.3" localSheetId="8">#REF!</definedName>
    <definedName name="ITEM5.1.1.3" localSheetId="7">#REF!</definedName>
    <definedName name="ITEM5.1.1.3" localSheetId="18">#REF!</definedName>
    <definedName name="ITEM5.1.1.3" localSheetId="22">#REF!</definedName>
    <definedName name="ITEM5.1.1.3" localSheetId="3">#REF!</definedName>
    <definedName name="ITEM5.1.1.3" localSheetId="14">#REF!</definedName>
    <definedName name="ITEM5.1.1.3" localSheetId="5">#REF!</definedName>
    <definedName name="ITEM5.1.1.3" localSheetId="16">#REF!</definedName>
    <definedName name="ITEM5.1.1.3">#REF!</definedName>
    <definedName name="ITEM5.1.1.4" localSheetId="20">#REF!</definedName>
    <definedName name="ITEM5.1.1.4" localSheetId="10">#REF!</definedName>
    <definedName name="ITEM5.1.1.4" localSheetId="9">#REF!</definedName>
    <definedName name="ITEM5.1.1.4" localSheetId="19">#REF!</definedName>
    <definedName name="ITEM5.1.1.4" localSheetId="8">#REF!</definedName>
    <definedName name="ITEM5.1.1.4" localSheetId="7">#REF!</definedName>
    <definedName name="ITEM5.1.1.4" localSheetId="18">#REF!</definedName>
    <definedName name="ITEM5.1.1.4" localSheetId="22">#REF!</definedName>
    <definedName name="ITEM5.1.1.4" localSheetId="3">#REF!</definedName>
    <definedName name="ITEM5.1.1.4" localSheetId="14">#REF!</definedName>
    <definedName name="ITEM5.1.1.4" localSheetId="5">#REF!</definedName>
    <definedName name="ITEM5.1.1.4" localSheetId="16">#REF!</definedName>
    <definedName name="ITEM5.1.1.4">#REF!</definedName>
    <definedName name="ITEM5.1.1.5" localSheetId="20">#REF!</definedName>
    <definedName name="ITEM5.1.1.5" localSheetId="10">#REF!</definedName>
    <definedName name="ITEM5.1.1.5" localSheetId="9">#REF!</definedName>
    <definedName name="ITEM5.1.1.5" localSheetId="19">#REF!</definedName>
    <definedName name="ITEM5.1.1.5" localSheetId="8">#REF!</definedName>
    <definedName name="ITEM5.1.1.5" localSheetId="7">#REF!</definedName>
    <definedName name="ITEM5.1.1.5" localSheetId="18">#REF!</definedName>
    <definedName name="ITEM5.1.1.5" localSheetId="22">#REF!</definedName>
    <definedName name="ITEM5.1.1.5" localSheetId="3">#REF!</definedName>
    <definedName name="ITEM5.1.1.5" localSheetId="14">#REF!</definedName>
    <definedName name="ITEM5.1.1.5" localSheetId="5">#REF!</definedName>
    <definedName name="ITEM5.1.1.5" localSheetId="16">#REF!</definedName>
    <definedName name="ITEM5.1.1.5">#REF!</definedName>
    <definedName name="ITEM5.1.1.6" localSheetId="20">#REF!</definedName>
    <definedName name="ITEM5.1.1.6" localSheetId="10">#REF!</definedName>
    <definedName name="ITEM5.1.1.6" localSheetId="9">#REF!</definedName>
    <definedName name="ITEM5.1.1.6" localSheetId="19">#REF!</definedName>
    <definedName name="ITEM5.1.1.6" localSheetId="8">#REF!</definedName>
    <definedName name="ITEM5.1.1.6" localSheetId="7">#REF!</definedName>
    <definedName name="ITEM5.1.1.6" localSheetId="18">#REF!</definedName>
    <definedName name="ITEM5.1.1.6" localSheetId="22">#REF!</definedName>
    <definedName name="ITEM5.1.1.6" localSheetId="3">#REF!</definedName>
    <definedName name="ITEM5.1.1.6" localSheetId="14">#REF!</definedName>
    <definedName name="ITEM5.1.1.6" localSheetId="5">#REF!</definedName>
    <definedName name="ITEM5.1.1.6" localSheetId="16">#REF!</definedName>
    <definedName name="ITEM5.1.1.6">#REF!</definedName>
    <definedName name="ITEM5.1.1.7" localSheetId="20">#REF!</definedName>
    <definedName name="ITEM5.1.1.7" localSheetId="10">#REF!</definedName>
    <definedName name="ITEM5.1.1.7" localSheetId="9">#REF!</definedName>
    <definedName name="ITEM5.1.1.7" localSheetId="19">#REF!</definedName>
    <definedName name="ITEM5.1.1.7" localSheetId="8">#REF!</definedName>
    <definedName name="ITEM5.1.1.7" localSheetId="7">#REF!</definedName>
    <definedName name="ITEM5.1.1.7" localSheetId="18">#REF!</definedName>
    <definedName name="ITEM5.1.1.7" localSheetId="22">#REF!</definedName>
    <definedName name="ITEM5.1.1.7" localSheetId="3">#REF!</definedName>
    <definedName name="ITEM5.1.1.7" localSheetId="14">#REF!</definedName>
    <definedName name="ITEM5.1.1.7" localSheetId="5">#REF!</definedName>
    <definedName name="ITEM5.1.1.7" localSheetId="1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 localSheetId="20">#REF!</definedName>
    <definedName name="ITEM5.1.2.3" localSheetId="10">#REF!</definedName>
    <definedName name="ITEM5.1.2.3" localSheetId="9">#REF!</definedName>
    <definedName name="ITEM5.1.2.3" localSheetId="19">#REF!</definedName>
    <definedName name="ITEM5.1.2.3" localSheetId="8">#REF!</definedName>
    <definedName name="ITEM5.1.2.3" localSheetId="7">#REF!</definedName>
    <definedName name="ITEM5.1.2.3" localSheetId="18">#REF!</definedName>
    <definedName name="ITEM5.1.2.3" localSheetId="22">#REF!</definedName>
    <definedName name="ITEM5.1.2.3" localSheetId="3">#REF!</definedName>
    <definedName name="ITEM5.1.2.3" localSheetId="14">#REF!</definedName>
    <definedName name="ITEM5.1.2.3" localSheetId="5">#REF!</definedName>
    <definedName name="ITEM5.1.2.3" localSheetId="16">#REF!</definedName>
    <definedName name="ITEM5.1.2.3">#REF!</definedName>
    <definedName name="ITEM5.1.2.4" localSheetId="20">#REF!</definedName>
    <definedName name="ITEM5.1.2.4" localSheetId="10">#REF!</definedName>
    <definedName name="ITEM5.1.2.4" localSheetId="9">#REF!</definedName>
    <definedName name="ITEM5.1.2.4" localSheetId="19">#REF!</definedName>
    <definedName name="ITEM5.1.2.4" localSheetId="8">#REF!</definedName>
    <definedName name="ITEM5.1.2.4" localSheetId="7">#REF!</definedName>
    <definedName name="ITEM5.1.2.4" localSheetId="18">#REF!</definedName>
    <definedName name="ITEM5.1.2.4" localSheetId="22">#REF!</definedName>
    <definedName name="ITEM5.1.2.4" localSheetId="3">#REF!</definedName>
    <definedName name="ITEM5.1.2.4" localSheetId="14">#REF!</definedName>
    <definedName name="ITEM5.1.2.4" localSheetId="5">#REF!</definedName>
    <definedName name="ITEM5.1.2.4" localSheetId="16">#REF!</definedName>
    <definedName name="ITEM5.1.2.4">#REF!</definedName>
    <definedName name="ITEM5.1.2.5" localSheetId="20">#REF!</definedName>
    <definedName name="ITEM5.1.2.5" localSheetId="10">#REF!</definedName>
    <definedName name="ITEM5.1.2.5" localSheetId="9">#REF!</definedName>
    <definedName name="ITEM5.1.2.5" localSheetId="19">#REF!</definedName>
    <definedName name="ITEM5.1.2.5" localSheetId="8">#REF!</definedName>
    <definedName name="ITEM5.1.2.5" localSheetId="7">#REF!</definedName>
    <definedName name="ITEM5.1.2.5" localSheetId="18">#REF!</definedName>
    <definedName name="ITEM5.1.2.5" localSheetId="22">#REF!</definedName>
    <definedName name="ITEM5.1.2.5" localSheetId="3">#REF!</definedName>
    <definedName name="ITEM5.1.2.5" localSheetId="14">#REF!</definedName>
    <definedName name="ITEM5.1.2.5" localSheetId="5">#REF!</definedName>
    <definedName name="ITEM5.1.2.5" localSheetId="16">#REF!</definedName>
    <definedName name="ITEM5.1.2.5">#REF!</definedName>
    <definedName name="ITEM5.1.2.6" localSheetId="20">#REF!</definedName>
    <definedName name="ITEM5.1.2.6" localSheetId="10">#REF!</definedName>
    <definedName name="ITEM5.1.2.6" localSheetId="9">#REF!</definedName>
    <definedName name="ITEM5.1.2.6" localSheetId="19">#REF!</definedName>
    <definedName name="ITEM5.1.2.6" localSheetId="8">#REF!</definedName>
    <definedName name="ITEM5.1.2.6" localSheetId="7">#REF!</definedName>
    <definedName name="ITEM5.1.2.6" localSheetId="18">#REF!</definedName>
    <definedName name="ITEM5.1.2.6" localSheetId="22">#REF!</definedName>
    <definedName name="ITEM5.1.2.6" localSheetId="3">#REF!</definedName>
    <definedName name="ITEM5.1.2.6" localSheetId="14">#REF!</definedName>
    <definedName name="ITEM5.1.2.6" localSheetId="5">#REF!</definedName>
    <definedName name="ITEM5.1.2.6" localSheetId="16">#REF!</definedName>
    <definedName name="ITEM5.1.2.6">#REF!</definedName>
    <definedName name="ITEM5.1.2.7" localSheetId="20">#REF!</definedName>
    <definedName name="ITEM5.1.2.7" localSheetId="10">#REF!</definedName>
    <definedName name="ITEM5.1.2.7" localSheetId="9">#REF!</definedName>
    <definedName name="ITEM5.1.2.7" localSheetId="19">#REF!</definedName>
    <definedName name="ITEM5.1.2.7" localSheetId="8">#REF!</definedName>
    <definedName name="ITEM5.1.2.7" localSheetId="7">#REF!</definedName>
    <definedName name="ITEM5.1.2.7" localSheetId="18">#REF!</definedName>
    <definedName name="ITEM5.1.2.7" localSheetId="22">#REF!</definedName>
    <definedName name="ITEM5.1.2.7" localSheetId="3">#REF!</definedName>
    <definedName name="ITEM5.1.2.7" localSheetId="14">#REF!</definedName>
    <definedName name="ITEM5.1.2.7" localSheetId="5">#REF!</definedName>
    <definedName name="ITEM5.1.2.7" localSheetId="16">#REF!</definedName>
    <definedName name="ITEM5.1.2.7">#REF!</definedName>
    <definedName name="ITEM5.1.2.8" localSheetId="20">#REF!</definedName>
    <definedName name="ITEM5.1.2.8" localSheetId="10">#REF!</definedName>
    <definedName name="ITEM5.1.2.8" localSheetId="9">#REF!</definedName>
    <definedName name="ITEM5.1.2.8" localSheetId="19">#REF!</definedName>
    <definedName name="ITEM5.1.2.8" localSheetId="8">#REF!</definedName>
    <definedName name="ITEM5.1.2.8" localSheetId="7">#REF!</definedName>
    <definedName name="ITEM5.1.2.8" localSheetId="18">#REF!</definedName>
    <definedName name="ITEM5.1.2.8" localSheetId="22">#REF!</definedName>
    <definedName name="ITEM5.1.2.8" localSheetId="3">#REF!</definedName>
    <definedName name="ITEM5.1.2.8" localSheetId="14">#REF!</definedName>
    <definedName name="ITEM5.1.2.8" localSheetId="5">#REF!</definedName>
    <definedName name="ITEM5.1.2.8" localSheetId="16">#REF!</definedName>
    <definedName name="ITEM5.1.2.8">#REF!</definedName>
    <definedName name="ITEM5.1.2.9" localSheetId="20">#REF!</definedName>
    <definedName name="ITEM5.1.2.9" localSheetId="10">#REF!</definedName>
    <definedName name="ITEM5.1.2.9" localSheetId="9">#REF!</definedName>
    <definedName name="ITEM5.1.2.9" localSheetId="19">#REF!</definedName>
    <definedName name="ITEM5.1.2.9" localSheetId="8">#REF!</definedName>
    <definedName name="ITEM5.1.2.9" localSheetId="7">#REF!</definedName>
    <definedName name="ITEM5.1.2.9" localSheetId="18">#REF!</definedName>
    <definedName name="ITEM5.1.2.9" localSheetId="22">#REF!</definedName>
    <definedName name="ITEM5.1.2.9" localSheetId="3">#REF!</definedName>
    <definedName name="ITEM5.1.2.9" localSheetId="14">#REF!</definedName>
    <definedName name="ITEM5.1.2.9" localSheetId="5">#REF!</definedName>
    <definedName name="ITEM5.1.2.9" localSheetId="16">#REF!</definedName>
    <definedName name="ITEM5.1.2.9">#REF!</definedName>
    <definedName name="ITEM5.1.4" localSheetId="20">#REF!</definedName>
    <definedName name="ITEM5.1.4" localSheetId="10">#REF!</definedName>
    <definedName name="ITEM5.1.4" localSheetId="9">#REF!</definedName>
    <definedName name="ITEM5.1.4" localSheetId="19">#REF!</definedName>
    <definedName name="ITEM5.1.4" localSheetId="8">#REF!</definedName>
    <definedName name="ITEM5.1.4" localSheetId="7">#REF!</definedName>
    <definedName name="ITEM5.1.4" localSheetId="18">#REF!</definedName>
    <definedName name="ITEM5.1.4" localSheetId="22">#REF!</definedName>
    <definedName name="ITEM5.1.4" localSheetId="3">#REF!</definedName>
    <definedName name="ITEM5.1.4" localSheetId="14">#REF!</definedName>
    <definedName name="ITEM5.1.4" localSheetId="5">#REF!</definedName>
    <definedName name="ITEM5.1.4" localSheetId="16">#REF!</definedName>
    <definedName name="ITEM5.1.4">#REF!</definedName>
    <definedName name="ITEM5.1.5" localSheetId="20">#REF!</definedName>
    <definedName name="ITEM5.1.5" localSheetId="10">#REF!</definedName>
    <definedName name="ITEM5.1.5" localSheetId="9">#REF!</definedName>
    <definedName name="ITEM5.1.5" localSheetId="19">#REF!</definedName>
    <definedName name="ITEM5.1.5" localSheetId="8">#REF!</definedName>
    <definedName name="ITEM5.1.5" localSheetId="7">#REF!</definedName>
    <definedName name="ITEM5.1.5" localSheetId="18">#REF!</definedName>
    <definedName name="ITEM5.1.5" localSheetId="22">#REF!</definedName>
    <definedName name="ITEM5.1.5" localSheetId="3">#REF!</definedName>
    <definedName name="ITEM5.1.5" localSheetId="14">#REF!</definedName>
    <definedName name="ITEM5.1.5" localSheetId="5">#REF!</definedName>
    <definedName name="ITEM5.1.5" localSheetId="16">#REF!</definedName>
    <definedName name="ITEM5.1.5">#REF!</definedName>
    <definedName name="ITEM5.1.6" localSheetId="20">#REF!</definedName>
    <definedName name="ITEM5.1.6" localSheetId="10">#REF!</definedName>
    <definedName name="ITEM5.1.6" localSheetId="9">#REF!</definedName>
    <definedName name="ITEM5.1.6" localSheetId="19">#REF!</definedName>
    <definedName name="ITEM5.1.6" localSheetId="8">#REF!</definedName>
    <definedName name="ITEM5.1.6" localSheetId="7">#REF!</definedName>
    <definedName name="ITEM5.1.6" localSheetId="18">#REF!</definedName>
    <definedName name="ITEM5.1.6" localSheetId="22">#REF!</definedName>
    <definedName name="ITEM5.1.6" localSheetId="3">#REF!</definedName>
    <definedName name="ITEM5.1.6" localSheetId="14">#REF!</definedName>
    <definedName name="ITEM5.1.6" localSheetId="5">#REF!</definedName>
    <definedName name="ITEM5.1.6" localSheetId="16">#REF!</definedName>
    <definedName name="ITEM5.1.6">#REF!</definedName>
    <definedName name="ITEM5.1.7" localSheetId="20">#REF!</definedName>
    <definedName name="ITEM5.1.7" localSheetId="10">#REF!</definedName>
    <definedName name="ITEM5.1.7" localSheetId="9">#REF!</definedName>
    <definedName name="ITEM5.1.7" localSheetId="19">#REF!</definedName>
    <definedName name="ITEM5.1.7" localSheetId="8">#REF!</definedName>
    <definedName name="ITEM5.1.7" localSheetId="7">#REF!</definedName>
    <definedName name="ITEM5.1.7" localSheetId="18">#REF!</definedName>
    <definedName name="ITEM5.1.7" localSheetId="22">#REF!</definedName>
    <definedName name="ITEM5.1.7" localSheetId="3">#REF!</definedName>
    <definedName name="ITEM5.1.7" localSheetId="14">#REF!</definedName>
    <definedName name="ITEM5.1.7" localSheetId="5">#REF!</definedName>
    <definedName name="ITEM5.1.7" localSheetId="16">#REF!</definedName>
    <definedName name="ITEM5.1.7">#REF!</definedName>
    <definedName name="ITEM5.1.7.1" localSheetId="20">#REF!</definedName>
    <definedName name="ITEM5.1.7.1" localSheetId="10">#REF!</definedName>
    <definedName name="ITEM5.1.7.1" localSheetId="9">#REF!</definedName>
    <definedName name="ITEM5.1.7.1" localSheetId="19">#REF!</definedName>
    <definedName name="ITEM5.1.7.1" localSheetId="8">#REF!</definedName>
    <definedName name="ITEM5.1.7.1" localSheetId="7">#REF!</definedName>
    <definedName name="ITEM5.1.7.1" localSheetId="18">#REF!</definedName>
    <definedName name="ITEM5.1.7.1" localSheetId="22">#REF!</definedName>
    <definedName name="ITEM5.1.7.1" localSheetId="3">#REF!</definedName>
    <definedName name="ITEM5.1.7.1" localSheetId="14">#REF!</definedName>
    <definedName name="ITEM5.1.7.1" localSheetId="5">#REF!</definedName>
    <definedName name="ITEM5.1.7.1" localSheetId="16">#REF!</definedName>
    <definedName name="ITEM5.1.7.1">#REF!</definedName>
    <definedName name="ITEM5.2.2.1" localSheetId="20">#REF!</definedName>
    <definedName name="ITEM5.2.2.1" localSheetId="10">#REF!</definedName>
    <definedName name="ITEM5.2.2.1" localSheetId="9">#REF!</definedName>
    <definedName name="ITEM5.2.2.1" localSheetId="19">#REF!</definedName>
    <definedName name="ITEM5.2.2.1" localSheetId="8">#REF!</definedName>
    <definedName name="ITEM5.2.2.1" localSheetId="7">#REF!</definedName>
    <definedName name="ITEM5.2.2.1" localSheetId="18">#REF!</definedName>
    <definedName name="ITEM5.2.2.1" localSheetId="22">#REF!</definedName>
    <definedName name="ITEM5.2.2.1" localSheetId="3">#REF!</definedName>
    <definedName name="ITEM5.2.2.1" localSheetId="14">#REF!</definedName>
    <definedName name="ITEM5.2.2.1" localSheetId="5">#REF!</definedName>
    <definedName name="ITEM5.2.2.1" localSheetId="16">#REF!</definedName>
    <definedName name="ITEM5.2.2.1">#REF!</definedName>
    <definedName name="ITEM5.2.2.2" localSheetId="20">#REF!</definedName>
    <definedName name="ITEM5.2.2.2" localSheetId="10">#REF!</definedName>
    <definedName name="ITEM5.2.2.2" localSheetId="9">#REF!</definedName>
    <definedName name="ITEM5.2.2.2" localSheetId="19">#REF!</definedName>
    <definedName name="ITEM5.2.2.2" localSheetId="8">#REF!</definedName>
    <definedName name="ITEM5.2.2.2" localSheetId="7">#REF!</definedName>
    <definedName name="ITEM5.2.2.2" localSheetId="18">#REF!</definedName>
    <definedName name="ITEM5.2.2.2" localSheetId="22">#REF!</definedName>
    <definedName name="ITEM5.2.2.2" localSheetId="3">#REF!</definedName>
    <definedName name="ITEM5.2.2.2" localSheetId="14">#REF!</definedName>
    <definedName name="ITEM5.2.2.2" localSheetId="5">#REF!</definedName>
    <definedName name="ITEM5.2.2.2" localSheetId="16">#REF!</definedName>
    <definedName name="ITEM5.2.2.2">#REF!</definedName>
    <definedName name="ITEM5.2.2.3" localSheetId="20">#REF!</definedName>
    <definedName name="ITEM5.2.2.3" localSheetId="10">#REF!</definedName>
    <definedName name="ITEM5.2.2.3" localSheetId="9">#REF!</definedName>
    <definedName name="ITEM5.2.2.3" localSheetId="19">#REF!</definedName>
    <definedName name="ITEM5.2.2.3" localSheetId="8">#REF!</definedName>
    <definedName name="ITEM5.2.2.3" localSheetId="7">#REF!</definedName>
    <definedName name="ITEM5.2.2.3" localSheetId="18">#REF!</definedName>
    <definedName name="ITEM5.2.2.3" localSheetId="22">#REF!</definedName>
    <definedName name="ITEM5.2.2.3" localSheetId="3">#REF!</definedName>
    <definedName name="ITEM5.2.2.3" localSheetId="14">#REF!</definedName>
    <definedName name="ITEM5.2.2.3" localSheetId="5">#REF!</definedName>
    <definedName name="ITEM5.2.2.3" localSheetId="16">#REF!</definedName>
    <definedName name="ITEM5.2.2.3">#REF!</definedName>
    <definedName name="ITEM5.2.2.4" localSheetId="20">#REF!</definedName>
    <definedName name="ITEM5.2.2.4" localSheetId="10">#REF!</definedName>
    <definedName name="ITEM5.2.2.4" localSheetId="9">#REF!</definedName>
    <definedName name="ITEM5.2.2.4" localSheetId="19">#REF!</definedName>
    <definedName name="ITEM5.2.2.4" localSheetId="8">#REF!</definedName>
    <definedName name="ITEM5.2.2.4" localSheetId="7">#REF!</definedName>
    <definedName name="ITEM5.2.2.4" localSheetId="18">#REF!</definedName>
    <definedName name="ITEM5.2.2.4" localSheetId="22">#REF!</definedName>
    <definedName name="ITEM5.2.2.4" localSheetId="3">#REF!</definedName>
    <definedName name="ITEM5.2.2.4" localSheetId="14">#REF!</definedName>
    <definedName name="ITEM5.2.2.4" localSheetId="5">#REF!</definedName>
    <definedName name="ITEM5.2.2.4" localSheetId="16">#REF!</definedName>
    <definedName name="ITEM5.2.2.4">#REF!</definedName>
    <definedName name="ITEM5.2.2.5" localSheetId="20">#REF!</definedName>
    <definedName name="ITEM5.2.2.5" localSheetId="10">#REF!</definedName>
    <definedName name="ITEM5.2.2.5" localSheetId="9">#REF!</definedName>
    <definedName name="ITEM5.2.2.5" localSheetId="19">#REF!</definedName>
    <definedName name="ITEM5.2.2.5" localSheetId="8">#REF!</definedName>
    <definedName name="ITEM5.2.2.5" localSheetId="7">#REF!</definedName>
    <definedName name="ITEM5.2.2.5" localSheetId="18">#REF!</definedName>
    <definedName name="ITEM5.2.2.5" localSheetId="22">#REF!</definedName>
    <definedName name="ITEM5.2.2.5" localSheetId="3">#REF!</definedName>
    <definedName name="ITEM5.2.2.5" localSheetId="14">#REF!</definedName>
    <definedName name="ITEM5.2.2.5" localSheetId="5">#REF!</definedName>
    <definedName name="ITEM5.2.2.5" localSheetId="16">#REF!</definedName>
    <definedName name="ITEM5.2.2.5">#REF!</definedName>
    <definedName name="ITEM5.2.2.6" localSheetId="20">#REF!</definedName>
    <definedName name="ITEM5.2.2.6" localSheetId="10">#REF!</definedName>
    <definedName name="ITEM5.2.2.6" localSheetId="9">#REF!</definedName>
    <definedName name="ITEM5.2.2.6" localSheetId="19">#REF!</definedName>
    <definedName name="ITEM5.2.2.6" localSheetId="8">#REF!</definedName>
    <definedName name="ITEM5.2.2.6" localSheetId="7">#REF!</definedName>
    <definedName name="ITEM5.2.2.6" localSheetId="18">#REF!</definedName>
    <definedName name="ITEM5.2.2.6" localSheetId="22">#REF!</definedName>
    <definedName name="ITEM5.2.2.6" localSheetId="3">#REF!</definedName>
    <definedName name="ITEM5.2.2.6" localSheetId="14">#REF!</definedName>
    <definedName name="ITEM5.2.2.6" localSheetId="5">#REF!</definedName>
    <definedName name="ITEM5.2.2.6" localSheetId="16">#REF!</definedName>
    <definedName name="ITEM5.2.2.6">#REF!</definedName>
    <definedName name="ITEM5.3.1" localSheetId="20">'[60]25-27RC. PIPE(3หน้า)'!#REF!</definedName>
    <definedName name="ITEM5.3.1" localSheetId="10">'[60]25-27RC. PIPE(3หน้า)'!#REF!</definedName>
    <definedName name="ITEM5.3.1" localSheetId="12">'[60]25-27RC. PIPE(3หน้า)'!#REF!</definedName>
    <definedName name="ITEM5.3.1" localSheetId="21">'[60]25-27RC. PIPE(3หน้า)'!#REF!</definedName>
    <definedName name="ITEM5.3.1" localSheetId="13">'[60]25-27RC. PIPE(3หน้า)'!#REF!</definedName>
    <definedName name="ITEM5.3.1" localSheetId="9">'[60]25-27RC. PIPE(3หน้า)'!#REF!</definedName>
    <definedName name="ITEM5.3.1" localSheetId="19">'[60]25-27RC. PIPE(3หน้า)'!#REF!</definedName>
    <definedName name="ITEM5.3.1" localSheetId="8">'[60]25-27RC. PIPE(3หน้า)'!#REF!</definedName>
    <definedName name="ITEM5.3.1" localSheetId="7">'[60]25-27RC. PIPE(3หน้า)'!#REF!</definedName>
    <definedName name="ITEM5.3.1" localSheetId="18">'[60]25-27RC. PIPE(3หน้า)'!#REF!</definedName>
    <definedName name="ITEM5.3.1" localSheetId="22">'[60]25-27RC. PIPE(3หน้า)'!#REF!</definedName>
    <definedName name="ITEM5.3.1" localSheetId="3">'[60]25-27RC. PIPE(3หน้า)'!#REF!</definedName>
    <definedName name="ITEM5.3.1" localSheetId="14">'[60]25-27RC. PIPE(3หน้า)'!#REF!</definedName>
    <definedName name="ITEM5.3.1" localSheetId="5">'[60]25-27RC. PIPE(3หน้า)'!#REF!</definedName>
    <definedName name="ITEM5.3.1" localSheetId="16">'[60]25-27RC. PIPE(3หน้า)'!#REF!</definedName>
    <definedName name="ITEM5.3.1">'[60]25-27RC. PIPE(3หน้า)'!#REF!</definedName>
    <definedName name="ITEM5.3.2" localSheetId="20">'[60]25-27RC. PIPE(3หน้า)'!#REF!</definedName>
    <definedName name="ITEM5.3.2" localSheetId="10">'[60]25-27RC. PIPE(3หน้า)'!#REF!</definedName>
    <definedName name="ITEM5.3.2" localSheetId="12">'[60]25-27RC. PIPE(3หน้า)'!#REF!</definedName>
    <definedName name="ITEM5.3.2" localSheetId="21">'[60]25-27RC. PIPE(3หน้า)'!#REF!</definedName>
    <definedName name="ITEM5.3.2" localSheetId="13">'[60]25-27RC. PIPE(3หน้า)'!#REF!</definedName>
    <definedName name="ITEM5.3.2" localSheetId="9">'[60]25-27RC. PIPE(3หน้า)'!#REF!</definedName>
    <definedName name="ITEM5.3.2" localSheetId="7">'[60]25-27RC. PIPE(3หน้า)'!#REF!</definedName>
    <definedName name="ITEM5.3.2" localSheetId="18">'[60]25-27RC. PIPE(3หน้า)'!#REF!</definedName>
    <definedName name="ITEM5.3.2" localSheetId="22">'[60]25-27RC. PIPE(3หน้า)'!#REF!</definedName>
    <definedName name="ITEM5.3.2" localSheetId="3">'[60]25-27RC. PIPE(3หน้า)'!#REF!</definedName>
    <definedName name="ITEM5.3.2" localSheetId="14">'[60]25-27RC. PIPE(3หน้า)'!#REF!</definedName>
    <definedName name="ITEM5.3.2" localSheetId="5">'[60]25-27RC. PIPE(3หน้า)'!#REF!</definedName>
    <definedName name="ITEM5.3.2" localSheetId="16">'[60]25-27RC. PIPE(3หน้า)'!#REF!</definedName>
    <definedName name="ITEM5.3.2">'[60]25-27RC. PIPE(3หน้า)'!#REF!</definedName>
    <definedName name="ITEM5.3.3" localSheetId="20">'[60]25-27RC. PIPE(3หน้า)'!#REF!</definedName>
    <definedName name="ITEM5.3.3" localSheetId="10">'[60]25-27RC. PIPE(3หน้า)'!#REF!</definedName>
    <definedName name="ITEM5.3.3" localSheetId="12">'[60]25-27RC. PIPE(3หน้า)'!#REF!</definedName>
    <definedName name="ITEM5.3.3" localSheetId="21">'[60]25-27RC. PIPE(3หน้า)'!#REF!</definedName>
    <definedName name="ITEM5.3.3" localSheetId="9">'[60]25-27RC. PIPE(3หน้า)'!#REF!</definedName>
    <definedName name="ITEM5.3.3" localSheetId="7">'[60]25-27RC. PIPE(3หน้า)'!#REF!</definedName>
    <definedName name="ITEM5.3.3" localSheetId="18">'[60]25-27RC. PIPE(3หน้า)'!#REF!</definedName>
    <definedName name="ITEM5.3.3" localSheetId="22">'[60]25-27RC. PIPE(3หน้า)'!#REF!</definedName>
    <definedName name="ITEM5.3.3" localSheetId="3">'[60]25-27RC. PIPE(3หน้า)'!#REF!</definedName>
    <definedName name="ITEM5.3.3" localSheetId="14">'[60]25-27RC. PIPE(3หน้า)'!#REF!</definedName>
    <definedName name="ITEM5.3.3" localSheetId="5">'[60]25-27RC. PIPE(3หน้า)'!#REF!</definedName>
    <definedName name="ITEM5.3.3" localSheetId="16">'[60]25-27RC. PIPE(3หน้า)'!#REF!</definedName>
    <definedName name="ITEM5.3.3">'[60]25-27RC. PIPE(3หน้า)'!#REF!</definedName>
    <definedName name="ITEM5.4.1" localSheetId="20">'[60]25-27RC. PIPE(3หน้า)'!#REF!</definedName>
    <definedName name="ITEM5.4.1" localSheetId="10">'[60]25-27RC. PIPE(3หน้า)'!#REF!</definedName>
    <definedName name="ITEM5.4.1" localSheetId="12">'[60]25-27RC. PIPE(3หน้า)'!#REF!</definedName>
    <definedName name="ITEM5.4.1" localSheetId="21">'[60]25-27RC. PIPE(3หน้า)'!#REF!</definedName>
    <definedName name="ITEM5.4.1" localSheetId="9">'[60]25-27RC. PIPE(3หน้า)'!#REF!</definedName>
    <definedName name="ITEM5.4.1" localSheetId="7">'[60]25-27RC. PIPE(3หน้า)'!#REF!</definedName>
    <definedName name="ITEM5.4.1" localSheetId="18">'[60]25-27RC. PIPE(3หน้า)'!#REF!</definedName>
    <definedName name="ITEM5.4.1" localSheetId="22">'[60]25-27RC. PIPE(3หน้า)'!#REF!</definedName>
    <definedName name="ITEM5.4.1" localSheetId="3">'[60]25-27RC. PIPE(3หน้า)'!#REF!</definedName>
    <definedName name="ITEM5.4.1" localSheetId="14">'[60]25-27RC. PIPE(3หน้า)'!#REF!</definedName>
    <definedName name="ITEM5.4.1" localSheetId="5">'[60]25-27RC. PIPE(3หน้า)'!#REF!</definedName>
    <definedName name="ITEM5.4.1" localSheetId="16">'[60]25-27RC. PIPE(3หน้า)'!#REF!</definedName>
    <definedName name="ITEM5.4.1">'[60]25-27RC. PIPE(3หน้า)'!#REF!</definedName>
    <definedName name="ITEM5.4.2" localSheetId="20">'[60]25-27RC. PIPE(3หน้า)'!#REF!</definedName>
    <definedName name="ITEM5.4.2" localSheetId="10">'[60]25-27RC. PIPE(3หน้า)'!#REF!</definedName>
    <definedName name="ITEM5.4.2" localSheetId="12">'[60]25-27RC. PIPE(3หน้า)'!#REF!</definedName>
    <definedName name="ITEM5.4.2" localSheetId="21">'[60]25-27RC. PIPE(3หน้า)'!#REF!</definedName>
    <definedName name="ITEM5.4.2" localSheetId="9">'[60]25-27RC. PIPE(3หน้า)'!#REF!</definedName>
    <definedName name="ITEM5.4.2" localSheetId="7">'[60]25-27RC. PIPE(3หน้า)'!#REF!</definedName>
    <definedName name="ITEM5.4.2" localSheetId="18">'[60]25-27RC. PIPE(3หน้า)'!#REF!</definedName>
    <definedName name="ITEM5.4.2" localSheetId="22">'[60]25-27RC. PIPE(3หน้า)'!#REF!</definedName>
    <definedName name="ITEM5.4.2" localSheetId="3">'[60]25-27RC. PIPE(3หน้า)'!#REF!</definedName>
    <definedName name="ITEM5.4.2" localSheetId="14">'[60]25-27RC. PIPE(3หน้า)'!#REF!</definedName>
    <definedName name="ITEM5.4.2" localSheetId="5">'[60]25-27RC. PIPE(3หน้า)'!#REF!</definedName>
    <definedName name="ITEM5.4.2" localSheetId="16">'[60]25-27RC. PIPE(3หน้า)'!#REF!</definedName>
    <definedName name="ITEM5.4.2">'[60]25-27RC. PIPE(3หน้า)'!#REF!</definedName>
    <definedName name="ITEM5.4.3" localSheetId="20">'[60]25-27RC. PIPE(3หน้า)'!#REF!</definedName>
    <definedName name="ITEM5.4.3" localSheetId="10">'[60]25-27RC. PIPE(3หน้า)'!#REF!</definedName>
    <definedName name="ITEM5.4.3" localSheetId="9">'[60]25-27RC. PIPE(3หน้า)'!#REF!</definedName>
    <definedName name="ITEM5.4.3" localSheetId="7">'[60]25-27RC. PIPE(3หน้า)'!#REF!</definedName>
    <definedName name="ITEM5.4.3" localSheetId="18">'[60]25-27RC. PIPE(3หน้า)'!#REF!</definedName>
    <definedName name="ITEM5.4.3" localSheetId="22">'[60]25-27RC. PIPE(3หน้า)'!#REF!</definedName>
    <definedName name="ITEM5.4.3" localSheetId="3">'[60]25-27RC. PIPE(3หน้า)'!#REF!</definedName>
    <definedName name="ITEM5.4.3" localSheetId="14">'[60]25-27RC. PIPE(3หน้า)'!#REF!</definedName>
    <definedName name="ITEM5.4.3" localSheetId="5">'[60]25-27RC. PIPE(3หน้า)'!#REF!</definedName>
    <definedName name="ITEM5.4.3" localSheetId="16">'[60]25-27RC. PIPE(3หน้า)'!#REF!</definedName>
    <definedName name="ITEM5.4.3">'[60]25-27RC. PIPE(3หน้า)'!#REF!</definedName>
    <definedName name="ITEM6.1.1" localSheetId="20">#REF!</definedName>
    <definedName name="ITEM6.1.1" localSheetId="10">#REF!</definedName>
    <definedName name="ITEM6.1.1" localSheetId="12">#REF!</definedName>
    <definedName name="ITEM6.1.1" localSheetId="21">#REF!</definedName>
    <definedName name="ITEM6.1.1" localSheetId="13">#REF!</definedName>
    <definedName name="ITEM6.1.1" localSheetId="25">#REF!</definedName>
    <definedName name="ITEM6.1.1" localSheetId="9">#REF!</definedName>
    <definedName name="ITEM6.1.1" localSheetId="19">#REF!</definedName>
    <definedName name="ITEM6.1.1" localSheetId="8">#REF!</definedName>
    <definedName name="ITEM6.1.1" localSheetId="7">#REF!</definedName>
    <definedName name="ITEM6.1.1" localSheetId="18">#REF!</definedName>
    <definedName name="ITEM6.1.1" localSheetId="22">#REF!</definedName>
    <definedName name="ITEM6.1.1" localSheetId="3">#REF!</definedName>
    <definedName name="ITEM6.1.1" localSheetId="14">#REF!</definedName>
    <definedName name="ITEM6.1.1" localSheetId="5">#REF!</definedName>
    <definedName name="ITEM6.1.1" localSheetId="16">#REF!</definedName>
    <definedName name="ITEM6.1.1">#REF!</definedName>
    <definedName name="ITEM6.1.10" localSheetId="20">#REF!</definedName>
    <definedName name="ITEM6.1.10" localSheetId="10">#REF!</definedName>
    <definedName name="ITEM6.1.10" localSheetId="12">#REF!</definedName>
    <definedName name="ITEM6.1.10" localSheetId="21">#REF!</definedName>
    <definedName name="ITEM6.1.10" localSheetId="9">#REF!</definedName>
    <definedName name="ITEM6.1.10" localSheetId="19">#REF!</definedName>
    <definedName name="ITEM6.1.10" localSheetId="8">#REF!</definedName>
    <definedName name="ITEM6.1.10" localSheetId="7">#REF!</definedName>
    <definedName name="ITEM6.1.10" localSheetId="18">#REF!</definedName>
    <definedName name="ITEM6.1.10" localSheetId="22">#REF!</definedName>
    <definedName name="ITEM6.1.10" localSheetId="3">#REF!</definedName>
    <definedName name="ITEM6.1.10" localSheetId="14">#REF!</definedName>
    <definedName name="ITEM6.1.10" localSheetId="5">#REF!</definedName>
    <definedName name="ITEM6.1.10" localSheetId="16">#REF!</definedName>
    <definedName name="ITEM6.1.10">#REF!</definedName>
    <definedName name="ITEM6.1.11" localSheetId="20">#REF!</definedName>
    <definedName name="ITEM6.1.11" localSheetId="10">#REF!</definedName>
    <definedName name="ITEM6.1.11" localSheetId="12">#REF!</definedName>
    <definedName name="ITEM6.1.11" localSheetId="21">#REF!</definedName>
    <definedName name="ITEM6.1.11" localSheetId="9">#REF!</definedName>
    <definedName name="ITEM6.1.11" localSheetId="19">#REF!</definedName>
    <definedName name="ITEM6.1.11" localSheetId="8">#REF!</definedName>
    <definedName name="ITEM6.1.11" localSheetId="7">#REF!</definedName>
    <definedName name="ITEM6.1.11" localSheetId="18">#REF!</definedName>
    <definedName name="ITEM6.1.11" localSheetId="22">#REF!</definedName>
    <definedName name="ITEM6.1.11" localSheetId="3">#REF!</definedName>
    <definedName name="ITEM6.1.11" localSheetId="14">#REF!</definedName>
    <definedName name="ITEM6.1.11" localSheetId="5">#REF!</definedName>
    <definedName name="ITEM6.1.11" localSheetId="16">#REF!</definedName>
    <definedName name="ITEM6.1.11">#REF!</definedName>
    <definedName name="ITEM6.1.12" localSheetId="20">#REF!</definedName>
    <definedName name="ITEM6.1.12" localSheetId="10">#REF!</definedName>
    <definedName name="ITEM6.1.12" localSheetId="9">#REF!</definedName>
    <definedName name="ITEM6.1.12" localSheetId="19">#REF!</definedName>
    <definedName name="ITEM6.1.12" localSheetId="8">#REF!</definedName>
    <definedName name="ITEM6.1.12" localSheetId="7">#REF!</definedName>
    <definedName name="ITEM6.1.12" localSheetId="18">#REF!</definedName>
    <definedName name="ITEM6.1.12" localSheetId="22">#REF!</definedName>
    <definedName name="ITEM6.1.12" localSheetId="3">#REF!</definedName>
    <definedName name="ITEM6.1.12" localSheetId="14">#REF!</definedName>
    <definedName name="ITEM6.1.12" localSheetId="5">#REF!</definedName>
    <definedName name="ITEM6.1.12" localSheetId="16">#REF!</definedName>
    <definedName name="ITEM6.1.12">#REF!</definedName>
    <definedName name="ITEM6.1.13" localSheetId="20">#REF!</definedName>
    <definedName name="ITEM6.1.13" localSheetId="10">#REF!</definedName>
    <definedName name="ITEM6.1.13" localSheetId="9">#REF!</definedName>
    <definedName name="ITEM6.1.13" localSheetId="19">#REF!</definedName>
    <definedName name="ITEM6.1.13" localSheetId="8">#REF!</definedName>
    <definedName name="ITEM6.1.13" localSheetId="7">#REF!</definedName>
    <definedName name="ITEM6.1.13" localSheetId="18">#REF!</definedName>
    <definedName name="ITEM6.1.13" localSheetId="22">#REF!</definedName>
    <definedName name="ITEM6.1.13" localSheetId="3">#REF!</definedName>
    <definedName name="ITEM6.1.13" localSheetId="14">#REF!</definedName>
    <definedName name="ITEM6.1.13" localSheetId="5">#REF!</definedName>
    <definedName name="ITEM6.1.13" localSheetId="16">#REF!</definedName>
    <definedName name="ITEM6.1.13">#REF!</definedName>
    <definedName name="ITEM6.1.14" localSheetId="20">#REF!</definedName>
    <definedName name="ITEM6.1.14" localSheetId="10">#REF!</definedName>
    <definedName name="ITEM6.1.14" localSheetId="9">#REF!</definedName>
    <definedName name="ITEM6.1.14" localSheetId="19">#REF!</definedName>
    <definedName name="ITEM6.1.14" localSheetId="8">#REF!</definedName>
    <definedName name="ITEM6.1.14" localSheetId="7">#REF!</definedName>
    <definedName name="ITEM6.1.14" localSheetId="18">#REF!</definedName>
    <definedName name="ITEM6.1.14" localSheetId="22">#REF!</definedName>
    <definedName name="ITEM6.1.14" localSheetId="3">#REF!</definedName>
    <definedName name="ITEM6.1.14" localSheetId="14">#REF!</definedName>
    <definedName name="ITEM6.1.14" localSheetId="5">#REF!</definedName>
    <definedName name="ITEM6.1.14" localSheetId="16">#REF!</definedName>
    <definedName name="ITEM6.1.14">#REF!</definedName>
    <definedName name="ITEM6.1.15" localSheetId="20">#REF!</definedName>
    <definedName name="ITEM6.1.15" localSheetId="10">#REF!</definedName>
    <definedName name="ITEM6.1.15" localSheetId="9">#REF!</definedName>
    <definedName name="ITEM6.1.15" localSheetId="19">#REF!</definedName>
    <definedName name="ITEM6.1.15" localSheetId="8">#REF!</definedName>
    <definedName name="ITEM6.1.15" localSheetId="7">#REF!</definedName>
    <definedName name="ITEM6.1.15" localSheetId="18">#REF!</definedName>
    <definedName name="ITEM6.1.15" localSheetId="22">#REF!</definedName>
    <definedName name="ITEM6.1.15" localSheetId="3">#REF!</definedName>
    <definedName name="ITEM6.1.15" localSheetId="14">#REF!</definedName>
    <definedName name="ITEM6.1.15" localSheetId="5">#REF!</definedName>
    <definedName name="ITEM6.1.15" localSheetId="16">#REF!</definedName>
    <definedName name="ITEM6.1.15">#REF!</definedName>
    <definedName name="ITEM6.1.16" localSheetId="20">#REF!</definedName>
    <definedName name="ITEM6.1.16" localSheetId="10">#REF!</definedName>
    <definedName name="ITEM6.1.16" localSheetId="9">#REF!</definedName>
    <definedName name="ITEM6.1.16" localSheetId="19">#REF!</definedName>
    <definedName name="ITEM6.1.16" localSheetId="8">#REF!</definedName>
    <definedName name="ITEM6.1.16" localSheetId="7">#REF!</definedName>
    <definedName name="ITEM6.1.16" localSheetId="18">#REF!</definedName>
    <definedName name="ITEM6.1.16" localSheetId="22">#REF!</definedName>
    <definedName name="ITEM6.1.16" localSheetId="3">#REF!</definedName>
    <definedName name="ITEM6.1.16" localSheetId="14">#REF!</definedName>
    <definedName name="ITEM6.1.16" localSheetId="5">#REF!</definedName>
    <definedName name="ITEM6.1.16" localSheetId="16">#REF!</definedName>
    <definedName name="ITEM6.1.16">#REF!</definedName>
    <definedName name="ITEM6.1.17" localSheetId="20">#REF!</definedName>
    <definedName name="ITEM6.1.17" localSheetId="10">#REF!</definedName>
    <definedName name="ITEM6.1.17" localSheetId="9">#REF!</definedName>
    <definedName name="ITEM6.1.17" localSheetId="19">#REF!</definedName>
    <definedName name="ITEM6.1.17" localSheetId="8">#REF!</definedName>
    <definedName name="ITEM6.1.17" localSheetId="7">#REF!</definedName>
    <definedName name="ITEM6.1.17" localSheetId="18">#REF!</definedName>
    <definedName name="ITEM6.1.17" localSheetId="22">#REF!</definedName>
    <definedName name="ITEM6.1.17" localSheetId="3">#REF!</definedName>
    <definedName name="ITEM6.1.17" localSheetId="14">#REF!</definedName>
    <definedName name="ITEM6.1.17" localSheetId="5">#REF!</definedName>
    <definedName name="ITEM6.1.17" localSheetId="16">#REF!</definedName>
    <definedName name="ITEM6.1.17">#REF!</definedName>
    <definedName name="ITEM6.1.18" localSheetId="20">#REF!</definedName>
    <definedName name="ITEM6.1.18" localSheetId="10">#REF!</definedName>
    <definedName name="ITEM6.1.18" localSheetId="9">#REF!</definedName>
    <definedName name="ITEM6.1.18" localSheetId="19">#REF!</definedName>
    <definedName name="ITEM6.1.18" localSheetId="8">#REF!</definedName>
    <definedName name="ITEM6.1.18" localSheetId="7">#REF!</definedName>
    <definedName name="ITEM6.1.18" localSheetId="18">#REF!</definedName>
    <definedName name="ITEM6.1.18" localSheetId="22">#REF!</definedName>
    <definedName name="ITEM6.1.18" localSheetId="3">#REF!</definedName>
    <definedName name="ITEM6.1.18" localSheetId="14">#REF!</definedName>
    <definedName name="ITEM6.1.18" localSheetId="5">#REF!</definedName>
    <definedName name="ITEM6.1.18" localSheetId="16">#REF!</definedName>
    <definedName name="ITEM6.1.18">#REF!</definedName>
    <definedName name="ITEM6.1.2.2" localSheetId="20">#REF!</definedName>
    <definedName name="ITEM6.1.2.2" localSheetId="10">#REF!</definedName>
    <definedName name="ITEM6.1.2.2" localSheetId="9">#REF!</definedName>
    <definedName name="ITEM6.1.2.2" localSheetId="19">#REF!</definedName>
    <definedName name="ITEM6.1.2.2" localSheetId="8">#REF!</definedName>
    <definedName name="ITEM6.1.2.2" localSheetId="7">#REF!</definedName>
    <definedName name="ITEM6.1.2.2" localSheetId="18">#REF!</definedName>
    <definedName name="ITEM6.1.2.2" localSheetId="22">#REF!</definedName>
    <definedName name="ITEM6.1.2.2" localSheetId="3">#REF!</definedName>
    <definedName name="ITEM6.1.2.2" localSheetId="14">#REF!</definedName>
    <definedName name="ITEM6.1.2.2" localSheetId="5">#REF!</definedName>
    <definedName name="ITEM6.1.2.2" localSheetId="16">#REF!</definedName>
    <definedName name="ITEM6.1.2.2">#REF!</definedName>
    <definedName name="ITEM6.1.3" localSheetId="20">#REF!</definedName>
    <definedName name="ITEM6.1.3" localSheetId="10">#REF!</definedName>
    <definedName name="ITEM6.1.3" localSheetId="9">#REF!</definedName>
    <definedName name="ITEM6.1.3" localSheetId="19">#REF!</definedName>
    <definedName name="ITEM6.1.3" localSheetId="8">#REF!</definedName>
    <definedName name="ITEM6.1.3" localSheetId="7">#REF!</definedName>
    <definedName name="ITEM6.1.3" localSheetId="18">#REF!</definedName>
    <definedName name="ITEM6.1.3" localSheetId="22">#REF!</definedName>
    <definedName name="ITEM6.1.3" localSheetId="3">#REF!</definedName>
    <definedName name="ITEM6.1.3" localSheetId="14">#REF!</definedName>
    <definedName name="ITEM6.1.3" localSheetId="5">#REF!</definedName>
    <definedName name="ITEM6.1.3" localSheetId="16">#REF!</definedName>
    <definedName name="ITEM6.1.3">#REF!</definedName>
    <definedName name="ITEM6.1.4.1" localSheetId="20">#REF!</definedName>
    <definedName name="ITEM6.1.4.1" localSheetId="10">#REF!</definedName>
    <definedName name="ITEM6.1.4.1" localSheetId="9">#REF!</definedName>
    <definedName name="ITEM6.1.4.1" localSheetId="19">#REF!</definedName>
    <definedName name="ITEM6.1.4.1" localSheetId="8">#REF!</definedName>
    <definedName name="ITEM6.1.4.1" localSheetId="7">#REF!</definedName>
    <definedName name="ITEM6.1.4.1" localSheetId="18">#REF!</definedName>
    <definedName name="ITEM6.1.4.1" localSheetId="22">#REF!</definedName>
    <definedName name="ITEM6.1.4.1" localSheetId="3">#REF!</definedName>
    <definedName name="ITEM6.1.4.1" localSheetId="14">#REF!</definedName>
    <definedName name="ITEM6.1.4.1" localSheetId="5">#REF!</definedName>
    <definedName name="ITEM6.1.4.1" localSheetId="16">#REF!</definedName>
    <definedName name="ITEM6.1.4.1">#REF!</definedName>
    <definedName name="ITEM6.1.4.2" localSheetId="20">#REF!</definedName>
    <definedName name="ITEM6.1.4.2" localSheetId="10">#REF!</definedName>
    <definedName name="ITEM6.1.4.2" localSheetId="9">#REF!</definedName>
    <definedName name="ITEM6.1.4.2" localSheetId="19">#REF!</definedName>
    <definedName name="ITEM6.1.4.2" localSheetId="8">#REF!</definedName>
    <definedName name="ITEM6.1.4.2" localSheetId="7">#REF!</definedName>
    <definedName name="ITEM6.1.4.2" localSheetId="18">#REF!</definedName>
    <definedName name="ITEM6.1.4.2" localSheetId="22">#REF!</definedName>
    <definedName name="ITEM6.1.4.2" localSheetId="3">#REF!</definedName>
    <definedName name="ITEM6.1.4.2" localSheetId="14">#REF!</definedName>
    <definedName name="ITEM6.1.4.2" localSheetId="5">#REF!</definedName>
    <definedName name="ITEM6.1.4.2" localSheetId="16">#REF!</definedName>
    <definedName name="ITEM6.1.4.2">#REF!</definedName>
    <definedName name="ITEM6.1.8" localSheetId="20">#REF!</definedName>
    <definedName name="ITEM6.1.8" localSheetId="10">#REF!</definedName>
    <definedName name="ITEM6.1.8" localSheetId="9">#REF!</definedName>
    <definedName name="ITEM6.1.8" localSheetId="19">#REF!</definedName>
    <definedName name="ITEM6.1.8" localSheetId="8">#REF!</definedName>
    <definedName name="ITEM6.1.8" localSheetId="7">#REF!</definedName>
    <definedName name="ITEM6.1.8" localSheetId="18">#REF!</definedName>
    <definedName name="ITEM6.1.8" localSheetId="22">#REF!</definedName>
    <definedName name="ITEM6.1.8" localSheetId="3">#REF!</definedName>
    <definedName name="ITEM6.1.8" localSheetId="14">#REF!</definedName>
    <definedName name="ITEM6.1.8" localSheetId="5">#REF!</definedName>
    <definedName name="ITEM6.1.8" localSheetId="16">#REF!</definedName>
    <definedName name="ITEM6.1.8">#REF!</definedName>
    <definedName name="ITEM6.1.9" localSheetId="20">#REF!</definedName>
    <definedName name="ITEM6.1.9" localSheetId="10">#REF!</definedName>
    <definedName name="ITEM6.1.9" localSheetId="9">#REF!</definedName>
    <definedName name="ITEM6.1.9" localSheetId="19">#REF!</definedName>
    <definedName name="ITEM6.1.9" localSheetId="8">#REF!</definedName>
    <definedName name="ITEM6.1.9" localSheetId="7">#REF!</definedName>
    <definedName name="ITEM6.1.9" localSheetId="18">#REF!</definedName>
    <definedName name="ITEM6.1.9" localSheetId="22">#REF!</definedName>
    <definedName name="ITEM6.1.9" localSheetId="3">#REF!</definedName>
    <definedName name="ITEM6.1.9" localSheetId="14">#REF!</definedName>
    <definedName name="ITEM6.1.9" localSheetId="5">#REF!</definedName>
    <definedName name="ITEM6.1.9" localSheetId="16">#REF!</definedName>
    <definedName name="ITEM6.1.9">#REF!</definedName>
    <definedName name="ITEM6.10.1" localSheetId="20">#REF!</definedName>
    <definedName name="ITEM6.10.1" localSheetId="10">#REF!</definedName>
    <definedName name="ITEM6.10.1" localSheetId="9">#REF!</definedName>
    <definedName name="ITEM6.10.1" localSheetId="19">#REF!</definedName>
    <definedName name="ITEM6.10.1" localSheetId="8">#REF!</definedName>
    <definedName name="ITEM6.10.1" localSheetId="7">#REF!</definedName>
    <definedName name="ITEM6.10.1" localSheetId="18">#REF!</definedName>
    <definedName name="ITEM6.10.1" localSheetId="22">#REF!</definedName>
    <definedName name="ITEM6.10.1" localSheetId="3">#REF!</definedName>
    <definedName name="ITEM6.10.1" localSheetId="14">#REF!</definedName>
    <definedName name="ITEM6.10.1" localSheetId="5">#REF!</definedName>
    <definedName name="ITEM6.10.1" localSheetId="16">#REF!</definedName>
    <definedName name="ITEM6.10.1">#REF!</definedName>
    <definedName name="ITEM6.10.4.1" localSheetId="20">'[60]42หลักกิโล'!#REF!</definedName>
    <definedName name="ITEM6.10.4.1" localSheetId="10">'[60]42หลักกิโล'!#REF!</definedName>
    <definedName name="ITEM6.10.4.1" localSheetId="12">'[60]42หลักกิโล'!#REF!</definedName>
    <definedName name="ITEM6.10.4.1" localSheetId="21">'[60]42หลักกิโล'!#REF!</definedName>
    <definedName name="ITEM6.10.4.1" localSheetId="13">'[60]42หลักกิโล'!#REF!</definedName>
    <definedName name="ITEM6.10.4.1" localSheetId="9">'[60]42หลักกิโล'!#REF!</definedName>
    <definedName name="ITEM6.10.4.1" localSheetId="19">'[60]42หลักกิโล'!#REF!</definedName>
    <definedName name="ITEM6.10.4.1" localSheetId="8">'[60]42หลักกิโล'!#REF!</definedName>
    <definedName name="ITEM6.10.4.1" localSheetId="7">'[60]42หลักกิโล'!#REF!</definedName>
    <definedName name="ITEM6.10.4.1" localSheetId="18">'[60]42หลักกิโล'!#REF!</definedName>
    <definedName name="ITEM6.10.4.1" localSheetId="22">'[60]42หลักกิโล'!#REF!</definedName>
    <definedName name="ITEM6.10.4.1" localSheetId="3">'[60]42หลักกิโล'!#REF!</definedName>
    <definedName name="ITEM6.10.4.1" localSheetId="14">'[60]42หลักกิโล'!#REF!</definedName>
    <definedName name="ITEM6.10.4.1" localSheetId="5">'[60]42หลักกิโล'!#REF!</definedName>
    <definedName name="ITEM6.10.4.1" localSheetId="16">'[60]42หลักกิโล'!#REF!</definedName>
    <definedName name="ITEM6.10.4.1">'[60]42หลักกิโล'!#REF!</definedName>
    <definedName name="ITEM6.10.4.2" localSheetId="20">'[60]42หลักกิโล'!#REF!</definedName>
    <definedName name="ITEM6.10.4.2" localSheetId="10">'[60]42หลักกิโล'!#REF!</definedName>
    <definedName name="ITEM6.10.4.2" localSheetId="12">'[60]42หลักกิโล'!#REF!</definedName>
    <definedName name="ITEM6.10.4.2" localSheetId="21">'[60]42หลักกิโล'!#REF!</definedName>
    <definedName name="ITEM6.10.4.2" localSheetId="13">'[60]42หลักกิโล'!#REF!</definedName>
    <definedName name="ITEM6.10.4.2" localSheetId="9">'[60]42หลักกิโล'!#REF!</definedName>
    <definedName name="ITEM6.10.4.2" localSheetId="7">'[60]42หลักกิโล'!#REF!</definedName>
    <definedName name="ITEM6.10.4.2" localSheetId="18">'[60]42หลักกิโล'!#REF!</definedName>
    <definedName name="ITEM6.10.4.2" localSheetId="22">'[60]42หลักกิโล'!#REF!</definedName>
    <definedName name="ITEM6.10.4.2" localSheetId="3">'[60]42หลักกิโล'!#REF!</definedName>
    <definedName name="ITEM6.10.4.2" localSheetId="14">'[60]42หลักกิโล'!#REF!</definedName>
    <definedName name="ITEM6.10.4.2" localSheetId="5">'[60]42หลักกิโล'!#REF!</definedName>
    <definedName name="ITEM6.10.4.2" localSheetId="16">'[60]42หลักกิโล'!#REF!</definedName>
    <definedName name="ITEM6.10.4.2">'[60]42หลักกิโล'!#REF!</definedName>
    <definedName name="ITEM6.11.2.2" localSheetId="20">#REF!</definedName>
    <definedName name="ITEM6.11.2.2" localSheetId="10">#REF!</definedName>
    <definedName name="ITEM6.11.2.2" localSheetId="12">#REF!</definedName>
    <definedName name="ITEM6.11.2.2" localSheetId="21">#REF!</definedName>
    <definedName name="ITEM6.11.2.2" localSheetId="13">#REF!</definedName>
    <definedName name="ITEM6.11.2.2" localSheetId="25">#REF!</definedName>
    <definedName name="ITEM6.11.2.2" localSheetId="9">#REF!</definedName>
    <definedName name="ITEM6.11.2.2" localSheetId="19">#REF!</definedName>
    <definedName name="ITEM6.11.2.2" localSheetId="8">#REF!</definedName>
    <definedName name="ITEM6.11.2.2" localSheetId="7">#REF!</definedName>
    <definedName name="ITEM6.11.2.2" localSheetId="18">#REF!</definedName>
    <definedName name="ITEM6.11.2.2" localSheetId="22">#REF!</definedName>
    <definedName name="ITEM6.11.2.2" localSheetId="3">#REF!</definedName>
    <definedName name="ITEM6.11.2.2" localSheetId="14">#REF!</definedName>
    <definedName name="ITEM6.11.2.2" localSheetId="5">#REF!</definedName>
    <definedName name="ITEM6.11.2.2" localSheetId="16">#REF!</definedName>
    <definedName name="ITEM6.11.2.2">#REF!</definedName>
    <definedName name="ITEM6.11.3.1" localSheetId="20">#REF!</definedName>
    <definedName name="ITEM6.11.3.1" localSheetId="10">#REF!</definedName>
    <definedName name="ITEM6.11.3.1" localSheetId="12">#REF!</definedName>
    <definedName name="ITEM6.11.3.1" localSheetId="21">#REF!</definedName>
    <definedName name="ITEM6.11.3.1" localSheetId="9">#REF!</definedName>
    <definedName name="ITEM6.11.3.1" localSheetId="19">#REF!</definedName>
    <definedName name="ITEM6.11.3.1" localSheetId="8">#REF!</definedName>
    <definedName name="ITEM6.11.3.1" localSheetId="7">#REF!</definedName>
    <definedName name="ITEM6.11.3.1" localSheetId="18">#REF!</definedName>
    <definedName name="ITEM6.11.3.1" localSheetId="22">#REF!</definedName>
    <definedName name="ITEM6.11.3.1" localSheetId="3">#REF!</definedName>
    <definedName name="ITEM6.11.3.1" localSheetId="14">#REF!</definedName>
    <definedName name="ITEM6.11.3.1" localSheetId="5">#REF!</definedName>
    <definedName name="ITEM6.11.3.1" localSheetId="16">#REF!</definedName>
    <definedName name="ITEM6.11.3.1">#REF!</definedName>
    <definedName name="ITEM6.11.3.2" localSheetId="20">#REF!</definedName>
    <definedName name="ITEM6.11.3.2" localSheetId="10">#REF!</definedName>
    <definedName name="ITEM6.11.3.2" localSheetId="12">#REF!</definedName>
    <definedName name="ITEM6.11.3.2" localSheetId="21">#REF!</definedName>
    <definedName name="ITEM6.11.3.2" localSheetId="9">#REF!</definedName>
    <definedName name="ITEM6.11.3.2" localSheetId="19">#REF!</definedName>
    <definedName name="ITEM6.11.3.2" localSheetId="8">#REF!</definedName>
    <definedName name="ITEM6.11.3.2" localSheetId="7">#REF!</definedName>
    <definedName name="ITEM6.11.3.2" localSheetId="18">#REF!</definedName>
    <definedName name="ITEM6.11.3.2" localSheetId="22">#REF!</definedName>
    <definedName name="ITEM6.11.3.2" localSheetId="3">#REF!</definedName>
    <definedName name="ITEM6.11.3.2" localSheetId="14">#REF!</definedName>
    <definedName name="ITEM6.11.3.2" localSheetId="5">#REF!</definedName>
    <definedName name="ITEM6.11.3.2" localSheetId="16">#REF!</definedName>
    <definedName name="ITEM6.11.3.2">#REF!</definedName>
    <definedName name="ITEM6.11.4.1" localSheetId="20">#REF!</definedName>
    <definedName name="ITEM6.11.4.1" localSheetId="10">#REF!</definedName>
    <definedName name="ITEM6.11.4.1" localSheetId="9">#REF!</definedName>
    <definedName name="ITEM6.11.4.1" localSheetId="19">#REF!</definedName>
    <definedName name="ITEM6.11.4.1" localSheetId="8">#REF!</definedName>
    <definedName name="ITEM6.11.4.1" localSheetId="7">#REF!</definedName>
    <definedName name="ITEM6.11.4.1" localSheetId="18">#REF!</definedName>
    <definedName name="ITEM6.11.4.1" localSheetId="22">#REF!</definedName>
    <definedName name="ITEM6.11.4.1" localSheetId="3">#REF!</definedName>
    <definedName name="ITEM6.11.4.1" localSheetId="14">#REF!</definedName>
    <definedName name="ITEM6.11.4.1" localSheetId="5">#REF!</definedName>
    <definedName name="ITEM6.11.4.1" localSheetId="16">#REF!</definedName>
    <definedName name="ITEM6.11.4.1">#REF!</definedName>
    <definedName name="ITEM6.11.4.1.2" localSheetId="20">#REF!</definedName>
    <definedName name="ITEM6.11.4.1.2" localSheetId="10">#REF!</definedName>
    <definedName name="ITEM6.11.4.1.2" localSheetId="9">#REF!</definedName>
    <definedName name="ITEM6.11.4.1.2" localSheetId="19">#REF!</definedName>
    <definedName name="ITEM6.11.4.1.2" localSheetId="8">#REF!</definedName>
    <definedName name="ITEM6.11.4.1.2" localSheetId="7">#REF!</definedName>
    <definedName name="ITEM6.11.4.1.2" localSheetId="18">#REF!</definedName>
    <definedName name="ITEM6.11.4.1.2" localSheetId="22">#REF!</definedName>
    <definedName name="ITEM6.11.4.1.2" localSheetId="3">#REF!</definedName>
    <definedName name="ITEM6.11.4.1.2" localSheetId="14">#REF!</definedName>
    <definedName name="ITEM6.11.4.1.2" localSheetId="5">#REF!</definedName>
    <definedName name="ITEM6.11.4.1.2" localSheetId="16">#REF!</definedName>
    <definedName name="ITEM6.11.4.1.2">#REF!</definedName>
    <definedName name="ITEM6.11.5.1" localSheetId="20">#REF!</definedName>
    <definedName name="ITEM6.11.5.1" localSheetId="10">#REF!</definedName>
    <definedName name="ITEM6.11.5.1" localSheetId="9">#REF!</definedName>
    <definedName name="ITEM6.11.5.1" localSheetId="19">#REF!</definedName>
    <definedName name="ITEM6.11.5.1" localSheetId="8">#REF!</definedName>
    <definedName name="ITEM6.11.5.1" localSheetId="7">#REF!</definedName>
    <definedName name="ITEM6.11.5.1" localSheetId="18">#REF!</definedName>
    <definedName name="ITEM6.11.5.1" localSheetId="22">#REF!</definedName>
    <definedName name="ITEM6.11.5.1" localSheetId="3">#REF!</definedName>
    <definedName name="ITEM6.11.5.1" localSheetId="14">#REF!</definedName>
    <definedName name="ITEM6.11.5.1" localSheetId="5">#REF!</definedName>
    <definedName name="ITEM6.11.5.1" localSheetId="16">#REF!</definedName>
    <definedName name="ITEM6.11.5.1">#REF!</definedName>
    <definedName name="ITEM6.12.10.1" localSheetId="20">#REF!</definedName>
    <definedName name="ITEM6.12.10.1" localSheetId="10">#REF!</definedName>
    <definedName name="ITEM6.12.10.1" localSheetId="9">#REF!</definedName>
    <definedName name="ITEM6.12.10.1" localSheetId="19">#REF!</definedName>
    <definedName name="ITEM6.12.10.1" localSheetId="8">#REF!</definedName>
    <definedName name="ITEM6.12.10.1" localSheetId="7">#REF!</definedName>
    <definedName name="ITEM6.12.10.1" localSheetId="18">#REF!</definedName>
    <definedName name="ITEM6.12.10.1" localSheetId="22">#REF!</definedName>
    <definedName name="ITEM6.12.10.1" localSheetId="3">#REF!</definedName>
    <definedName name="ITEM6.12.10.1" localSheetId="14">#REF!</definedName>
    <definedName name="ITEM6.12.10.1" localSheetId="5">#REF!</definedName>
    <definedName name="ITEM6.12.10.1" localSheetId="16">#REF!</definedName>
    <definedName name="ITEM6.12.10.1">#REF!</definedName>
    <definedName name="ITEM6.13.2.1" localSheetId="20">#REF!</definedName>
    <definedName name="ITEM6.13.2.1" localSheetId="10">#REF!</definedName>
    <definedName name="ITEM6.13.2.1" localSheetId="9">#REF!</definedName>
    <definedName name="ITEM6.13.2.1" localSheetId="19">#REF!</definedName>
    <definedName name="ITEM6.13.2.1" localSheetId="8">#REF!</definedName>
    <definedName name="ITEM6.13.2.1" localSheetId="7">#REF!</definedName>
    <definedName name="ITEM6.13.2.1" localSheetId="18">#REF!</definedName>
    <definedName name="ITEM6.13.2.1" localSheetId="22">#REF!</definedName>
    <definedName name="ITEM6.13.2.1" localSheetId="3">#REF!</definedName>
    <definedName name="ITEM6.13.2.1" localSheetId="14">#REF!</definedName>
    <definedName name="ITEM6.13.2.1" localSheetId="5">#REF!</definedName>
    <definedName name="ITEM6.13.2.1" localSheetId="16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 localSheetId="20">#REF!</definedName>
    <definedName name="ITEM6.15.4.2" localSheetId="10">#REF!</definedName>
    <definedName name="ITEM6.15.4.2" localSheetId="9">#REF!</definedName>
    <definedName name="ITEM6.15.4.2" localSheetId="19">#REF!</definedName>
    <definedName name="ITEM6.15.4.2" localSheetId="8">#REF!</definedName>
    <definedName name="ITEM6.15.4.2" localSheetId="7">#REF!</definedName>
    <definedName name="ITEM6.15.4.2" localSheetId="18">#REF!</definedName>
    <definedName name="ITEM6.15.4.2" localSheetId="22">#REF!</definedName>
    <definedName name="ITEM6.15.4.2" localSheetId="3">#REF!</definedName>
    <definedName name="ITEM6.15.4.2" localSheetId="14">#REF!</definedName>
    <definedName name="ITEM6.15.4.2" localSheetId="5">#REF!</definedName>
    <definedName name="ITEM6.15.4.2" localSheetId="16">#REF!</definedName>
    <definedName name="ITEM6.15.4.2">#REF!</definedName>
    <definedName name="ITEM6.15.7" localSheetId="20">#REF!</definedName>
    <definedName name="ITEM6.15.7" localSheetId="10">#REF!</definedName>
    <definedName name="ITEM6.15.7" localSheetId="9">#REF!</definedName>
    <definedName name="ITEM6.15.7" localSheetId="19">#REF!</definedName>
    <definedName name="ITEM6.15.7" localSheetId="8">#REF!</definedName>
    <definedName name="ITEM6.15.7" localSheetId="7">#REF!</definedName>
    <definedName name="ITEM6.15.7" localSheetId="18">#REF!</definedName>
    <definedName name="ITEM6.15.7" localSheetId="22">#REF!</definedName>
    <definedName name="ITEM6.15.7" localSheetId="3">#REF!</definedName>
    <definedName name="ITEM6.15.7" localSheetId="14">#REF!</definedName>
    <definedName name="ITEM6.15.7" localSheetId="5">#REF!</definedName>
    <definedName name="ITEM6.15.7" localSheetId="16">#REF!</definedName>
    <definedName name="ITEM6.15.7">#REF!</definedName>
    <definedName name="ITEM6.16" localSheetId="20">#REF!</definedName>
    <definedName name="ITEM6.16" localSheetId="10">#REF!</definedName>
    <definedName name="ITEM6.16" localSheetId="9">#REF!</definedName>
    <definedName name="ITEM6.16" localSheetId="19">#REF!</definedName>
    <definedName name="ITEM6.16" localSheetId="8">#REF!</definedName>
    <definedName name="ITEM6.16" localSheetId="7">#REF!</definedName>
    <definedName name="ITEM6.16" localSheetId="18">#REF!</definedName>
    <definedName name="ITEM6.16" localSheetId="22">#REF!</definedName>
    <definedName name="ITEM6.16" localSheetId="3">#REF!</definedName>
    <definedName name="ITEM6.16" localSheetId="14">#REF!</definedName>
    <definedName name="ITEM6.16" localSheetId="5">#REF!</definedName>
    <definedName name="ITEM6.16" localSheetId="16">#REF!</definedName>
    <definedName name="ITEM6.16">#REF!</definedName>
    <definedName name="ITEM6.17.1" localSheetId="20">#REF!</definedName>
    <definedName name="ITEM6.17.1" localSheetId="10">#REF!</definedName>
    <definedName name="ITEM6.17.1" localSheetId="9">#REF!</definedName>
    <definedName name="ITEM6.17.1" localSheetId="19">#REF!</definedName>
    <definedName name="ITEM6.17.1" localSheetId="8">#REF!</definedName>
    <definedName name="ITEM6.17.1" localSheetId="7">#REF!</definedName>
    <definedName name="ITEM6.17.1" localSheetId="18">#REF!</definedName>
    <definedName name="ITEM6.17.1" localSheetId="22">#REF!</definedName>
    <definedName name="ITEM6.17.1" localSheetId="3">#REF!</definedName>
    <definedName name="ITEM6.17.1" localSheetId="14">#REF!</definedName>
    <definedName name="ITEM6.17.1" localSheetId="5">#REF!</definedName>
    <definedName name="ITEM6.17.1" localSheetId="16">#REF!</definedName>
    <definedName name="ITEM6.17.1">#REF!</definedName>
    <definedName name="ITEM6.17.2" localSheetId="20">#REF!</definedName>
    <definedName name="ITEM6.17.2" localSheetId="10">#REF!</definedName>
    <definedName name="ITEM6.17.2" localSheetId="9">#REF!</definedName>
    <definedName name="ITEM6.17.2" localSheetId="19">#REF!</definedName>
    <definedName name="ITEM6.17.2" localSheetId="8">#REF!</definedName>
    <definedName name="ITEM6.17.2" localSheetId="7">#REF!</definedName>
    <definedName name="ITEM6.17.2" localSheetId="18">#REF!</definedName>
    <definedName name="ITEM6.17.2" localSheetId="22">#REF!</definedName>
    <definedName name="ITEM6.17.2" localSheetId="3">#REF!</definedName>
    <definedName name="ITEM6.17.2" localSheetId="14">#REF!</definedName>
    <definedName name="ITEM6.17.2" localSheetId="5">#REF!</definedName>
    <definedName name="ITEM6.17.2" localSheetId="16">#REF!</definedName>
    <definedName name="ITEM6.17.2">#REF!</definedName>
    <definedName name="ITEM6.17.3" localSheetId="20">#REF!</definedName>
    <definedName name="ITEM6.17.3" localSheetId="10">#REF!</definedName>
    <definedName name="ITEM6.17.3" localSheetId="9">#REF!</definedName>
    <definedName name="ITEM6.17.3" localSheetId="19">#REF!</definedName>
    <definedName name="ITEM6.17.3" localSheetId="8">#REF!</definedName>
    <definedName name="ITEM6.17.3" localSheetId="7">#REF!</definedName>
    <definedName name="ITEM6.17.3" localSheetId="18">#REF!</definedName>
    <definedName name="ITEM6.17.3" localSheetId="22">#REF!</definedName>
    <definedName name="ITEM6.17.3" localSheetId="3">#REF!</definedName>
    <definedName name="ITEM6.17.3" localSheetId="14">#REF!</definedName>
    <definedName name="ITEM6.17.3" localSheetId="5">#REF!</definedName>
    <definedName name="ITEM6.17.3" localSheetId="16">#REF!</definedName>
    <definedName name="ITEM6.17.3">#REF!</definedName>
    <definedName name="ITEM6.17.4" localSheetId="20">#REF!</definedName>
    <definedName name="ITEM6.17.4" localSheetId="10">#REF!</definedName>
    <definedName name="ITEM6.17.4" localSheetId="9">#REF!</definedName>
    <definedName name="ITEM6.17.4" localSheetId="19">#REF!</definedName>
    <definedName name="ITEM6.17.4" localSheetId="8">#REF!</definedName>
    <definedName name="ITEM6.17.4" localSheetId="7">#REF!</definedName>
    <definedName name="ITEM6.17.4" localSheetId="18">#REF!</definedName>
    <definedName name="ITEM6.17.4" localSheetId="22">#REF!</definedName>
    <definedName name="ITEM6.17.4" localSheetId="3">#REF!</definedName>
    <definedName name="ITEM6.17.4" localSheetId="14">#REF!</definedName>
    <definedName name="ITEM6.17.4" localSheetId="5">#REF!</definedName>
    <definedName name="ITEM6.17.4" localSheetId="16">#REF!</definedName>
    <definedName name="ITEM6.17.4">#REF!</definedName>
    <definedName name="ITEM6.17.5" localSheetId="20">#REF!</definedName>
    <definedName name="ITEM6.17.5" localSheetId="10">#REF!</definedName>
    <definedName name="ITEM6.17.5" localSheetId="9">#REF!</definedName>
    <definedName name="ITEM6.17.5" localSheetId="19">#REF!</definedName>
    <definedName name="ITEM6.17.5" localSheetId="8">#REF!</definedName>
    <definedName name="ITEM6.17.5" localSheetId="7">#REF!</definedName>
    <definedName name="ITEM6.17.5" localSheetId="18">#REF!</definedName>
    <definedName name="ITEM6.17.5" localSheetId="22">#REF!</definedName>
    <definedName name="ITEM6.17.5" localSheetId="3">#REF!</definedName>
    <definedName name="ITEM6.17.5" localSheetId="14">#REF!</definedName>
    <definedName name="ITEM6.17.5" localSheetId="5">#REF!</definedName>
    <definedName name="ITEM6.17.5" localSheetId="16">#REF!</definedName>
    <definedName name="ITEM6.17.5">#REF!</definedName>
    <definedName name="ITEM6.17.6" localSheetId="20">#REF!</definedName>
    <definedName name="ITEM6.17.6" localSheetId="10">#REF!</definedName>
    <definedName name="ITEM6.17.6" localSheetId="9">#REF!</definedName>
    <definedName name="ITEM6.17.6" localSheetId="19">#REF!</definedName>
    <definedName name="ITEM6.17.6" localSheetId="8">#REF!</definedName>
    <definedName name="ITEM6.17.6" localSheetId="7">#REF!</definedName>
    <definedName name="ITEM6.17.6" localSheetId="18">#REF!</definedName>
    <definedName name="ITEM6.17.6" localSheetId="22">#REF!</definedName>
    <definedName name="ITEM6.17.6" localSheetId="3">#REF!</definedName>
    <definedName name="ITEM6.17.6" localSheetId="14">#REF!</definedName>
    <definedName name="ITEM6.17.6" localSheetId="5">#REF!</definedName>
    <definedName name="ITEM6.17.6" localSheetId="16">#REF!</definedName>
    <definedName name="ITEM6.17.6">#REF!</definedName>
    <definedName name="ITEM6.18.4.1" localSheetId="20">#REF!</definedName>
    <definedName name="ITEM6.18.4.1" localSheetId="10">#REF!</definedName>
    <definedName name="ITEM6.18.4.1" localSheetId="9">#REF!</definedName>
    <definedName name="ITEM6.18.4.1" localSheetId="19">#REF!</definedName>
    <definedName name="ITEM6.18.4.1" localSheetId="8">#REF!</definedName>
    <definedName name="ITEM6.18.4.1" localSheetId="7">#REF!</definedName>
    <definedName name="ITEM6.18.4.1" localSheetId="18">#REF!</definedName>
    <definedName name="ITEM6.18.4.1" localSheetId="22">#REF!</definedName>
    <definedName name="ITEM6.18.4.1" localSheetId="3">#REF!</definedName>
    <definedName name="ITEM6.18.4.1" localSheetId="14">#REF!</definedName>
    <definedName name="ITEM6.18.4.1" localSheetId="5">#REF!</definedName>
    <definedName name="ITEM6.18.4.1" localSheetId="16">#REF!</definedName>
    <definedName name="ITEM6.18.4.1">#REF!</definedName>
    <definedName name="ITEM6.2.1" localSheetId="20">#REF!</definedName>
    <definedName name="ITEM6.2.1" localSheetId="10">#REF!</definedName>
    <definedName name="ITEM6.2.1" localSheetId="9">#REF!</definedName>
    <definedName name="ITEM6.2.1" localSheetId="19">#REF!</definedName>
    <definedName name="ITEM6.2.1" localSheetId="8">#REF!</definedName>
    <definedName name="ITEM6.2.1" localSheetId="7">#REF!</definedName>
    <definedName name="ITEM6.2.1" localSheetId="18">#REF!</definedName>
    <definedName name="ITEM6.2.1" localSheetId="22">#REF!</definedName>
    <definedName name="ITEM6.2.1" localSheetId="3">#REF!</definedName>
    <definedName name="ITEM6.2.1" localSheetId="14">#REF!</definedName>
    <definedName name="ITEM6.2.1" localSheetId="5">#REF!</definedName>
    <definedName name="ITEM6.2.1" localSheetId="16">#REF!</definedName>
    <definedName name="ITEM6.2.1">#REF!</definedName>
    <definedName name="ITEM6.2.2" localSheetId="20">#REF!</definedName>
    <definedName name="ITEM6.2.2" localSheetId="10">#REF!</definedName>
    <definedName name="ITEM6.2.2" localSheetId="9">#REF!</definedName>
    <definedName name="ITEM6.2.2" localSheetId="19">#REF!</definedName>
    <definedName name="ITEM6.2.2" localSheetId="8">#REF!</definedName>
    <definedName name="ITEM6.2.2" localSheetId="7">#REF!</definedName>
    <definedName name="ITEM6.2.2" localSheetId="18">#REF!</definedName>
    <definedName name="ITEM6.2.2" localSheetId="22">#REF!</definedName>
    <definedName name="ITEM6.2.2" localSheetId="3">#REF!</definedName>
    <definedName name="ITEM6.2.2" localSheetId="14">#REF!</definedName>
    <definedName name="ITEM6.2.2" localSheetId="5">#REF!</definedName>
    <definedName name="ITEM6.2.2" localSheetId="16">#REF!</definedName>
    <definedName name="ITEM6.2.2">#REF!</definedName>
    <definedName name="ITEM6.21" localSheetId="20">'[60]52ป้ายชั่วคราว+ด่าน'!#REF!</definedName>
    <definedName name="ITEM6.21" localSheetId="10">'[60]52ป้ายชั่วคราว+ด่าน'!#REF!</definedName>
    <definedName name="ITEM6.21" localSheetId="12">'[60]52ป้ายชั่วคราว+ด่าน'!#REF!</definedName>
    <definedName name="ITEM6.21" localSheetId="21">'[60]52ป้ายชั่วคราว+ด่าน'!#REF!</definedName>
    <definedName name="ITEM6.21" localSheetId="13">'[60]52ป้ายชั่วคราว+ด่าน'!#REF!</definedName>
    <definedName name="ITEM6.21" localSheetId="9">'[60]52ป้ายชั่วคราว+ด่าน'!#REF!</definedName>
    <definedName name="ITEM6.21" localSheetId="19">'[60]52ป้ายชั่วคราว+ด่าน'!#REF!</definedName>
    <definedName name="ITEM6.21" localSheetId="8">'[60]52ป้ายชั่วคราว+ด่าน'!#REF!</definedName>
    <definedName name="ITEM6.21" localSheetId="7">'[60]52ป้ายชั่วคราว+ด่าน'!#REF!</definedName>
    <definedName name="ITEM6.21" localSheetId="18">'[60]52ป้ายชั่วคราว+ด่าน'!#REF!</definedName>
    <definedName name="ITEM6.21" localSheetId="22">'[60]52ป้ายชั่วคราว+ด่าน'!#REF!</definedName>
    <definedName name="ITEM6.21" localSheetId="3">'[60]52ป้ายชั่วคราว+ด่าน'!#REF!</definedName>
    <definedName name="ITEM6.21" localSheetId="14">'[60]52ป้ายชั่วคราว+ด่าน'!#REF!</definedName>
    <definedName name="ITEM6.21" localSheetId="5">'[60]52ป้ายชั่วคราว+ด่าน'!#REF!</definedName>
    <definedName name="ITEM6.21" localSheetId="16">'[60]52ป้ายชั่วคราว+ด่าน'!#REF!</definedName>
    <definedName name="ITEM6.21">'[60]52ป้ายชั่วคราว+ด่าน'!#REF!</definedName>
    <definedName name="ITEM6.22" localSheetId="20">'[60]52ป้ายชั่วคราว+ด่าน'!#REF!</definedName>
    <definedName name="ITEM6.22" localSheetId="10">'[60]52ป้ายชั่วคราว+ด่าน'!#REF!</definedName>
    <definedName name="ITEM6.22" localSheetId="12">'[60]52ป้ายชั่วคราว+ด่าน'!#REF!</definedName>
    <definedName name="ITEM6.22" localSheetId="21">'[60]52ป้ายชั่วคราว+ด่าน'!#REF!</definedName>
    <definedName name="ITEM6.22" localSheetId="13">'[60]52ป้ายชั่วคราว+ด่าน'!#REF!</definedName>
    <definedName name="ITEM6.22" localSheetId="9">'[60]52ป้ายชั่วคราว+ด่าน'!#REF!</definedName>
    <definedName name="ITEM6.22" localSheetId="7">'[60]52ป้ายชั่วคราว+ด่าน'!#REF!</definedName>
    <definedName name="ITEM6.22" localSheetId="18">'[60]52ป้ายชั่วคราว+ด่าน'!#REF!</definedName>
    <definedName name="ITEM6.22" localSheetId="22">'[60]52ป้ายชั่วคราว+ด่าน'!#REF!</definedName>
    <definedName name="ITEM6.22" localSheetId="3">'[60]52ป้ายชั่วคราว+ด่าน'!#REF!</definedName>
    <definedName name="ITEM6.22" localSheetId="14">'[60]52ป้ายชั่วคราว+ด่าน'!#REF!</definedName>
    <definedName name="ITEM6.22" localSheetId="5">'[60]52ป้ายชั่วคราว+ด่าน'!#REF!</definedName>
    <definedName name="ITEM6.22" localSheetId="16">'[60]52ป้ายชั่วคราว+ด่าน'!#REF!</definedName>
    <definedName name="ITEM6.22">'[60]52ป้ายชั่วคราว+ด่าน'!#REF!</definedName>
    <definedName name="ITEM6.3.1.1" localSheetId="20">#REF!</definedName>
    <definedName name="ITEM6.3.1.1" localSheetId="10">#REF!</definedName>
    <definedName name="ITEM6.3.1.1" localSheetId="12">#REF!</definedName>
    <definedName name="ITEM6.3.1.1" localSheetId="21">#REF!</definedName>
    <definedName name="ITEM6.3.1.1" localSheetId="13">#REF!</definedName>
    <definedName name="ITEM6.3.1.1" localSheetId="25">#REF!</definedName>
    <definedName name="ITEM6.3.1.1" localSheetId="9">#REF!</definedName>
    <definedName name="ITEM6.3.1.1" localSheetId="19">#REF!</definedName>
    <definedName name="ITEM6.3.1.1" localSheetId="8">#REF!</definedName>
    <definedName name="ITEM6.3.1.1" localSheetId="7">#REF!</definedName>
    <definedName name="ITEM6.3.1.1" localSheetId="18">#REF!</definedName>
    <definedName name="ITEM6.3.1.1" localSheetId="22">#REF!</definedName>
    <definedName name="ITEM6.3.1.1" localSheetId="3">#REF!</definedName>
    <definedName name="ITEM6.3.1.1" localSheetId="14">#REF!</definedName>
    <definedName name="ITEM6.3.1.1" localSheetId="5">#REF!</definedName>
    <definedName name="ITEM6.3.1.1" localSheetId="16">#REF!</definedName>
    <definedName name="ITEM6.3.1.1">#REF!</definedName>
    <definedName name="ITEM6.3.1.2.1" localSheetId="20">#REF!</definedName>
    <definedName name="ITEM6.3.1.2.1" localSheetId="10">#REF!</definedName>
    <definedName name="ITEM6.3.1.2.1" localSheetId="12">#REF!</definedName>
    <definedName name="ITEM6.3.1.2.1" localSheetId="21">#REF!</definedName>
    <definedName name="ITEM6.3.1.2.1" localSheetId="9">#REF!</definedName>
    <definedName name="ITEM6.3.1.2.1" localSheetId="19">#REF!</definedName>
    <definedName name="ITEM6.3.1.2.1" localSheetId="8">#REF!</definedName>
    <definedName name="ITEM6.3.1.2.1" localSheetId="7">#REF!</definedName>
    <definedName name="ITEM6.3.1.2.1" localSheetId="18">#REF!</definedName>
    <definedName name="ITEM6.3.1.2.1" localSheetId="22">#REF!</definedName>
    <definedName name="ITEM6.3.1.2.1" localSheetId="3">#REF!</definedName>
    <definedName name="ITEM6.3.1.2.1" localSheetId="14">#REF!</definedName>
    <definedName name="ITEM6.3.1.2.1" localSheetId="5">#REF!</definedName>
    <definedName name="ITEM6.3.1.2.1" localSheetId="16">#REF!</definedName>
    <definedName name="ITEM6.3.1.2.1">#REF!</definedName>
    <definedName name="ITEM6.3.1.2.2" localSheetId="20">#REF!</definedName>
    <definedName name="ITEM6.3.1.2.2" localSheetId="10">#REF!</definedName>
    <definedName name="ITEM6.3.1.2.2" localSheetId="12">#REF!</definedName>
    <definedName name="ITEM6.3.1.2.2" localSheetId="21">#REF!</definedName>
    <definedName name="ITEM6.3.1.2.2" localSheetId="9">#REF!</definedName>
    <definedName name="ITEM6.3.1.2.2" localSheetId="19">#REF!</definedName>
    <definedName name="ITEM6.3.1.2.2" localSheetId="8">#REF!</definedName>
    <definedName name="ITEM6.3.1.2.2" localSheetId="7">#REF!</definedName>
    <definedName name="ITEM6.3.1.2.2" localSheetId="18">#REF!</definedName>
    <definedName name="ITEM6.3.1.2.2" localSheetId="22">#REF!</definedName>
    <definedName name="ITEM6.3.1.2.2" localSheetId="3">#REF!</definedName>
    <definedName name="ITEM6.3.1.2.2" localSheetId="14">#REF!</definedName>
    <definedName name="ITEM6.3.1.2.2" localSheetId="5">#REF!</definedName>
    <definedName name="ITEM6.3.1.2.2" localSheetId="16">#REF!</definedName>
    <definedName name="ITEM6.3.1.2.2">#REF!</definedName>
    <definedName name="ITEM6.3.1.2.3" localSheetId="20">#REF!</definedName>
    <definedName name="ITEM6.3.1.2.3" localSheetId="10">#REF!</definedName>
    <definedName name="ITEM6.3.1.2.3" localSheetId="9">#REF!</definedName>
    <definedName name="ITEM6.3.1.2.3" localSheetId="19">#REF!</definedName>
    <definedName name="ITEM6.3.1.2.3" localSheetId="8">#REF!</definedName>
    <definedName name="ITEM6.3.1.2.3" localSheetId="7">#REF!</definedName>
    <definedName name="ITEM6.3.1.2.3" localSheetId="18">#REF!</definedName>
    <definedName name="ITEM6.3.1.2.3" localSheetId="22">#REF!</definedName>
    <definedName name="ITEM6.3.1.2.3" localSheetId="3">#REF!</definedName>
    <definedName name="ITEM6.3.1.2.3" localSheetId="14">#REF!</definedName>
    <definedName name="ITEM6.3.1.2.3" localSheetId="5">#REF!</definedName>
    <definedName name="ITEM6.3.1.2.3" localSheetId="16">#REF!</definedName>
    <definedName name="ITEM6.3.1.2.3">#REF!</definedName>
    <definedName name="ITEM6.3.1.2.4" localSheetId="20">#REF!</definedName>
    <definedName name="ITEM6.3.1.2.4" localSheetId="10">#REF!</definedName>
    <definedName name="ITEM6.3.1.2.4" localSheetId="9">#REF!</definedName>
    <definedName name="ITEM6.3.1.2.4" localSheetId="19">#REF!</definedName>
    <definedName name="ITEM6.3.1.2.4" localSheetId="8">#REF!</definedName>
    <definedName name="ITEM6.3.1.2.4" localSheetId="7">#REF!</definedName>
    <definedName name="ITEM6.3.1.2.4" localSheetId="18">#REF!</definedName>
    <definedName name="ITEM6.3.1.2.4" localSheetId="22">#REF!</definedName>
    <definedName name="ITEM6.3.1.2.4" localSheetId="3">#REF!</definedName>
    <definedName name="ITEM6.3.1.2.4" localSheetId="14">#REF!</definedName>
    <definedName name="ITEM6.3.1.2.4" localSheetId="5">#REF!</definedName>
    <definedName name="ITEM6.3.1.2.4" localSheetId="16">#REF!</definedName>
    <definedName name="ITEM6.3.1.2.4">#REF!</definedName>
    <definedName name="ITEM6.3.1.2.5" localSheetId="20">#REF!</definedName>
    <definedName name="ITEM6.3.1.2.5" localSheetId="10">#REF!</definedName>
    <definedName name="ITEM6.3.1.2.5" localSheetId="9">#REF!</definedName>
    <definedName name="ITEM6.3.1.2.5" localSheetId="19">#REF!</definedName>
    <definedName name="ITEM6.3.1.2.5" localSheetId="8">#REF!</definedName>
    <definedName name="ITEM6.3.1.2.5" localSheetId="7">#REF!</definedName>
    <definedName name="ITEM6.3.1.2.5" localSheetId="18">#REF!</definedName>
    <definedName name="ITEM6.3.1.2.5" localSheetId="22">#REF!</definedName>
    <definedName name="ITEM6.3.1.2.5" localSheetId="3">#REF!</definedName>
    <definedName name="ITEM6.3.1.2.5" localSheetId="14">#REF!</definedName>
    <definedName name="ITEM6.3.1.2.5" localSheetId="5">#REF!</definedName>
    <definedName name="ITEM6.3.1.2.5" localSheetId="16">#REF!</definedName>
    <definedName name="ITEM6.3.1.2.5">#REF!</definedName>
    <definedName name="ITEM6.3.1.2.6" localSheetId="20">#REF!</definedName>
    <definedName name="ITEM6.3.1.2.6" localSheetId="10">#REF!</definedName>
    <definedName name="ITEM6.3.1.2.6" localSheetId="9">#REF!</definedName>
    <definedName name="ITEM6.3.1.2.6" localSheetId="19">#REF!</definedName>
    <definedName name="ITEM6.3.1.2.6" localSheetId="8">#REF!</definedName>
    <definedName name="ITEM6.3.1.2.6" localSheetId="7">#REF!</definedName>
    <definedName name="ITEM6.3.1.2.6" localSheetId="18">#REF!</definedName>
    <definedName name="ITEM6.3.1.2.6" localSheetId="22">#REF!</definedName>
    <definedName name="ITEM6.3.1.2.6" localSheetId="3">#REF!</definedName>
    <definedName name="ITEM6.3.1.2.6" localSheetId="14">#REF!</definedName>
    <definedName name="ITEM6.3.1.2.6" localSheetId="5">#REF!</definedName>
    <definedName name="ITEM6.3.1.2.6" localSheetId="16">#REF!</definedName>
    <definedName name="ITEM6.3.1.2.6">#REF!</definedName>
    <definedName name="ITEM6.3.1.2.7" localSheetId="20">#REF!</definedName>
    <definedName name="ITEM6.3.1.2.7" localSheetId="10">#REF!</definedName>
    <definedName name="ITEM6.3.1.2.7" localSheetId="9">#REF!</definedName>
    <definedName name="ITEM6.3.1.2.7" localSheetId="19">#REF!</definedName>
    <definedName name="ITEM6.3.1.2.7" localSheetId="8">#REF!</definedName>
    <definedName name="ITEM6.3.1.2.7" localSheetId="7">#REF!</definedName>
    <definedName name="ITEM6.3.1.2.7" localSheetId="18">#REF!</definedName>
    <definedName name="ITEM6.3.1.2.7" localSheetId="22">#REF!</definedName>
    <definedName name="ITEM6.3.1.2.7" localSheetId="3">#REF!</definedName>
    <definedName name="ITEM6.3.1.2.7" localSheetId="14">#REF!</definedName>
    <definedName name="ITEM6.3.1.2.7" localSheetId="5">#REF!</definedName>
    <definedName name="ITEM6.3.1.2.7" localSheetId="16">#REF!</definedName>
    <definedName name="ITEM6.3.1.2.7">#REF!</definedName>
    <definedName name="ITEM6.3.1.2.8" localSheetId="20">#REF!</definedName>
    <definedName name="ITEM6.3.1.2.8" localSheetId="10">#REF!</definedName>
    <definedName name="ITEM6.3.1.2.8" localSheetId="9">#REF!</definedName>
    <definedName name="ITEM6.3.1.2.8" localSheetId="19">#REF!</definedName>
    <definedName name="ITEM6.3.1.2.8" localSheetId="8">#REF!</definedName>
    <definedName name="ITEM6.3.1.2.8" localSheetId="7">#REF!</definedName>
    <definedName name="ITEM6.3.1.2.8" localSheetId="18">#REF!</definedName>
    <definedName name="ITEM6.3.1.2.8" localSheetId="22">#REF!</definedName>
    <definedName name="ITEM6.3.1.2.8" localSheetId="3">#REF!</definedName>
    <definedName name="ITEM6.3.1.2.8" localSheetId="14">#REF!</definedName>
    <definedName name="ITEM6.3.1.2.8" localSheetId="5">#REF!</definedName>
    <definedName name="ITEM6.3.1.2.8" localSheetId="16">#REF!</definedName>
    <definedName name="ITEM6.3.1.2.8">#REF!</definedName>
    <definedName name="ITEM6.3.1.3.1" localSheetId="20">#REF!</definedName>
    <definedName name="ITEM6.3.1.3.1" localSheetId="10">#REF!</definedName>
    <definedName name="ITEM6.3.1.3.1" localSheetId="9">#REF!</definedName>
    <definedName name="ITEM6.3.1.3.1" localSheetId="19">#REF!</definedName>
    <definedName name="ITEM6.3.1.3.1" localSheetId="8">#REF!</definedName>
    <definedName name="ITEM6.3.1.3.1" localSheetId="7">#REF!</definedName>
    <definedName name="ITEM6.3.1.3.1" localSheetId="18">#REF!</definedName>
    <definedName name="ITEM6.3.1.3.1" localSheetId="22">#REF!</definedName>
    <definedName name="ITEM6.3.1.3.1" localSheetId="3">#REF!</definedName>
    <definedName name="ITEM6.3.1.3.1" localSheetId="14">#REF!</definedName>
    <definedName name="ITEM6.3.1.3.1" localSheetId="5">#REF!</definedName>
    <definedName name="ITEM6.3.1.3.1" localSheetId="16">#REF!</definedName>
    <definedName name="ITEM6.3.1.3.1">#REF!</definedName>
    <definedName name="ITEM6.3.1.3.2" localSheetId="20">#REF!</definedName>
    <definedName name="ITEM6.3.1.3.2" localSheetId="10">#REF!</definedName>
    <definedName name="ITEM6.3.1.3.2" localSheetId="9">#REF!</definedName>
    <definedName name="ITEM6.3.1.3.2" localSheetId="19">#REF!</definedName>
    <definedName name="ITEM6.3.1.3.2" localSheetId="8">#REF!</definedName>
    <definedName name="ITEM6.3.1.3.2" localSheetId="7">#REF!</definedName>
    <definedName name="ITEM6.3.1.3.2" localSheetId="18">#REF!</definedName>
    <definedName name="ITEM6.3.1.3.2" localSheetId="22">#REF!</definedName>
    <definedName name="ITEM6.3.1.3.2" localSheetId="3">#REF!</definedName>
    <definedName name="ITEM6.3.1.3.2" localSheetId="14">#REF!</definedName>
    <definedName name="ITEM6.3.1.3.2" localSheetId="5">#REF!</definedName>
    <definedName name="ITEM6.3.1.3.2" localSheetId="16">#REF!</definedName>
    <definedName name="ITEM6.3.1.3.2">#REF!</definedName>
    <definedName name="ITEM6.3.1.4.1" localSheetId="20">#REF!</definedName>
    <definedName name="ITEM6.3.1.4.1" localSheetId="10">#REF!</definedName>
    <definedName name="ITEM6.3.1.4.1" localSheetId="9">#REF!</definedName>
    <definedName name="ITEM6.3.1.4.1" localSheetId="19">#REF!</definedName>
    <definedName name="ITEM6.3.1.4.1" localSheetId="8">#REF!</definedName>
    <definedName name="ITEM6.3.1.4.1" localSheetId="7">#REF!</definedName>
    <definedName name="ITEM6.3.1.4.1" localSheetId="18">#REF!</definedName>
    <definedName name="ITEM6.3.1.4.1" localSheetId="22">#REF!</definedName>
    <definedName name="ITEM6.3.1.4.1" localSheetId="3">#REF!</definedName>
    <definedName name="ITEM6.3.1.4.1" localSheetId="14">#REF!</definedName>
    <definedName name="ITEM6.3.1.4.1" localSheetId="5">#REF!</definedName>
    <definedName name="ITEM6.3.1.4.1" localSheetId="16">#REF!</definedName>
    <definedName name="ITEM6.3.1.4.1">#REF!</definedName>
    <definedName name="ITEM6.3.1.4.2" localSheetId="20">#REF!</definedName>
    <definedName name="ITEM6.3.1.4.2" localSheetId="10">#REF!</definedName>
    <definedName name="ITEM6.3.1.4.2" localSheetId="9">#REF!</definedName>
    <definedName name="ITEM6.3.1.4.2" localSheetId="19">#REF!</definedName>
    <definedName name="ITEM6.3.1.4.2" localSheetId="8">#REF!</definedName>
    <definedName name="ITEM6.3.1.4.2" localSheetId="7">#REF!</definedName>
    <definedName name="ITEM6.3.1.4.2" localSheetId="18">#REF!</definedName>
    <definedName name="ITEM6.3.1.4.2" localSheetId="22">#REF!</definedName>
    <definedName name="ITEM6.3.1.4.2" localSheetId="3">#REF!</definedName>
    <definedName name="ITEM6.3.1.4.2" localSheetId="14">#REF!</definedName>
    <definedName name="ITEM6.3.1.4.2" localSheetId="5">#REF!</definedName>
    <definedName name="ITEM6.3.1.4.2" localSheetId="16">#REF!</definedName>
    <definedName name="ITEM6.3.1.4.2">#REF!</definedName>
    <definedName name="ITEM6.3.1.4.3" localSheetId="20">#REF!</definedName>
    <definedName name="ITEM6.3.1.4.3" localSheetId="10">#REF!</definedName>
    <definedName name="ITEM6.3.1.4.3" localSheetId="9">#REF!</definedName>
    <definedName name="ITEM6.3.1.4.3" localSheetId="19">#REF!</definedName>
    <definedName name="ITEM6.3.1.4.3" localSheetId="8">#REF!</definedName>
    <definedName name="ITEM6.3.1.4.3" localSheetId="7">#REF!</definedName>
    <definedName name="ITEM6.3.1.4.3" localSheetId="18">#REF!</definedName>
    <definedName name="ITEM6.3.1.4.3" localSheetId="22">#REF!</definedName>
    <definedName name="ITEM6.3.1.4.3" localSheetId="3">#REF!</definedName>
    <definedName name="ITEM6.3.1.4.3" localSheetId="14">#REF!</definedName>
    <definedName name="ITEM6.3.1.4.3" localSheetId="5">#REF!</definedName>
    <definedName name="ITEM6.3.1.4.3" localSheetId="16">#REF!</definedName>
    <definedName name="ITEM6.3.1.4.3">#REF!</definedName>
    <definedName name="ITEM6.3.1.5" localSheetId="20">#REF!</definedName>
    <definedName name="ITEM6.3.1.5" localSheetId="10">#REF!</definedName>
    <definedName name="ITEM6.3.1.5" localSheetId="9">#REF!</definedName>
    <definedName name="ITEM6.3.1.5" localSheetId="19">#REF!</definedName>
    <definedName name="ITEM6.3.1.5" localSheetId="8">#REF!</definedName>
    <definedName name="ITEM6.3.1.5" localSheetId="7">#REF!</definedName>
    <definedName name="ITEM6.3.1.5" localSheetId="18">#REF!</definedName>
    <definedName name="ITEM6.3.1.5" localSheetId="22">#REF!</definedName>
    <definedName name="ITEM6.3.1.5" localSheetId="3">#REF!</definedName>
    <definedName name="ITEM6.3.1.5" localSheetId="14">#REF!</definedName>
    <definedName name="ITEM6.3.1.5" localSheetId="5">#REF!</definedName>
    <definedName name="ITEM6.3.1.5" localSheetId="16">#REF!</definedName>
    <definedName name="ITEM6.3.1.5">#REF!</definedName>
    <definedName name="ITEM6.3.1.6" localSheetId="20">#REF!</definedName>
    <definedName name="ITEM6.3.1.6" localSheetId="10">#REF!</definedName>
    <definedName name="ITEM6.3.1.6" localSheetId="9">#REF!</definedName>
    <definedName name="ITEM6.3.1.6" localSheetId="19">#REF!</definedName>
    <definedName name="ITEM6.3.1.6" localSheetId="8">#REF!</definedName>
    <definedName name="ITEM6.3.1.6" localSheetId="7">#REF!</definedName>
    <definedName name="ITEM6.3.1.6" localSheetId="18">#REF!</definedName>
    <definedName name="ITEM6.3.1.6" localSheetId="22">#REF!</definedName>
    <definedName name="ITEM6.3.1.6" localSheetId="3">#REF!</definedName>
    <definedName name="ITEM6.3.1.6" localSheetId="14">#REF!</definedName>
    <definedName name="ITEM6.3.1.6" localSheetId="5">#REF!</definedName>
    <definedName name="ITEM6.3.1.6" localSheetId="16">#REF!</definedName>
    <definedName name="ITEM6.3.1.6">#REF!</definedName>
    <definedName name="ITEM6.3.1.7" localSheetId="20">#REF!</definedName>
    <definedName name="ITEM6.3.1.7" localSheetId="10">#REF!</definedName>
    <definedName name="ITEM6.3.1.7" localSheetId="9">#REF!</definedName>
    <definedName name="ITEM6.3.1.7" localSheetId="19">#REF!</definedName>
    <definedName name="ITEM6.3.1.7" localSheetId="8">#REF!</definedName>
    <definedName name="ITEM6.3.1.7" localSheetId="7">#REF!</definedName>
    <definedName name="ITEM6.3.1.7" localSheetId="18">#REF!</definedName>
    <definedName name="ITEM6.3.1.7" localSheetId="22">#REF!</definedName>
    <definedName name="ITEM6.3.1.7" localSheetId="3">#REF!</definedName>
    <definedName name="ITEM6.3.1.7" localSheetId="14">#REF!</definedName>
    <definedName name="ITEM6.3.1.7" localSheetId="5">#REF!</definedName>
    <definedName name="ITEM6.3.1.7" localSheetId="16">#REF!</definedName>
    <definedName name="ITEM6.3.1.7">#REF!</definedName>
    <definedName name="ITEM6.3.10" localSheetId="20">#REF!</definedName>
    <definedName name="ITEM6.3.10" localSheetId="10">#REF!</definedName>
    <definedName name="ITEM6.3.10" localSheetId="9">#REF!</definedName>
    <definedName name="ITEM6.3.10" localSheetId="19">#REF!</definedName>
    <definedName name="ITEM6.3.10" localSheetId="8">#REF!</definedName>
    <definedName name="ITEM6.3.10" localSheetId="7">#REF!</definedName>
    <definedName name="ITEM6.3.10" localSheetId="18">#REF!</definedName>
    <definedName name="ITEM6.3.10" localSheetId="22">#REF!</definedName>
    <definedName name="ITEM6.3.10" localSheetId="3">#REF!</definedName>
    <definedName name="ITEM6.3.10" localSheetId="14">#REF!</definedName>
    <definedName name="ITEM6.3.10" localSheetId="5">#REF!</definedName>
    <definedName name="ITEM6.3.10" localSheetId="16">#REF!</definedName>
    <definedName name="ITEM6.3.10">#REF!</definedName>
    <definedName name="ITEM6.3.11" localSheetId="20">#REF!</definedName>
    <definedName name="ITEM6.3.11" localSheetId="10">#REF!</definedName>
    <definedName name="ITEM6.3.11" localSheetId="9">#REF!</definedName>
    <definedName name="ITEM6.3.11" localSheetId="19">#REF!</definedName>
    <definedName name="ITEM6.3.11" localSheetId="8">#REF!</definedName>
    <definedName name="ITEM6.3.11" localSheetId="7">#REF!</definedName>
    <definedName name="ITEM6.3.11" localSheetId="18">#REF!</definedName>
    <definedName name="ITEM6.3.11" localSheetId="22">#REF!</definedName>
    <definedName name="ITEM6.3.11" localSheetId="3">#REF!</definedName>
    <definedName name="ITEM6.3.11" localSheetId="14">#REF!</definedName>
    <definedName name="ITEM6.3.11" localSheetId="5">#REF!</definedName>
    <definedName name="ITEM6.3.11" localSheetId="16">#REF!</definedName>
    <definedName name="ITEM6.3.11">#REF!</definedName>
    <definedName name="ITEM6.3.12.1" localSheetId="20">#REF!</definedName>
    <definedName name="ITEM6.3.12.1" localSheetId="10">#REF!</definedName>
    <definedName name="ITEM6.3.12.1" localSheetId="9">#REF!</definedName>
    <definedName name="ITEM6.3.12.1" localSheetId="19">#REF!</definedName>
    <definedName name="ITEM6.3.12.1" localSheetId="8">#REF!</definedName>
    <definedName name="ITEM6.3.12.1" localSheetId="7">#REF!</definedName>
    <definedName name="ITEM6.3.12.1" localSheetId="18">#REF!</definedName>
    <definedName name="ITEM6.3.12.1" localSheetId="22">#REF!</definedName>
    <definedName name="ITEM6.3.12.1" localSheetId="3">#REF!</definedName>
    <definedName name="ITEM6.3.12.1" localSheetId="14">#REF!</definedName>
    <definedName name="ITEM6.3.12.1" localSheetId="5">#REF!</definedName>
    <definedName name="ITEM6.3.12.1" localSheetId="16">#REF!</definedName>
    <definedName name="ITEM6.3.12.1">#REF!</definedName>
    <definedName name="ITEM6.3.12.2" localSheetId="20">#REF!</definedName>
    <definedName name="ITEM6.3.12.2" localSheetId="10">#REF!</definedName>
    <definedName name="ITEM6.3.12.2" localSheetId="9">#REF!</definedName>
    <definedName name="ITEM6.3.12.2" localSheetId="19">#REF!</definedName>
    <definedName name="ITEM6.3.12.2" localSheetId="8">#REF!</definedName>
    <definedName name="ITEM6.3.12.2" localSheetId="7">#REF!</definedName>
    <definedName name="ITEM6.3.12.2" localSheetId="18">#REF!</definedName>
    <definedName name="ITEM6.3.12.2" localSheetId="22">#REF!</definedName>
    <definedName name="ITEM6.3.12.2" localSheetId="3">#REF!</definedName>
    <definedName name="ITEM6.3.12.2" localSheetId="14">#REF!</definedName>
    <definedName name="ITEM6.3.12.2" localSheetId="5">#REF!</definedName>
    <definedName name="ITEM6.3.12.2" localSheetId="16">#REF!</definedName>
    <definedName name="ITEM6.3.12.2">#REF!</definedName>
    <definedName name="ITEM6.3.12.3" localSheetId="20">#REF!</definedName>
    <definedName name="ITEM6.3.12.3" localSheetId="10">#REF!</definedName>
    <definedName name="ITEM6.3.12.3" localSheetId="9">#REF!</definedName>
    <definedName name="ITEM6.3.12.3" localSheetId="19">#REF!</definedName>
    <definedName name="ITEM6.3.12.3" localSheetId="8">#REF!</definedName>
    <definedName name="ITEM6.3.12.3" localSheetId="7">#REF!</definedName>
    <definedName name="ITEM6.3.12.3" localSheetId="18">#REF!</definedName>
    <definedName name="ITEM6.3.12.3" localSheetId="22">#REF!</definedName>
    <definedName name="ITEM6.3.12.3" localSheetId="3">#REF!</definedName>
    <definedName name="ITEM6.3.12.3" localSheetId="14">#REF!</definedName>
    <definedName name="ITEM6.3.12.3" localSheetId="5">#REF!</definedName>
    <definedName name="ITEM6.3.12.3" localSheetId="16">#REF!</definedName>
    <definedName name="ITEM6.3.12.3">#REF!</definedName>
    <definedName name="ITEM6.3.13.1" localSheetId="20">#REF!</definedName>
    <definedName name="ITEM6.3.13.1" localSheetId="10">#REF!</definedName>
    <definedName name="ITEM6.3.13.1" localSheetId="9">#REF!</definedName>
    <definedName name="ITEM6.3.13.1" localSheetId="19">#REF!</definedName>
    <definedName name="ITEM6.3.13.1" localSheetId="8">#REF!</definedName>
    <definedName name="ITEM6.3.13.1" localSheetId="7">#REF!</definedName>
    <definedName name="ITEM6.3.13.1" localSheetId="18">#REF!</definedName>
    <definedName name="ITEM6.3.13.1" localSheetId="22">#REF!</definedName>
    <definedName name="ITEM6.3.13.1" localSheetId="3">#REF!</definedName>
    <definedName name="ITEM6.3.13.1" localSheetId="14">#REF!</definedName>
    <definedName name="ITEM6.3.13.1" localSheetId="5">#REF!</definedName>
    <definedName name="ITEM6.3.13.1" localSheetId="16">#REF!</definedName>
    <definedName name="ITEM6.3.13.1">#REF!</definedName>
    <definedName name="ITEM6.3.14.1" localSheetId="20">#REF!</definedName>
    <definedName name="ITEM6.3.14.1" localSheetId="10">#REF!</definedName>
    <definedName name="ITEM6.3.14.1" localSheetId="9">#REF!</definedName>
    <definedName name="ITEM6.3.14.1" localSheetId="19">#REF!</definedName>
    <definedName name="ITEM6.3.14.1" localSheetId="8">#REF!</definedName>
    <definedName name="ITEM6.3.14.1" localSheetId="7">#REF!</definedName>
    <definedName name="ITEM6.3.14.1" localSheetId="18">#REF!</definedName>
    <definedName name="ITEM6.3.14.1" localSheetId="22">#REF!</definedName>
    <definedName name="ITEM6.3.14.1" localSheetId="3">#REF!</definedName>
    <definedName name="ITEM6.3.14.1" localSheetId="14">#REF!</definedName>
    <definedName name="ITEM6.3.14.1" localSheetId="5">#REF!</definedName>
    <definedName name="ITEM6.3.14.1" localSheetId="16">#REF!</definedName>
    <definedName name="ITEM6.3.14.1">#REF!</definedName>
    <definedName name="ITEM6.3.14.2" localSheetId="20">#REF!</definedName>
    <definedName name="ITEM6.3.14.2" localSheetId="10">#REF!</definedName>
    <definedName name="ITEM6.3.14.2" localSheetId="9">#REF!</definedName>
    <definedName name="ITEM6.3.14.2" localSheetId="19">#REF!</definedName>
    <definedName name="ITEM6.3.14.2" localSheetId="8">#REF!</definedName>
    <definedName name="ITEM6.3.14.2" localSheetId="7">#REF!</definedName>
    <definedName name="ITEM6.3.14.2" localSheetId="18">#REF!</definedName>
    <definedName name="ITEM6.3.14.2" localSheetId="22">#REF!</definedName>
    <definedName name="ITEM6.3.14.2" localSheetId="3">#REF!</definedName>
    <definedName name="ITEM6.3.14.2" localSheetId="14">#REF!</definedName>
    <definedName name="ITEM6.3.14.2" localSheetId="5">#REF!</definedName>
    <definedName name="ITEM6.3.14.2" localSheetId="16">#REF!</definedName>
    <definedName name="ITEM6.3.14.2">#REF!</definedName>
    <definedName name="ITEM6.3.14.3" localSheetId="20">#REF!</definedName>
    <definedName name="ITEM6.3.14.3" localSheetId="10">#REF!</definedName>
    <definedName name="ITEM6.3.14.3" localSheetId="9">#REF!</definedName>
    <definedName name="ITEM6.3.14.3" localSheetId="19">#REF!</definedName>
    <definedName name="ITEM6.3.14.3" localSheetId="8">#REF!</definedName>
    <definedName name="ITEM6.3.14.3" localSheetId="7">#REF!</definedName>
    <definedName name="ITEM6.3.14.3" localSheetId="18">#REF!</definedName>
    <definedName name="ITEM6.3.14.3" localSheetId="22">#REF!</definedName>
    <definedName name="ITEM6.3.14.3" localSheetId="3">#REF!</definedName>
    <definedName name="ITEM6.3.14.3" localSheetId="14">#REF!</definedName>
    <definedName name="ITEM6.3.14.3" localSheetId="5">#REF!</definedName>
    <definedName name="ITEM6.3.14.3" localSheetId="16">#REF!</definedName>
    <definedName name="ITEM6.3.14.3">#REF!</definedName>
    <definedName name="ITEM6.3.2" localSheetId="20">#REF!</definedName>
    <definedName name="ITEM6.3.2" localSheetId="10">#REF!</definedName>
    <definedName name="ITEM6.3.2" localSheetId="9">#REF!</definedName>
    <definedName name="ITEM6.3.2" localSheetId="19">#REF!</definedName>
    <definedName name="ITEM6.3.2" localSheetId="8">#REF!</definedName>
    <definedName name="ITEM6.3.2" localSheetId="7">#REF!</definedName>
    <definedName name="ITEM6.3.2" localSheetId="18">#REF!</definedName>
    <definedName name="ITEM6.3.2" localSheetId="22">#REF!</definedName>
    <definedName name="ITEM6.3.2" localSheetId="3">#REF!</definedName>
    <definedName name="ITEM6.3.2" localSheetId="14">#REF!</definedName>
    <definedName name="ITEM6.3.2" localSheetId="5">#REF!</definedName>
    <definedName name="ITEM6.3.2" localSheetId="16">#REF!</definedName>
    <definedName name="ITEM6.3.2">#REF!</definedName>
    <definedName name="ITEM6.3.3.1.1" localSheetId="20">#REF!</definedName>
    <definedName name="ITEM6.3.3.1.1" localSheetId="10">#REF!</definedName>
    <definedName name="ITEM6.3.3.1.1" localSheetId="9">#REF!</definedName>
    <definedName name="ITEM6.3.3.1.1" localSheetId="19">#REF!</definedName>
    <definedName name="ITEM6.3.3.1.1" localSheetId="8">#REF!</definedName>
    <definedName name="ITEM6.3.3.1.1" localSheetId="7">#REF!</definedName>
    <definedName name="ITEM6.3.3.1.1" localSheetId="18">#REF!</definedName>
    <definedName name="ITEM6.3.3.1.1" localSheetId="22">#REF!</definedName>
    <definedName name="ITEM6.3.3.1.1" localSheetId="3">#REF!</definedName>
    <definedName name="ITEM6.3.3.1.1" localSheetId="14">#REF!</definedName>
    <definedName name="ITEM6.3.3.1.1" localSheetId="5">#REF!</definedName>
    <definedName name="ITEM6.3.3.1.1" localSheetId="16">#REF!</definedName>
    <definedName name="ITEM6.3.3.1.1">#REF!</definedName>
    <definedName name="ITEM6.3.3.1.2" localSheetId="20">#REF!</definedName>
    <definedName name="ITEM6.3.3.1.2" localSheetId="10">#REF!</definedName>
    <definedName name="ITEM6.3.3.1.2" localSheetId="9">#REF!</definedName>
    <definedName name="ITEM6.3.3.1.2" localSheetId="19">#REF!</definedName>
    <definedName name="ITEM6.3.3.1.2" localSheetId="8">#REF!</definedName>
    <definedName name="ITEM6.3.3.1.2" localSheetId="7">#REF!</definedName>
    <definedName name="ITEM6.3.3.1.2" localSheetId="18">#REF!</definedName>
    <definedName name="ITEM6.3.3.1.2" localSheetId="22">#REF!</definedName>
    <definedName name="ITEM6.3.3.1.2" localSheetId="3">#REF!</definedName>
    <definedName name="ITEM6.3.3.1.2" localSheetId="14">#REF!</definedName>
    <definedName name="ITEM6.3.3.1.2" localSheetId="5">#REF!</definedName>
    <definedName name="ITEM6.3.3.1.2" localSheetId="16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 localSheetId="20">#REF!</definedName>
    <definedName name="ITEM6.3.3.2.1" localSheetId="10">#REF!</definedName>
    <definedName name="ITEM6.3.3.2.1" localSheetId="9">#REF!</definedName>
    <definedName name="ITEM6.3.3.2.1" localSheetId="19">#REF!</definedName>
    <definedName name="ITEM6.3.3.2.1" localSheetId="8">#REF!</definedName>
    <definedName name="ITEM6.3.3.2.1" localSheetId="7">#REF!</definedName>
    <definedName name="ITEM6.3.3.2.1" localSheetId="18">#REF!</definedName>
    <definedName name="ITEM6.3.3.2.1" localSheetId="22">#REF!</definedName>
    <definedName name="ITEM6.3.3.2.1" localSheetId="3">#REF!</definedName>
    <definedName name="ITEM6.3.3.2.1" localSheetId="14">#REF!</definedName>
    <definedName name="ITEM6.3.3.2.1" localSheetId="5">#REF!</definedName>
    <definedName name="ITEM6.3.3.2.1" localSheetId="16">#REF!</definedName>
    <definedName name="ITEM6.3.3.2.1">#REF!</definedName>
    <definedName name="ITEM6.3.3.2.2" localSheetId="20">#REF!</definedName>
    <definedName name="ITEM6.3.3.2.2" localSheetId="10">#REF!</definedName>
    <definedName name="ITEM6.3.3.2.2" localSheetId="9">#REF!</definedName>
    <definedName name="ITEM6.3.3.2.2" localSheetId="19">#REF!</definedName>
    <definedName name="ITEM6.3.3.2.2" localSheetId="8">#REF!</definedName>
    <definedName name="ITEM6.3.3.2.2" localSheetId="7">#REF!</definedName>
    <definedName name="ITEM6.3.3.2.2" localSheetId="18">#REF!</definedName>
    <definedName name="ITEM6.3.3.2.2" localSheetId="22">#REF!</definedName>
    <definedName name="ITEM6.3.3.2.2" localSheetId="3">#REF!</definedName>
    <definedName name="ITEM6.3.3.2.2" localSheetId="14">#REF!</definedName>
    <definedName name="ITEM6.3.3.2.2" localSheetId="5">#REF!</definedName>
    <definedName name="ITEM6.3.3.2.2" localSheetId="16">#REF!</definedName>
    <definedName name="ITEM6.3.3.2.2">#REF!</definedName>
    <definedName name="ITEM6.3.3.2.3" localSheetId="20">#REF!</definedName>
    <definedName name="ITEM6.3.3.2.3" localSheetId="10">#REF!</definedName>
    <definedName name="ITEM6.3.3.2.3" localSheetId="9">#REF!</definedName>
    <definedName name="ITEM6.3.3.2.3" localSheetId="19">#REF!</definedName>
    <definedName name="ITEM6.3.3.2.3" localSheetId="8">#REF!</definedName>
    <definedName name="ITEM6.3.3.2.3" localSheetId="7">#REF!</definedName>
    <definedName name="ITEM6.3.3.2.3" localSheetId="18">#REF!</definedName>
    <definedName name="ITEM6.3.3.2.3" localSheetId="22">#REF!</definedName>
    <definedName name="ITEM6.3.3.2.3" localSheetId="3">#REF!</definedName>
    <definedName name="ITEM6.3.3.2.3" localSheetId="14">#REF!</definedName>
    <definedName name="ITEM6.3.3.2.3" localSheetId="5">#REF!</definedName>
    <definedName name="ITEM6.3.3.2.3" localSheetId="16">#REF!</definedName>
    <definedName name="ITEM6.3.3.2.3">#REF!</definedName>
    <definedName name="ITEM6.3.3.2.4" localSheetId="20">#REF!</definedName>
    <definedName name="ITEM6.3.3.2.4" localSheetId="10">#REF!</definedName>
    <definedName name="ITEM6.3.3.2.4" localSheetId="9">#REF!</definedName>
    <definedName name="ITEM6.3.3.2.4" localSheetId="19">#REF!</definedName>
    <definedName name="ITEM6.3.3.2.4" localSheetId="8">#REF!</definedName>
    <definedName name="ITEM6.3.3.2.4" localSheetId="7">#REF!</definedName>
    <definedName name="ITEM6.3.3.2.4" localSheetId="18">#REF!</definedName>
    <definedName name="ITEM6.3.3.2.4" localSheetId="22">#REF!</definedName>
    <definedName name="ITEM6.3.3.2.4" localSheetId="3">#REF!</definedName>
    <definedName name="ITEM6.3.3.2.4" localSheetId="14">#REF!</definedName>
    <definedName name="ITEM6.3.3.2.4" localSheetId="5">#REF!</definedName>
    <definedName name="ITEM6.3.3.2.4" localSheetId="16">#REF!</definedName>
    <definedName name="ITEM6.3.3.2.4">#REF!</definedName>
    <definedName name="ITEM6.3.3.2.5" localSheetId="20">#REF!</definedName>
    <definedName name="ITEM6.3.3.2.5" localSheetId="10">#REF!</definedName>
    <definedName name="ITEM6.3.3.2.5" localSheetId="9">#REF!</definedName>
    <definedName name="ITEM6.3.3.2.5" localSheetId="19">#REF!</definedName>
    <definedName name="ITEM6.3.3.2.5" localSheetId="8">#REF!</definedName>
    <definedName name="ITEM6.3.3.2.5" localSheetId="7">#REF!</definedName>
    <definedName name="ITEM6.3.3.2.5" localSheetId="18">#REF!</definedName>
    <definedName name="ITEM6.3.3.2.5" localSheetId="22">#REF!</definedName>
    <definedName name="ITEM6.3.3.2.5" localSheetId="3">#REF!</definedName>
    <definedName name="ITEM6.3.3.2.5" localSheetId="14">#REF!</definedName>
    <definedName name="ITEM6.3.3.2.5" localSheetId="5">#REF!</definedName>
    <definedName name="ITEM6.3.3.2.5" localSheetId="16">#REF!</definedName>
    <definedName name="ITEM6.3.3.2.5">#REF!</definedName>
    <definedName name="ITEM6.3.4" localSheetId="20">#REF!</definedName>
    <definedName name="ITEM6.3.4" localSheetId="10">#REF!</definedName>
    <definedName name="ITEM6.3.4" localSheetId="9">#REF!</definedName>
    <definedName name="ITEM6.3.4" localSheetId="19">#REF!</definedName>
    <definedName name="ITEM6.3.4" localSheetId="8">#REF!</definedName>
    <definedName name="ITEM6.3.4" localSheetId="7">#REF!</definedName>
    <definedName name="ITEM6.3.4" localSheetId="18">#REF!</definedName>
    <definedName name="ITEM6.3.4" localSheetId="22">#REF!</definedName>
    <definedName name="ITEM6.3.4" localSheetId="3">#REF!</definedName>
    <definedName name="ITEM6.3.4" localSheetId="14">#REF!</definedName>
    <definedName name="ITEM6.3.4" localSheetId="5">#REF!</definedName>
    <definedName name="ITEM6.3.4" localSheetId="16">#REF!</definedName>
    <definedName name="ITEM6.3.4">#REF!</definedName>
    <definedName name="ITEM6.3.6.1" localSheetId="20">#REF!</definedName>
    <definedName name="ITEM6.3.6.1" localSheetId="10">#REF!</definedName>
    <definedName name="ITEM6.3.6.1" localSheetId="9">#REF!</definedName>
    <definedName name="ITEM6.3.6.1" localSheetId="19">#REF!</definedName>
    <definedName name="ITEM6.3.6.1" localSheetId="8">#REF!</definedName>
    <definedName name="ITEM6.3.6.1" localSheetId="7">#REF!</definedName>
    <definedName name="ITEM6.3.6.1" localSheetId="18">#REF!</definedName>
    <definedName name="ITEM6.3.6.1" localSheetId="22">#REF!</definedName>
    <definedName name="ITEM6.3.6.1" localSheetId="3">#REF!</definedName>
    <definedName name="ITEM6.3.6.1" localSheetId="14">#REF!</definedName>
    <definedName name="ITEM6.3.6.1" localSheetId="5">#REF!</definedName>
    <definedName name="ITEM6.3.6.1" localSheetId="16">#REF!</definedName>
    <definedName name="ITEM6.3.6.1">#REF!</definedName>
    <definedName name="ITEM6.3.6.2" localSheetId="20">#REF!</definedName>
    <definedName name="ITEM6.3.6.2" localSheetId="10">#REF!</definedName>
    <definedName name="ITEM6.3.6.2" localSheetId="9">#REF!</definedName>
    <definedName name="ITEM6.3.6.2" localSheetId="19">#REF!</definedName>
    <definedName name="ITEM6.3.6.2" localSheetId="8">#REF!</definedName>
    <definedName name="ITEM6.3.6.2" localSheetId="7">#REF!</definedName>
    <definedName name="ITEM6.3.6.2" localSheetId="18">#REF!</definedName>
    <definedName name="ITEM6.3.6.2" localSheetId="22">#REF!</definedName>
    <definedName name="ITEM6.3.6.2" localSheetId="3">#REF!</definedName>
    <definedName name="ITEM6.3.6.2" localSheetId="14">#REF!</definedName>
    <definedName name="ITEM6.3.6.2" localSheetId="5">#REF!</definedName>
    <definedName name="ITEM6.3.6.2" localSheetId="16">#REF!</definedName>
    <definedName name="ITEM6.3.6.2">#REF!</definedName>
    <definedName name="ITEM6.3.6.3" localSheetId="20">#REF!</definedName>
    <definedName name="ITEM6.3.6.3" localSheetId="10">#REF!</definedName>
    <definedName name="ITEM6.3.6.3" localSheetId="9">#REF!</definedName>
    <definedName name="ITEM6.3.6.3" localSheetId="19">#REF!</definedName>
    <definedName name="ITEM6.3.6.3" localSheetId="8">#REF!</definedName>
    <definedName name="ITEM6.3.6.3" localSheetId="7">#REF!</definedName>
    <definedName name="ITEM6.3.6.3" localSheetId="18">#REF!</definedName>
    <definedName name="ITEM6.3.6.3" localSheetId="22">#REF!</definedName>
    <definedName name="ITEM6.3.6.3" localSheetId="3">#REF!</definedName>
    <definedName name="ITEM6.3.6.3" localSheetId="14">#REF!</definedName>
    <definedName name="ITEM6.3.6.3" localSheetId="5">#REF!</definedName>
    <definedName name="ITEM6.3.6.3" localSheetId="16">#REF!</definedName>
    <definedName name="ITEM6.3.6.3">#REF!</definedName>
    <definedName name="ITEM6.3.6.4" localSheetId="20">#REF!</definedName>
    <definedName name="ITEM6.3.6.4" localSheetId="10">#REF!</definedName>
    <definedName name="ITEM6.3.6.4" localSheetId="9">#REF!</definedName>
    <definedName name="ITEM6.3.6.4" localSheetId="19">#REF!</definedName>
    <definedName name="ITEM6.3.6.4" localSheetId="8">#REF!</definedName>
    <definedName name="ITEM6.3.6.4" localSheetId="7">#REF!</definedName>
    <definedName name="ITEM6.3.6.4" localSheetId="18">#REF!</definedName>
    <definedName name="ITEM6.3.6.4" localSheetId="22">#REF!</definedName>
    <definedName name="ITEM6.3.6.4" localSheetId="3">#REF!</definedName>
    <definedName name="ITEM6.3.6.4" localSheetId="14">#REF!</definedName>
    <definedName name="ITEM6.3.6.4" localSheetId="5">#REF!</definedName>
    <definedName name="ITEM6.3.6.4" localSheetId="16">#REF!</definedName>
    <definedName name="ITEM6.3.6.4">#REF!</definedName>
    <definedName name="ITEM6.3.7" localSheetId="20">#REF!</definedName>
    <definedName name="ITEM6.3.7" localSheetId="10">#REF!</definedName>
    <definedName name="ITEM6.3.7" localSheetId="9">#REF!</definedName>
    <definedName name="ITEM6.3.7" localSheetId="19">#REF!</definedName>
    <definedName name="ITEM6.3.7" localSheetId="8">#REF!</definedName>
    <definedName name="ITEM6.3.7" localSheetId="7">#REF!</definedName>
    <definedName name="ITEM6.3.7" localSheetId="18">#REF!</definedName>
    <definedName name="ITEM6.3.7" localSheetId="22">#REF!</definedName>
    <definedName name="ITEM6.3.7" localSheetId="3">#REF!</definedName>
    <definedName name="ITEM6.3.7" localSheetId="14">#REF!</definedName>
    <definedName name="ITEM6.3.7" localSheetId="5">#REF!</definedName>
    <definedName name="ITEM6.3.7" localSheetId="16">#REF!</definedName>
    <definedName name="ITEM6.3.7">#REF!</definedName>
    <definedName name="ITEM6.3.8.1" localSheetId="20">#REF!</definedName>
    <definedName name="ITEM6.3.8.1" localSheetId="10">#REF!</definedName>
    <definedName name="ITEM6.3.8.1" localSheetId="9">#REF!</definedName>
    <definedName name="ITEM6.3.8.1" localSheetId="19">#REF!</definedName>
    <definedName name="ITEM6.3.8.1" localSheetId="8">#REF!</definedName>
    <definedName name="ITEM6.3.8.1" localSheetId="7">#REF!</definedName>
    <definedName name="ITEM6.3.8.1" localSheetId="18">#REF!</definedName>
    <definedName name="ITEM6.3.8.1" localSheetId="22">#REF!</definedName>
    <definedName name="ITEM6.3.8.1" localSheetId="3">#REF!</definedName>
    <definedName name="ITEM6.3.8.1" localSheetId="14">#REF!</definedName>
    <definedName name="ITEM6.3.8.1" localSheetId="5">#REF!</definedName>
    <definedName name="ITEM6.3.8.1" localSheetId="16">#REF!</definedName>
    <definedName name="ITEM6.3.8.1">#REF!</definedName>
    <definedName name="ITEM6.3.8.2" localSheetId="20">#REF!</definedName>
    <definedName name="ITEM6.3.8.2" localSheetId="10">#REF!</definedName>
    <definedName name="ITEM6.3.8.2" localSheetId="9">#REF!</definedName>
    <definedName name="ITEM6.3.8.2" localSheetId="19">#REF!</definedName>
    <definedName name="ITEM6.3.8.2" localSheetId="8">#REF!</definedName>
    <definedName name="ITEM6.3.8.2" localSheetId="7">#REF!</definedName>
    <definedName name="ITEM6.3.8.2" localSheetId="18">#REF!</definedName>
    <definedName name="ITEM6.3.8.2" localSheetId="22">#REF!</definedName>
    <definedName name="ITEM6.3.8.2" localSheetId="3">#REF!</definedName>
    <definedName name="ITEM6.3.8.2" localSheetId="14">#REF!</definedName>
    <definedName name="ITEM6.3.8.2" localSheetId="5">#REF!</definedName>
    <definedName name="ITEM6.3.8.2" localSheetId="16">#REF!</definedName>
    <definedName name="ITEM6.3.8.2">#REF!</definedName>
    <definedName name="ITEM6.4.1" localSheetId="20">#REF!</definedName>
    <definedName name="ITEM6.4.1" localSheetId="10">#REF!</definedName>
    <definedName name="ITEM6.4.1" localSheetId="9">#REF!</definedName>
    <definedName name="ITEM6.4.1" localSheetId="19">#REF!</definedName>
    <definedName name="ITEM6.4.1" localSheetId="8">#REF!</definedName>
    <definedName name="ITEM6.4.1" localSheetId="7">#REF!</definedName>
    <definedName name="ITEM6.4.1" localSheetId="18">#REF!</definedName>
    <definedName name="ITEM6.4.1" localSheetId="22">#REF!</definedName>
    <definedName name="ITEM6.4.1" localSheetId="3">#REF!</definedName>
    <definedName name="ITEM6.4.1" localSheetId="14">#REF!</definedName>
    <definedName name="ITEM6.4.1" localSheetId="5">#REF!</definedName>
    <definedName name="ITEM6.4.1" localSheetId="16">#REF!</definedName>
    <definedName name="ITEM6.4.1">#REF!</definedName>
    <definedName name="ITEM6.4.2" localSheetId="20">#REF!</definedName>
    <definedName name="ITEM6.4.2" localSheetId="10">#REF!</definedName>
    <definedName name="ITEM6.4.2" localSheetId="9">#REF!</definedName>
    <definedName name="ITEM6.4.2" localSheetId="19">#REF!</definedName>
    <definedName name="ITEM6.4.2" localSheetId="8">#REF!</definedName>
    <definedName name="ITEM6.4.2" localSheetId="7">#REF!</definedName>
    <definedName name="ITEM6.4.2" localSheetId="18">#REF!</definedName>
    <definedName name="ITEM6.4.2" localSheetId="22">#REF!</definedName>
    <definedName name="ITEM6.4.2" localSheetId="3">#REF!</definedName>
    <definedName name="ITEM6.4.2" localSheetId="14">#REF!</definedName>
    <definedName name="ITEM6.4.2" localSheetId="5">#REF!</definedName>
    <definedName name="ITEM6.4.2" localSheetId="16">#REF!</definedName>
    <definedName name="ITEM6.4.2">#REF!</definedName>
    <definedName name="ITEM6.4.3" localSheetId="20">#REF!</definedName>
    <definedName name="ITEM6.4.3" localSheetId="10">#REF!</definedName>
    <definedName name="ITEM6.4.3" localSheetId="9">#REF!</definedName>
    <definedName name="ITEM6.4.3" localSheetId="19">#REF!</definedName>
    <definedName name="ITEM6.4.3" localSheetId="8">#REF!</definedName>
    <definedName name="ITEM6.4.3" localSheetId="7">#REF!</definedName>
    <definedName name="ITEM6.4.3" localSheetId="18">#REF!</definedName>
    <definedName name="ITEM6.4.3" localSheetId="22">#REF!</definedName>
    <definedName name="ITEM6.4.3" localSheetId="3">#REF!</definedName>
    <definedName name="ITEM6.4.3" localSheetId="14">#REF!</definedName>
    <definedName name="ITEM6.4.3" localSheetId="5">#REF!</definedName>
    <definedName name="ITEM6.4.3" localSheetId="16">#REF!</definedName>
    <definedName name="ITEM6.4.3">#REF!</definedName>
    <definedName name="ITEM6.4.4" localSheetId="20">#REF!</definedName>
    <definedName name="ITEM6.4.4" localSheetId="10">#REF!</definedName>
    <definedName name="ITEM6.4.4" localSheetId="9">#REF!</definedName>
    <definedName name="ITEM6.4.4" localSheetId="19">#REF!</definedName>
    <definedName name="ITEM6.4.4" localSheetId="8">#REF!</definedName>
    <definedName name="ITEM6.4.4" localSheetId="7">#REF!</definedName>
    <definedName name="ITEM6.4.4" localSheetId="18">#REF!</definedName>
    <definedName name="ITEM6.4.4" localSheetId="22">#REF!</definedName>
    <definedName name="ITEM6.4.4" localSheetId="3">#REF!</definedName>
    <definedName name="ITEM6.4.4" localSheetId="14">#REF!</definedName>
    <definedName name="ITEM6.4.4" localSheetId="5">#REF!</definedName>
    <definedName name="ITEM6.4.4" localSheetId="16">#REF!</definedName>
    <definedName name="ITEM6.4.4">#REF!</definedName>
    <definedName name="ITEM6.4.5.1" localSheetId="20">#REF!</definedName>
    <definedName name="ITEM6.4.5.1" localSheetId="10">#REF!</definedName>
    <definedName name="ITEM6.4.5.1" localSheetId="9">#REF!</definedName>
    <definedName name="ITEM6.4.5.1" localSheetId="19">#REF!</definedName>
    <definedName name="ITEM6.4.5.1" localSheetId="8">#REF!</definedName>
    <definedName name="ITEM6.4.5.1" localSheetId="7">#REF!</definedName>
    <definedName name="ITEM6.4.5.1" localSheetId="18">#REF!</definedName>
    <definedName name="ITEM6.4.5.1" localSheetId="22">#REF!</definedName>
    <definedName name="ITEM6.4.5.1" localSheetId="3">#REF!</definedName>
    <definedName name="ITEM6.4.5.1" localSheetId="14">#REF!</definedName>
    <definedName name="ITEM6.4.5.1" localSheetId="5">#REF!</definedName>
    <definedName name="ITEM6.4.5.1" localSheetId="16">#REF!</definedName>
    <definedName name="ITEM6.4.5.1">#REF!</definedName>
    <definedName name="ITEM6.4.5.2" localSheetId="20">#REF!</definedName>
    <definedName name="ITEM6.4.5.2" localSheetId="10">#REF!</definedName>
    <definedName name="ITEM6.4.5.2" localSheetId="9">#REF!</definedName>
    <definedName name="ITEM6.4.5.2" localSheetId="19">#REF!</definedName>
    <definedName name="ITEM6.4.5.2" localSheetId="8">#REF!</definedName>
    <definedName name="ITEM6.4.5.2" localSheetId="7">#REF!</definedName>
    <definedName name="ITEM6.4.5.2" localSheetId="18">#REF!</definedName>
    <definedName name="ITEM6.4.5.2" localSheetId="22">#REF!</definedName>
    <definedName name="ITEM6.4.5.2" localSheetId="3">#REF!</definedName>
    <definedName name="ITEM6.4.5.2" localSheetId="14">#REF!</definedName>
    <definedName name="ITEM6.4.5.2" localSheetId="5">#REF!</definedName>
    <definedName name="ITEM6.4.5.2" localSheetId="16">#REF!</definedName>
    <definedName name="ITEM6.4.5.2">#REF!</definedName>
    <definedName name="ITEM6.4.5.3" localSheetId="20">#REF!</definedName>
    <definedName name="ITEM6.4.5.3" localSheetId="10">#REF!</definedName>
    <definedName name="ITEM6.4.5.3" localSheetId="9">#REF!</definedName>
    <definedName name="ITEM6.4.5.3" localSheetId="19">#REF!</definedName>
    <definedName name="ITEM6.4.5.3" localSheetId="8">#REF!</definedName>
    <definedName name="ITEM6.4.5.3" localSheetId="7">#REF!</definedName>
    <definedName name="ITEM6.4.5.3" localSheetId="18">#REF!</definedName>
    <definedName name="ITEM6.4.5.3" localSheetId="22">#REF!</definedName>
    <definedName name="ITEM6.4.5.3" localSheetId="3">#REF!</definedName>
    <definedName name="ITEM6.4.5.3" localSheetId="14">#REF!</definedName>
    <definedName name="ITEM6.4.5.3" localSheetId="5">#REF!</definedName>
    <definedName name="ITEM6.4.5.3" localSheetId="16">#REF!</definedName>
    <definedName name="ITEM6.4.5.3">#REF!</definedName>
    <definedName name="ITEM6.4.5.4" localSheetId="20">#REF!</definedName>
    <definedName name="ITEM6.4.5.4" localSheetId="10">#REF!</definedName>
    <definedName name="ITEM6.4.5.4" localSheetId="9">#REF!</definedName>
    <definedName name="ITEM6.4.5.4" localSheetId="19">#REF!</definedName>
    <definedName name="ITEM6.4.5.4" localSheetId="8">#REF!</definedName>
    <definedName name="ITEM6.4.5.4" localSheetId="7">#REF!</definedName>
    <definedName name="ITEM6.4.5.4" localSheetId="18">#REF!</definedName>
    <definedName name="ITEM6.4.5.4" localSheetId="22">#REF!</definedName>
    <definedName name="ITEM6.4.5.4" localSheetId="3">#REF!</definedName>
    <definedName name="ITEM6.4.5.4" localSheetId="14">#REF!</definedName>
    <definedName name="ITEM6.4.5.4" localSheetId="5">#REF!</definedName>
    <definedName name="ITEM6.4.5.4" localSheetId="16">#REF!</definedName>
    <definedName name="ITEM6.4.5.4">#REF!</definedName>
    <definedName name="ITEM6.4.6.1" localSheetId="20">#REF!</definedName>
    <definedName name="ITEM6.4.6.1" localSheetId="10">#REF!</definedName>
    <definedName name="ITEM6.4.6.1" localSheetId="9">#REF!</definedName>
    <definedName name="ITEM6.4.6.1" localSheetId="19">#REF!</definedName>
    <definedName name="ITEM6.4.6.1" localSheetId="8">#REF!</definedName>
    <definedName name="ITEM6.4.6.1" localSheetId="7">#REF!</definedName>
    <definedName name="ITEM6.4.6.1" localSheetId="18">#REF!</definedName>
    <definedName name="ITEM6.4.6.1" localSheetId="22">#REF!</definedName>
    <definedName name="ITEM6.4.6.1" localSheetId="3">#REF!</definedName>
    <definedName name="ITEM6.4.6.1" localSheetId="14">#REF!</definedName>
    <definedName name="ITEM6.4.6.1" localSheetId="5">#REF!</definedName>
    <definedName name="ITEM6.4.6.1" localSheetId="16">#REF!</definedName>
    <definedName name="ITEM6.4.6.1">#REF!</definedName>
    <definedName name="ITEM6.4.6.2" localSheetId="20">#REF!</definedName>
    <definedName name="ITEM6.4.6.2" localSheetId="10">#REF!</definedName>
    <definedName name="ITEM6.4.6.2" localSheetId="9">#REF!</definedName>
    <definedName name="ITEM6.4.6.2" localSheetId="19">#REF!</definedName>
    <definedName name="ITEM6.4.6.2" localSheetId="8">#REF!</definedName>
    <definedName name="ITEM6.4.6.2" localSheetId="7">#REF!</definedName>
    <definedName name="ITEM6.4.6.2" localSheetId="18">#REF!</definedName>
    <definedName name="ITEM6.4.6.2" localSheetId="22">#REF!</definedName>
    <definedName name="ITEM6.4.6.2" localSheetId="3">#REF!</definedName>
    <definedName name="ITEM6.4.6.2" localSheetId="14">#REF!</definedName>
    <definedName name="ITEM6.4.6.2" localSheetId="5">#REF!</definedName>
    <definedName name="ITEM6.4.6.2" localSheetId="16">#REF!</definedName>
    <definedName name="ITEM6.4.6.2">#REF!</definedName>
    <definedName name="ITEM6.4.6.3" localSheetId="20">#REF!</definedName>
    <definedName name="ITEM6.4.6.3" localSheetId="10">#REF!</definedName>
    <definedName name="ITEM6.4.6.3" localSheetId="9">#REF!</definedName>
    <definedName name="ITEM6.4.6.3" localSheetId="19">#REF!</definedName>
    <definedName name="ITEM6.4.6.3" localSheetId="8">#REF!</definedName>
    <definedName name="ITEM6.4.6.3" localSheetId="7">#REF!</definedName>
    <definedName name="ITEM6.4.6.3" localSheetId="18">#REF!</definedName>
    <definedName name="ITEM6.4.6.3" localSheetId="22">#REF!</definedName>
    <definedName name="ITEM6.4.6.3" localSheetId="3">#REF!</definedName>
    <definedName name="ITEM6.4.6.3" localSheetId="14">#REF!</definedName>
    <definedName name="ITEM6.4.6.3" localSheetId="5">#REF!</definedName>
    <definedName name="ITEM6.4.6.3" localSheetId="16">#REF!</definedName>
    <definedName name="ITEM6.4.6.3">#REF!</definedName>
    <definedName name="ITEM6.4.6.4" localSheetId="20">#REF!</definedName>
    <definedName name="ITEM6.4.6.4" localSheetId="10">#REF!</definedName>
    <definedName name="ITEM6.4.6.4" localSheetId="9">#REF!</definedName>
    <definedName name="ITEM6.4.6.4" localSheetId="19">#REF!</definedName>
    <definedName name="ITEM6.4.6.4" localSheetId="8">#REF!</definedName>
    <definedName name="ITEM6.4.6.4" localSheetId="7">#REF!</definedName>
    <definedName name="ITEM6.4.6.4" localSheetId="18">#REF!</definedName>
    <definedName name="ITEM6.4.6.4" localSheetId="22">#REF!</definedName>
    <definedName name="ITEM6.4.6.4" localSheetId="3">#REF!</definedName>
    <definedName name="ITEM6.4.6.4" localSheetId="14">#REF!</definedName>
    <definedName name="ITEM6.4.6.4" localSheetId="5">#REF!</definedName>
    <definedName name="ITEM6.4.6.4" localSheetId="16">#REF!</definedName>
    <definedName name="ITEM6.4.6.4">#REF!</definedName>
    <definedName name="ITEM6.4.6.5" localSheetId="20">#REF!</definedName>
    <definedName name="ITEM6.4.6.5" localSheetId="10">#REF!</definedName>
    <definedName name="ITEM6.4.6.5" localSheetId="9">#REF!</definedName>
    <definedName name="ITEM6.4.6.5" localSheetId="19">#REF!</definedName>
    <definedName name="ITEM6.4.6.5" localSheetId="8">#REF!</definedName>
    <definedName name="ITEM6.4.6.5" localSheetId="7">#REF!</definedName>
    <definedName name="ITEM6.4.6.5" localSheetId="18">#REF!</definedName>
    <definedName name="ITEM6.4.6.5" localSheetId="22">#REF!</definedName>
    <definedName name="ITEM6.4.6.5" localSheetId="3">#REF!</definedName>
    <definedName name="ITEM6.4.6.5" localSheetId="14">#REF!</definedName>
    <definedName name="ITEM6.4.6.5" localSheetId="5">#REF!</definedName>
    <definedName name="ITEM6.4.6.5" localSheetId="16">#REF!</definedName>
    <definedName name="ITEM6.4.6.5">#REF!</definedName>
    <definedName name="ITEM6.5.1" localSheetId="20">#REF!</definedName>
    <definedName name="ITEM6.5.1" localSheetId="10">#REF!</definedName>
    <definedName name="ITEM6.5.1" localSheetId="9">#REF!</definedName>
    <definedName name="ITEM6.5.1" localSheetId="19">#REF!</definedName>
    <definedName name="ITEM6.5.1" localSheetId="8">#REF!</definedName>
    <definedName name="ITEM6.5.1" localSheetId="7">#REF!</definedName>
    <definedName name="ITEM6.5.1" localSheetId="18">#REF!</definedName>
    <definedName name="ITEM6.5.1" localSheetId="22">#REF!</definedName>
    <definedName name="ITEM6.5.1" localSheetId="3">#REF!</definedName>
    <definedName name="ITEM6.5.1" localSheetId="14">#REF!</definedName>
    <definedName name="ITEM6.5.1" localSheetId="5">#REF!</definedName>
    <definedName name="ITEM6.5.1" localSheetId="16">#REF!</definedName>
    <definedName name="ITEM6.5.1">#REF!</definedName>
    <definedName name="ITEM6.5.2" localSheetId="20">#REF!</definedName>
    <definedName name="ITEM6.5.2" localSheetId="10">#REF!</definedName>
    <definedName name="ITEM6.5.2" localSheetId="9">#REF!</definedName>
    <definedName name="ITEM6.5.2" localSheetId="19">#REF!</definedName>
    <definedName name="ITEM6.5.2" localSheetId="8">#REF!</definedName>
    <definedName name="ITEM6.5.2" localSheetId="7">#REF!</definedName>
    <definedName name="ITEM6.5.2" localSheetId="18">#REF!</definedName>
    <definedName name="ITEM6.5.2" localSheetId="22">#REF!</definedName>
    <definedName name="ITEM6.5.2" localSheetId="3">#REF!</definedName>
    <definedName name="ITEM6.5.2" localSheetId="14">#REF!</definedName>
    <definedName name="ITEM6.5.2" localSheetId="5">#REF!</definedName>
    <definedName name="ITEM6.5.2" localSheetId="16">#REF!</definedName>
    <definedName name="ITEM6.5.2">#REF!</definedName>
    <definedName name="ITEM6.6.1" localSheetId="20">#REF!</definedName>
    <definedName name="ITEM6.6.1" localSheetId="10">#REF!</definedName>
    <definedName name="ITEM6.6.1" localSheetId="9">#REF!</definedName>
    <definedName name="ITEM6.6.1" localSheetId="19">#REF!</definedName>
    <definedName name="ITEM6.6.1" localSheetId="8">#REF!</definedName>
    <definedName name="ITEM6.6.1" localSheetId="7">#REF!</definedName>
    <definedName name="ITEM6.6.1" localSheetId="18">#REF!</definedName>
    <definedName name="ITEM6.6.1" localSheetId="22">#REF!</definedName>
    <definedName name="ITEM6.6.1" localSheetId="3">#REF!</definedName>
    <definedName name="ITEM6.6.1" localSheetId="14">#REF!</definedName>
    <definedName name="ITEM6.6.1" localSheetId="5">#REF!</definedName>
    <definedName name="ITEM6.6.1" localSheetId="16">#REF!</definedName>
    <definedName name="ITEM6.6.1">#REF!</definedName>
    <definedName name="ITEM6.6.2" localSheetId="20">#REF!</definedName>
    <definedName name="ITEM6.6.2" localSheetId="10">#REF!</definedName>
    <definedName name="ITEM6.6.2" localSheetId="9">#REF!</definedName>
    <definedName name="ITEM6.6.2" localSheetId="19">#REF!</definedName>
    <definedName name="ITEM6.6.2" localSheetId="8">#REF!</definedName>
    <definedName name="ITEM6.6.2" localSheetId="7">#REF!</definedName>
    <definedName name="ITEM6.6.2" localSheetId="18">#REF!</definedName>
    <definedName name="ITEM6.6.2" localSheetId="22">#REF!</definedName>
    <definedName name="ITEM6.6.2" localSheetId="3">#REF!</definedName>
    <definedName name="ITEM6.6.2" localSheetId="14">#REF!</definedName>
    <definedName name="ITEM6.6.2" localSheetId="5">#REF!</definedName>
    <definedName name="ITEM6.6.2" localSheetId="16">#REF!</definedName>
    <definedName name="ITEM6.6.2">#REF!</definedName>
    <definedName name="ITEM6.7.1" localSheetId="20">#REF!</definedName>
    <definedName name="ITEM6.7.1" localSheetId="10">#REF!</definedName>
    <definedName name="ITEM6.7.1" localSheetId="9">#REF!</definedName>
    <definedName name="ITEM6.7.1" localSheetId="19">#REF!</definedName>
    <definedName name="ITEM6.7.1" localSheetId="8">#REF!</definedName>
    <definedName name="ITEM6.7.1" localSheetId="7">#REF!</definedName>
    <definedName name="ITEM6.7.1" localSheetId="18">#REF!</definedName>
    <definedName name="ITEM6.7.1" localSheetId="22">#REF!</definedName>
    <definedName name="ITEM6.7.1" localSheetId="3">#REF!</definedName>
    <definedName name="ITEM6.7.1" localSheetId="14">#REF!</definedName>
    <definedName name="ITEM6.7.1" localSheetId="5">#REF!</definedName>
    <definedName name="ITEM6.7.1" localSheetId="16">#REF!</definedName>
    <definedName name="ITEM6.7.1">#REF!</definedName>
    <definedName name="ITEM6.8.1" localSheetId="20">#REF!</definedName>
    <definedName name="ITEM6.8.1" localSheetId="10">#REF!</definedName>
    <definedName name="ITEM6.8.1" localSheetId="9">#REF!</definedName>
    <definedName name="ITEM6.8.1" localSheetId="19">#REF!</definedName>
    <definedName name="ITEM6.8.1" localSheetId="8">#REF!</definedName>
    <definedName name="ITEM6.8.1" localSheetId="7">#REF!</definedName>
    <definedName name="ITEM6.8.1" localSheetId="18">#REF!</definedName>
    <definedName name="ITEM6.8.1" localSheetId="22">#REF!</definedName>
    <definedName name="ITEM6.8.1" localSheetId="3">#REF!</definedName>
    <definedName name="ITEM6.8.1" localSheetId="14">#REF!</definedName>
    <definedName name="ITEM6.8.1" localSheetId="5">#REF!</definedName>
    <definedName name="ITEM6.8.1" localSheetId="16">#REF!</definedName>
    <definedName name="ITEM6.8.1">#REF!</definedName>
    <definedName name="ITEM6.9.1.1" localSheetId="20">#REF!</definedName>
    <definedName name="ITEM6.9.1.1" localSheetId="10">#REF!</definedName>
    <definedName name="ITEM6.9.1.1" localSheetId="9">#REF!</definedName>
    <definedName name="ITEM6.9.1.1" localSheetId="19">#REF!</definedName>
    <definedName name="ITEM6.9.1.1" localSheetId="8">#REF!</definedName>
    <definedName name="ITEM6.9.1.1" localSheetId="7">#REF!</definedName>
    <definedName name="ITEM6.9.1.1" localSheetId="18">#REF!</definedName>
    <definedName name="ITEM6.9.1.1" localSheetId="22">#REF!</definedName>
    <definedName name="ITEM6.9.1.1" localSheetId="3">#REF!</definedName>
    <definedName name="ITEM6.9.1.1" localSheetId="14">#REF!</definedName>
    <definedName name="ITEM6.9.1.1" localSheetId="5">#REF!</definedName>
    <definedName name="ITEM6.9.1.1" localSheetId="16">#REF!</definedName>
    <definedName name="ITEM6.9.1.1">#REF!</definedName>
    <definedName name="ITEM6.9.1.2" localSheetId="20">#REF!</definedName>
    <definedName name="ITEM6.9.1.2" localSheetId="10">#REF!</definedName>
    <definedName name="ITEM6.9.1.2" localSheetId="9">#REF!</definedName>
    <definedName name="ITEM6.9.1.2" localSheetId="19">#REF!</definedName>
    <definedName name="ITEM6.9.1.2" localSheetId="8">#REF!</definedName>
    <definedName name="ITEM6.9.1.2" localSheetId="7">#REF!</definedName>
    <definedName name="ITEM6.9.1.2" localSheetId="18">#REF!</definedName>
    <definedName name="ITEM6.9.1.2" localSheetId="22">#REF!</definedName>
    <definedName name="ITEM6.9.1.2" localSheetId="3">#REF!</definedName>
    <definedName name="ITEM6.9.1.2" localSheetId="14">#REF!</definedName>
    <definedName name="ITEM6.9.1.2" localSheetId="5">#REF!</definedName>
    <definedName name="ITEM6.9.1.2" localSheetId="16">#REF!</definedName>
    <definedName name="ITEM6.9.1.2">#REF!</definedName>
    <definedName name="IX">#REF!</definedName>
    <definedName name="IY">#REF!</definedName>
    <definedName name="Joinery" localSheetId="22">#REF!</definedName>
    <definedName name="Joinery">#REF!</definedName>
    <definedName name="jt">[61]LITF!#REF!</definedName>
    <definedName name="k" localSheetId="7" hidden="1">{"Offgrid",#N/A,FALSE,"OFFGRID";"Region",#N/A,FALSE,"REGION";"Offgrid -2",#N/A,FALSE,"OFFGRID";"WTP",#N/A,FALSE,"WTP";"WTP -2",#N/A,FALSE,"WTP";"Project",#N/A,FALSE,"PROJECT";"Summary -2",#N/A,FALSE,"SUMMARY"}</definedName>
    <definedName name="k" localSheetId="18" hidden="1">{"Offgrid",#N/A,FALSE,"OFFGRID";"Region",#N/A,FALSE,"REGION";"Offgrid -2",#N/A,FALSE,"OFFGRID";"WTP",#N/A,FALSE,"WTP";"WTP -2",#N/A,FALSE,"WTP";"Project",#N/A,FALSE,"PROJECT";"Summary -2",#N/A,FALSE,"SUMMARY"}</definedName>
    <definedName name="k" localSheetId="22" hidden="1">{"Offgrid",#N/A,FALSE,"OFFGRID";"Region",#N/A,FALSE,"REGION";"Offgrid -2",#N/A,FALSE,"OFFGRID";"WTP",#N/A,FALSE,"WTP";"WTP -2",#N/A,FALSE,"WTP";"Project",#N/A,FALSE,"PROJECT";"Summary -2",#N/A,FALSE,"SUMMARY"}</definedName>
    <definedName name="k" localSheetId="3" hidden="1">{"Offgrid",#N/A,FALSE,"OFFGRID";"Region",#N/A,FALSE,"REGION";"Offgrid -2",#N/A,FALSE,"OFFGRID";"WTP",#N/A,FALSE,"WTP";"WTP -2",#N/A,FALSE,"WTP";"Project",#N/A,FALSE,"PROJECT";"Summary -2",#N/A,FALSE,"SUMMARY"}</definedName>
    <definedName name="k" localSheetId="14" hidden="1">{"Offgrid",#N/A,FALSE,"OFFGRID";"Region",#N/A,FALSE,"REGION";"Offgrid -2",#N/A,FALSE,"OFFGRID";"WTP",#N/A,FALSE,"WTP";"WTP -2",#N/A,FALSE,"WTP";"Project",#N/A,FALSE,"PROJECT";"Summary -2",#N/A,FALSE,"SUMMARY"}</definedName>
    <definedName name="k" localSheetId="5" hidden="1">{"Offgrid",#N/A,FALSE,"OFFGRID";"Region",#N/A,FALSE,"REGION";"Offgrid -2",#N/A,FALSE,"OFFGRID";"WTP",#N/A,FALSE,"WTP";"WTP -2",#N/A,FALSE,"WTP";"Project",#N/A,FALSE,"PROJECT";"Summary -2",#N/A,FALSE,"SUMMARY"}</definedName>
    <definedName name="k" localSheetId="16" hidden="1">{"Offgrid",#N/A,FALSE,"OFFGRID";"Region",#N/A,FALSE,"REGION";"Offgrid -2",#N/A,FALSE,"OFFGRID";"WTP",#N/A,FALSE,"WTP";"WTP -2",#N/A,FALSE,"WTP";"Project",#N/A,FALSE,"PROJECT";"Summary -2",#N/A,FALSE,"SUMMARY"}</definedName>
    <definedName name="k" localSheetId="1" hidden="1">{"Offgrid",#N/A,FALSE,"OFFGRID";"Region",#N/A,FALSE,"REGION";"Offgrid -2",#N/A,FALSE,"OFFGRID";"WTP",#N/A,FALSE,"WTP";"WTP -2",#N/A,FALSE,"WTP";"Project",#N/A,FALSE,"PROJECT";"Summary -2",#N/A,FALSE,"SUMMARY"}</definedName>
    <definedName name="k" localSheetId="4" hidden="1">{"Offgrid",#N/A,FALSE,"OFFGRID";"Region",#N/A,FALSE,"REGION";"Offgrid -2",#N/A,FALSE,"OFFGRID";"WTP",#N/A,FALSE,"WTP";"WTP -2",#N/A,FALSE,"WTP";"Project",#N/A,FALSE,"PROJECT";"Summary -2",#N/A,FALSE,"SUMMARY"}</definedName>
    <definedName name="k" localSheetId="15" hidden="1">{"Offgrid",#N/A,FALSE,"OFFGRID";"Region",#N/A,FALSE,"REGION";"Offgrid -2",#N/A,FALSE,"OFFGRID";"WTP",#N/A,FALSE,"WTP";"WTP -2",#N/A,FALSE,"WTP";"Project",#N/A,FALSE,"PROJECT";"Summary -2",#N/A,FALSE,"SUMMARY"}</definedName>
    <definedName name="k" localSheetId="6" hidden="1">{"Offgrid",#N/A,FALSE,"OFFGRID";"Region",#N/A,FALSE,"REGION";"Offgrid -2",#N/A,FALSE,"OFFGRID";"WTP",#N/A,FALSE,"WTP";"WTP -2",#N/A,FALSE,"WTP";"Project",#N/A,FALSE,"PROJECT";"Summary -2",#N/A,FALSE,"SUMMARY"}</definedName>
    <definedName name="k" localSheetId="17" hidden="1">{"Offgrid",#N/A,FALSE,"OFFGRID";"Region",#N/A,FALSE,"REGION";"Offgrid -2",#N/A,FALSE,"OFFGRID";"WTP",#N/A,FALSE,"WTP";"WTP -2",#N/A,FALSE,"WTP";"Project",#N/A,FALSE,"PROJECT";"Summary -2",#N/A,FALSE,"SUMMARY"}</definedName>
    <definedName name="k" localSheetId="2" hidden="1">{"Offgrid",#N/A,FALSE,"OFFGRID";"Region",#N/A,FALSE,"REGION";"Offgrid -2",#N/A,FALSE,"OFFGRID";"WTP",#N/A,FALSE,"WTP";"WTP -2",#N/A,FALSE,"WTP";"Project",#N/A,FALSE,"PROJECT";"Summary -2",#N/A,FALSE,"SUMMARY"}</definedName>
    <definedName name="k" localSheetId="0" hidden="1">{"Offgrid",#N/A,FALSE,"OFFGRID";"Region",#N/A,FALSE,"REGION";"Offgrid -2",#N/A,FALSE,"OFFGRID";"WTP",#N/A,FALSE,"WTP";"WTP -2",#N/A,FALSE,"WTP";"Project",#N/A,FALSE,"PROJECT";"Summary -2",#N/A,FALSE,"SUMMARY"}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a" localSheetId="22">[26]unitcost!#REF!</definedName>
    <definedName name="ka">[26]unitcost!#REF!</definedName>
    <definedName name="kb" localSheetId="22">[26]unitcost!#REF!</definedName>
    <definedName name="kb">[26]unitcost!#REF!</definedName>
    <definedName name="kc" localSheetId="22">[26]unitcost!#REF!</definedName>
    <definedName name="kc">[26]unitcost!#REF!</definedName>
    <definedName name="kd.1" localSheetId="22">[26]unitcost!#REF!</definedName>
    <definedName name="kd.1">[26]unitcost!#REF!</definedName>
    <definedName name="kd.2" localSheetId="22">[26]unitcost!#REF!</definedName>
    <definedName name="kd.2">[26]unitcost!#REF!</definedName>
    <definedName name="kd.3" localSheetId="22">[26]unitcost!#REF!</definedName>
    <definedName name="kd.3">[26]unitcost!#REF!</definedName>
    <definedName name="KOP" localSheetId="22">#REF!</definedName>
    <definedName name="KOP" localSheetId="4">#REF!</definedName>
    <definedName name="KOP" localSheetId="15">#REF!</definedName>
    <definedName name="KOP" localSheetId="6">#REF!</definedName>
    <definedName name="KOP" localSheetId="17">#REF!</definedName>
    <definedName name="KOP" localSheetId="2">#REF!</definedName>
    <definedName name="KOP">#REF!</definedName>
    <definedName name="kp.1" localSheetId="22">[26]unitcost!#REF!</definedName>
    <definedName name="kp.1" localSheetId="4">[26]unitcost!#REF!</definedName>
    <definedName name="kp.1" localSheetId="15">[26]unitcost!#REF!</definedName>
    <definedName name="kp.1" localSheetId="6">[26]unitcost!#REF!</definedName>
    <definedName name="kp.1" localSheetId="17">[26]unitcost!#REF!</definedName>
    <definedName name="kp.1" localSheetId="2">[26]unitcost!#REF!</definedName>
    <definedName name="kp.1">[26]unitcost!#REF!</definedName>
    <definedName name="kp.2" localSheetId="22">[26]unitcost!#REF!</definedName>
    <definedName name="kp.2">[26]unitcost!#REF!</definedName>
    <definedName name="kp.3" localSheetId="22">[26]unitcost!#REF!</definedName>
    <definedName name="kp.3">[26]unitcost!#REF!</definedName>
    <definedName name="kp.4" localSheetId="22">[26]unitcost!#REF!</definedName>
    <definedName name="kp.4">[26]unitcost!#REF!</definedName>
    <definedName name="kp.5" localSheetId="22">[26]unitcost!#REF!</definedName>
    <definedName name="kp.5">[26]unitcost!#REF!</definedName>
    <definedName name="ks" localSheetId="20">[62]unitcost!#REF!</definedName>
    <definedName name="ks" localSheetId="10">[62]unitcost!#REF!</definedName>
    <definedName name="ks" localSheetId="12">[62]unitcost!#REF!</definedName>
    <definedName name="ks" localSheetId="21">[62]unitcost!#REF!</definedName>
    <definedName name="ks" localSheetId="13">[62]unitcost!#REF!</definedName>
    <definedName name="ks" localSheetId="9">[62]unitcost!#REF!</definedName>
    <definedName name="ks" localSheetId="19">[62]unitcost!#REF!</definedName>
    <definedName name="ks" localSheetId="8">[62]unitcost!#REF!</definedName>
    <definedName name="ks" localSheetId="7">[26]unitcost!#REF!</definedName>
    <definedName name="ks" localSheetId="18">[26]unitcost!#REF!</definedName>
    <definedName name="ks" localSheetId="22">[26]unitcost!#REF!</definedName>
    <definedName name="ks" localSheetId="3">[26]unitcost!#REF!</definedName>
    <definedName name="ks" localSheetId="14">[26]unitcost!#REF!</definedName>
    <definedName name="ks" localSheetId="5">[26]unitcost!#REF!</definedName>
    <definedName name="ks" localSheetId="16">[26]unitcost!#REF!</definedName>
    <definedName name="ks" localSheetId="4">[26]unitcost!#REF!</definedName>
    <definedName name="ks" localSheetId="15">[26]unitcost!#REF!</definedName>
    <definedName name="ks" localSheetId="6">[26]unitcost!#REF!</definedName>
    <definedName name="ks" localSheetId="17">[26]unitcost!#REF!</definedName>
    <definedName name="ks" localSheetId="2">[26]unitcost!#REF!</definedName>
    <definedName name="ks">[62]unitcost!#REF!</definedName>
    <definedName name="kt" localSheetId="20">[62]unitcost!#REF!</definedName>
    <definedName name="kt" localSheetId="10">[62]unitcost!#REF!</definedName>
    <definedName name="kt" localSheetId="12">[62]unitcost!#REF!</definedName>
    <definedName name="kt" localSheetId="21">[62]unitcost!#REF!</definedName>
    <definedName name="kt" localSheetId="13">[62]unitcost!#REF!</definedName>
    <definedName name="kt" localSheetId="9">[62]unitcost!#REF!</definedName>
    <definedName name="kt" localSheetId="7">[26]unitcost!#REF!</definedName>
    <definedName name="kt" localSheetId="18">[26]unitcost!#REF!</definedName>
    <definedName name="kt" localSheetId="22">[26]unitcost!#REF!</definedName>
    <definedName name="kt" localSheetId="3">[26]unitcost!#REF!</definedName>
    <definedName name="kt" localSheetId="14">[26]unitcost!#REF!</definedName>
    <definedName name="kt" localSheetId="5">[26]unitcost!#REF!</definedName>
    <definedName name="kt" localSheetId="16">[26]unitcost!#REF!</definedName>
    <definedName name="kt" localSheetId="4">[26]unitcost!#REF!</definedName>
    <definedName name="kt" localSheetId="15">[26]unitcost!#REF!</definedName>
    <definedName name="kt" localSheetId="6">[26]unitcost!#REF!</definedName>
    <definedName name="kt" localSheetId="17">[26]unitcost!#REF!</definedName>
    <definedName name="kt" localSheetId="2">[26]unitcost!#REF!</definedName>
    <definedName name="kt">[62]unitcost!#REF!</definedName>
    <definedName name="kw" localSheetId="20">[62]unitcost!#REF!</definedName>
    <definedName name="kw" localSheetId="10">[62]unitcost!#REF!</definedName>
    <definedName name="kw" localSheetId="12">[62]unitcost!#REF!</definedName>
    <definedName name="kw" localSheetId="21">[62]unitcost!#REF!</definedName>
    <definedName name="kw" localSheetId="13">[62]unitcost!#REF!</definedName>
    <definedName name="kw" localSheetId="9">[62]unitcost!#REF!</definedName>
    <definedName name="kw" localSheetId="7">[26]unitcost!#REF!</definedName>
    <definedName name="kw" localSheetId="18">[26]unitcost!#REF!</definedName>
    <definedName name="kw" localSheetId="22">[26]unitcost!#REF!</definedName>
    <definedName name="kw" localSheetId="3">[26]unitcost!#REF!</definedName>
    <definedName name="kw" localSheetId="14">[26]unitcost!#REF!</definedName>
    <definedName name="kw" localSheetId="5">[26]unitcost!#REF!</definedName>
    <definedName name="kw" localSheetId="16">[26]unitcost!#REF!</definedName>
    <definedName name="kw" localSheetId="4">[26]unitcost!#REF!</definedName>
    <definedName name="kw" localSheetId="15">[26]unitcost!#REF!</definedName>
    <definedName name="kw" localSheetId="6">[26]unitcost!#REF!</definedName>
    <definedName name="kw" localSheetId="17">[26]unitcost!#REF!</definedName>
    <definedName name="kw" localSheetId="2">[26]unitcost!#REF!</definedName>
    <definedName name="kw">[62]unitcost!#REF!</definedName>
    <definedName name="l" localSheetId="20">#REF!</definedName>
    <definedName name="l" localSheetId="25">#REF!</definedName>
    <definedName name="l" localSheetId="9">#REF!</definedName>
    <definedName name="l" localSheetId="7">#REF!</definedName>
    <definedName name="l" localSheetId="18">#REF!</definedName>
    <definedName name="l" localSheetId="22">#REF!</definedName>
    <definedName name="l" localSheetId="3">#REF!</definedName>
    <definedName name="l" localSheetId="14">#REF!</definedName>
    <definedName name="l" localSheetId="5">#REF!</definedName>
    <definedName name="l" localSheetId="16">#REF!</definedName>
    <definedName name="l">#REF!</definedName>
    <definedName name="L_15">'[51]5-2'!$J$1856</definedName>
    <definedName name="L_17">'[51]5-2'!$J$1844</definedName>
    <definedName name="L_19">'[51]5-2'!$J$1832</definedName>
    <definedName name="L1_">#REF!</definedName>
    <definedName name="L2_">#REF!</definedName>
    <definedName name="LA">#REF!</definedName>
    <definedName name="LABO" localSheetId="22">#REF!</definedName>
    <definedName name="LABO" localSheetId="4">#REF!</definedName>
    <definedName name="LABO" localSheetId="15">#REF!</definedName>
    <definedName name="LABO" localSheetId="6">#REF!</definedName>
    <definedName name="LABO" localSheetId="17">#REF!</definedName>
    <definedName name="LABO" localSheetId="2">#REF!</definedName>
    <definedName name="LABO">#REF!</definedName>
    <definedName name="LB">#REF!</definedName>
    <definedName name="LBD">#REF!</definedName>
    <definedName name="LC">#REF!</definedName>
    <definedName name="LCD">#REF!</definedName>
    <definedName name="LCH">#REF!</definedName>
    <definedName name="LCU">#REF!</definedName>
    <definedName name="LD">'[28]Cal Fto'!#REF!</definedName>
    <definedName name="LF">#REF!</definedName>
    <definedName name="LHPS6400" localSheetId="13">'[55]Local road Backup'!$J$7</definedName>
    <definedName name="LHPS6400">'[55]Local road Backup'!$J$7</definedName>
    <definedName name="LI">#REF!</definedName>
    <definedName name="LII">#REF!</definedName>
    <definedName name="LIII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V">#REF!</definedName>
    <definedName name="llllll" localSheetId="22">#REF!</definedName>
    <definedName name="llllll" localSheetId="4">#REF!</definedName>
    <definedName name="llllll" localSheetId="15">#REF!</definedName>
    <definedName name="llllll" localSheetId="6">#REF!</definedName>
    <definedName name="llllll" localSheetId="17">#REF!</definedName>
    <definedName name="llllll" localSheetId="2">#REF!</definedName>
    <definedName name="llllll">#REF!</definedName>
    <definedName name="LLOOO" localSheetId="20">#REF!</definedName>
    <definedName name="LLOOO" localSheetId="10">#REF!</definedName>
    <definedName name="LLOOO" localSheetId="11">#REF!</definedName>
    <definedName name="LLOOO" localSheetId="12">#REF!</definedName>
    <definedName name="LLOOO" localSheetId="13">#REF!</definedName>
    <definedName name="LLOOO" localSheetId="9">#REF!</definedName>
    <definedName name="LLOOO" localSheetId="7">#REF!</definedName>
    <definedName name="LLOOO" localSheetId="18">#REF!</definedName>
    <definedName name="LLOOO" localSheetId="22">#REF!</definedName>
    <definedName name="LLOOO" localSheetId="3">#REF!</definedName>
    <definedName name="LLOOO" localSheetId="14">#REF!</definedName>
    <definedName name="LLOOO" localSheetId="5">#REF!</definedName>
    <definedName name="LLOOO" localSheetId="16">#REF!</definedName>
    <definedName name="LLOOO">#REF!</definedName>
    <definedName name="LO">#REF!</definedName>
    <definedName name="Location">[63]สรุปSteel!$I$3</definedName>
    <definedName name="LR">#REF!</definedName>
    <definedName name="LRF">'[64]ทำนบดิน 4'!#REF!</definedName>
    <definedName name="LT1.5">'[15]EE PRICE'!$C$6</definedName>
    <definedName name="LT2.5">'[15]EE PRICE'!$C$7</definedName>
    <definedName name="LTD">'[28]Cal Fto'!#REF!</definedName>
    <definedName name="LTU">'[28]Cal Fto'!#REF!</definedName>
    <definedName name="LU">'[28]Cal Fto'!#REF!</definedName>
    <definedName name="LUB">#REF!</definedName>
    <definedName name="LV">#REF!</definedName>
    <definedName name="LVI">#REF!</definedName>
    <definedName name="m" localSheetId="7" hidden="1">{"Offgrid",#N/A,FALSE,"OFFGRID";"Region",#N/A,FALSE,"REGION";"Offgrid -2",#N/A,FALSE,"OFFGRID";"WTP",#N/A,FALSE,"WTP";"WTP -2",#N/A,FALSE,"WTP";"Project",#N/A,FALSE,"PROJECT";"Summary -2",#N/A,FALSE,"SUMMARY"}</definedName>
    <definedName name="m" localSheetId="18" hidden="1">{"Offgrid",#N/A,FALSE,"OFFGRID";"Region",#N/A,FALSE,"REGION";"Offgrid -2",#N/A,FALSE,"OFFGRID";"WTP",#N/A,FALSE,"WTP";"WTP -2",#N/A,FALSE,"WTP";"Project",#N/A,FALSE,"PROJECT";"Summary -2",#N/A,FALSE,"SUMMARY"}</definedName>
    <definedName name="m" localSheetId="22" hidden="1">{"Offgrid",#N/A,FALSE,"OFFGRID";"Region",#N/A,FALSE,"REGION";"Offgrid -2",#N/A,FALSE,"OFFGRID";"WTP",#N/A,FALSE,"WTP";"WTP -2",#N/A,FALSE,"WTP";"Project",#N/A,FALSE,"PROJECT";"Summary -2",#N/A,FALSE,"SUMMARY"}</definedName>
    <definedName name="m" localSheetId="3" hidden="1">{"Offgrid",#N/A,FALSE,"OFFGRID";"Region",#N/A,FALSE,"REGION";"Offgrid -2",#N/A,FALSE,"OFFGRID";"WTP",#N/A,FALSE,"WTP";"WTP -2",#N/A,FALSE,"WTP";"Project",#N/A,FALSE,"PROJECT";"Summary -2",#N/A,FALSE,"SUMMARY"}</definedName>
    <definedName name="m" localSheetId="14" hidden="1">{"Offgrid",#N/A,FALSE,"OFFGRID";"Region",#N/A,FALSE,"REGION";"Offgrid -2",#N/A,FALSE,"OFFGRID";"WTP",#N/A,FALSE,"WTP";"WTP -2",#N/A,FALSE,"WTP";"Project",#N/A,FALSE,"PROJECT";"Summary -2",#N/A,FALSE,"SUMMARY"}</definedName>
    <definedName name="m" localSheetId="5" hidden="1">{"Offgrid",#N/A,FALSE,"OFFGRID";"Region",#N/A,FALSE,"REGION";"Offgrid -2",#N/A,FALSE,"OFFGRID";"WTP",#N/A,FALSE,"WTP";"WTP -2",#N/A,FALSE,"WTP";"Project",#N/A,FALSE,"PROJECT";"Summary -2",#N/A,FALSE,"SUMMARY"}</definedName>
    <definedName name="m" localSheetId="16" hidden="1">{"Offgrid",#N/A,FALSE,"OFFGRID";"Region",#N/A,FALSE,"REGION";"Offgrid -2",#N/A,FALSE,"OFFGRID";"WTP",#N/A,FALSE,"WTP";"WTP -2",#N/A,FALSE,"WTP";"Project",#N/A,FALSE,"PROJECT";"Summary -2",#N/A,FALSE,"SUMMARY"}</definedName>
    <definedName name="m" localSheetId="1" hidden="1">{"Offgrid",#N/A,FALSE,"OFFGRID";"Region",#N/A,FALSE,"REGION";"Offgrid -2",#N/A,FALSE,"OFFGRID";"WTP",#N/A,FALSE,"WTP";"WTP -2",#N/A,FALSE,"WTP";"Project",#N/A,FALSE,"PROJECT";"Summary -2",#N/A,FALSE,"SUMMARY"}</definedName>
    <definedName name="m" localSheetId="4" hidden="1">{"Offgrid",#N/A,FALSE,"OFFGRID";"Region",#N/A,FALSE,"REGION";"Offgrid -2",#N/A,FALSE,"OFFGRID";"WTP",#N/A,FALSE,"WTP";"WTP -2",#N/A,FALSE,"WTP";"Project",#N/A,FALSE,"PROJECT";"Summary -2",#N/A,FALSE,"SUMMARY"}</definedName>
    <definedName name="m" localSheetId="15" hidden="1">{"Offgrid",#N/A,FALSE,"OFFGRID";"Region",#N/A,FALSE,"REGION";"Offgrid -2",#N/A,FALSE,"OFFGRID";"WTP",#N/A,FALSE,"WTP";"WTP -2",#N/A,FALSE,"WTP";"Project",#N/A,FALSE,"PROJECT";"Summary -2",#N/A,FALSE,"SUMMARY"}</definedName>
    <definedName name="m" localSheetId="6" hidden="1">{"Offgrid",#N/A,FALSE,"OFFGRID";"Region",#N/A,FALSE,"REGION";"Offgrid -2",#N/A,FALSE,"OFFGRID";"WTP",#N/A,FALSE,"WTP";"WTP -2",#N/A,FALSE,"WTP";"Project",#N/A,FALSE,"PROJECT";"Summary -2",#N/A,FALSE,"SUMMARY"}</definedName>
    <definedName name="m" localSheetId="17" hidden="1">{"Offgrid",#N/A,FALSE,"OFFGRID";"Region",#N/A,FALSE,"REGION";"Offgrid -2",#N/A,FALSE,"OFFGRID";"WTP",#N/A,FALSE,"WTP";"WTP -2",#N/A,FALSE,"WTP";"Project",#N/A,FALSE,"PROJECT";"Summary -2",#N/A,FALSE,"SUMMARY"}</definedName>
    <definedName name="m" localSheetId="2" hidden="1">{"Offgrid",#N/A,FALSE,"OFFGRID";"Region",#N/A,FALSE,"REGION";"Offgrid -2",#N/A,FALSE,"OFFGRID";"WTP",#N/A,FALSE,"WTP";"WTP -2",#N/A,FALSE,"WTP";"Project",#N/A,FALSE,"PROJECT";"Summary -2",#N/A,FALSE,"SUMMARY"}</definedName>
    <definedName name="m" localSheetId="0" hidden="1">{"Offgrid",#N/A,FALSE,"OFFGRID";"Region",#N/A,FALSE,"REGION";"Offgrid -2",#N/A,FALSE,"OFFGRID";"WTP",#N/A,FALSE,"WTP";"WTP -2",#N/A,FALSE,"WTP";"Project",#N/A,FALSE,"PROJECT";"Summary -2",#N/A,FALSE,"SUMMARY"}</definedName>
    <definedName name="m" hidden="1">{"Offgrid",#N/A,FALSE,"OFFGRID";"Region",#N/A,FALSE,"REGION";"Offgrid -2",#N/A,FALSE,"OFFGRID";"WTP",#N/A,FALSE,"WTP";"WTP -2",#N/A,FALSE,"WTP";"Project",#N/A,FALSE,"PROJECT";"Summary -2",#N/A,FALSE,"SUMMARY"}</definedName>
    <definedName name="MainGroupList">#REF!</definedName>
    <definedName name="MandE_LAB" localSheetId="22">#REF!</definedName>
    <definedName name="MandE_LAB" localSheetId="4">#REF!</definedName>
    <definedName name="MandE_LAB" localSheetId="15">#REF!</definedName>
    <definedName name="MandE_LAB" localSheetId="6">#REF!</definedName>
    <definedName name="MandE_LAB" localSheetId="17">#REF!</definedName>
    <definedName name="MandE_LAB" localSheetId="2">#REF!</definedName>
    <definedName name="MandE_LAB">#REF!</definedName>
    <definedName name="MandE_MAT" localSheetId="22">#REF!</definedName>
    <definedName name="MandE_MAT">#REF!</definedName>
    <definedName name="manhole" localSheetId="20">#REF!</definedName>
    <definedName name="manhole" localSheetId="9">#REF!</definedName>
    <definedName name="manhole" localSheetId="7">#REF!</definedName>
    <definedName name="manhole" localSheetId="18">#REF!</definedName>
    <definedName name="manhole" localSheetId="22">#REF!</definedName>
    <definedName name="manhole" localSheetId="3">#REF!</definedName>
    <definedName name="manhole" localSheetId="14">#REF!</definedName>
    <definedName name="manhole" localSheetId="5">#REF!</definedName>
    <definedName name="manhole" localSheetId="16">#REF!</definedName>
    <definedName name="manhole">#REF!</definedName>
    <definedName name="Manhole_TypeE">'[51]6'!$J$1284</definedName>
    <definedName name="Manhole_TypeE_1">'[51]6'!$J$1289</definedName>
    <definedName name="maninput">[65]Manpower!$C$4:$F$1750</definedName>
    <definedName name="mantotal">[65]Manpower!$F$4</definedName>
    <definedName name="mantotalqty">[65]Manpower!$F$5:$F$1750</definedName>
    <definedName name="Markup" localSheetId="22">#REF!</definedName>
    <definedName name="Markup" localSheetId="4">#REF!</definedName>
    <definedName name="Markup" localSheetId="15">#REF!</definedName>
    <definedName name="Markup" localSheetId="6">#REF!</definedName>
    <definedName name="Markup" localSheetId="17">#REF!</definedName>
    <definedName name="Markup" localSheetId="2">#REF!</definedName>
    <definedName name="Markup">#REF!</definedName>
    <definedName name="Masonry" localSheetId="22">#REF!</definedName>
    <definedName name="Masonry">#REF!</definedName>
    <definedName name="matinput">[66]Material!$C$4:$F$1000</definedName>
    <definedName name="mattotal">[66]Material!$F$4</definedName>
    <definedName name="mattotalqty">[66]Material!$F$5:$F$1000</definedName>
    <definedName name="MATV">[29]boq!#REF!</definedName>
    <definedName name="MATV1">[29]boq!#REF!</definedName>
    <definedName name="mc">#REF!</definedName>
    <definedName name="MENU">#N/A</definedName>
    <definedName name="Meta" localSheetId="22">#REF!</definedName>
    <definedName name="Meta" localSheetId="4">#REF!</definedName>
    <definedName name="Meta" localSheetId="15">#REF!</definedName>
    <definedName name="Meta" localSheetId="6">#REF!</definedName>
    <definedName name="Meta" localSheetId="17">#REF!</definedName>
    <definedName name="Meta" localSheetId="2">#REF!</definedName>
    <definedName name="Meta">#REF!</definedName>
    <definedName name="Metal" localSheetId="22">#REF!</definedName>
    <definedName name="Metal">#REF!</definedName>
    <definedName name="MISC" localSheetId="22">#REF!</definedName>
    <definedName name="MISC">#REF!</definedName>
    <definedName name="Miscellaneous" localSheetId="22">#REF!</definedName>
    <definedName name="Miscellaneous">#REF!</definedName>
    <definedName name="ML">[3]สิบล้อขนส่ง!$AH$23</definedName>
    <definedName name="mla">[3]หกล้อขนส่ง!$BS$23</definedName>
    <definedName name="mo" localSheetId="22">#REF!</definedName>
    <definedName name="mo">#REF!</definedName>
    <definedName name="MSE_H4.00_6.00m.">'[51]6'!$J$472</definedName>
    <definedName name="MSE_H4.00m.">'[51]6'!$J$451</definedName>
    <definedName name="MSE_H6.00_8.00m.">'[51]6'!$J$493</definedName>
    <definedName name="MSE_H8.00_10.00m.">'[51]6'!$J$514</definedName>
    <definedName name="msp">#REF!</definedName>
    <definedName name="N.G.L.">'[28]Cal Fto'!#REF!</definedName>
    <definedName name="N_1">#REF!</definedName>
    <definedName name="N_2">#REF!</definedName>
    <definedName name="name5" localSheetId="22">#REF!</definedName>
    <definedName name="name5" localSheetId="4">#REF!</definedName>
    <definedName name="name5" localSheetId="15">#REF!</definedName>
    <definedName name="name5" localSheetId="6">#REF!</definedName>
    <definedName name="name5" localSheetId="17">#REF!</definedName>
    <definedName name="name5" localSheetId="2">#REF!</definedName>
    <definedName name="name5">#REF!</definedName>
    <definedName name="name6" localSheetId="22">#REF!</definedName>
    <definedName name="name6">#REF!</definedName>
    <definedName name="new" localSheetId="20">#REF!</definedName>
    <definedName name="new" localSheetId="10">#REF!</definedName>
    <definedName name="new" localSheetId="11">#REF!</definedName>
    <definedName name="new" localSheetId="12">#REF!</definedName>
    <definedName name="new" localSheetId="13">#REF!</definedName>
    <definedName name="new" localSheetId="9">#REF!</definedName>
    <definedName name="new" localSheetId="7">#REF!</definedName>
    <definedName name="new" localSheetId="18">#REF!</definedName>
    <definedName name="new" localSheetId="22">#REF!</definedName>
    <definedName name="new" localSheetId="3">#REF!</definedName>
    <definedName name="new" localSheetId="14">#REF!</definedName>
    <definedName name="new" localSheetId="5">#REF!</definedName>
    <definedName name="new" localSheetId="16">#REF!</definedName>
    <definedName name="new">#REF!</definedName>
    <definedName name="NewBridge27_492.900" localSheetId="20">'[67]5-2'!#REF!</definedName>
    <definedName name="NewBridge27_492.900" localSheetId="10">'[67]5-2'!#REF!</definedName>
    <definedName name="NewBridge27_492.900" localSheetId="12">'[67]5-2'!#REF!</definedName>
    <definedName name="NewBridge27_492.900" localSheetId="21">'[67]5-2'!#REF!</definedName>
    <definedName name="NewBridge27_492.900" localSheetId="13">'[67]5-2'!#REF!</definedName>
    <definedName name="NewBridge27_492.900" localSheetId="9">'[67]5-2'!#REF!</definedName>
    <definedName name="NewBridge27_492.900" localSheetId="19">'[67]5-2'!#REF!</definedName>
    <definedName name="NewBridge27_492.900" localSheetId="8">'[67]5-2'!#REF!</definedName>
    <definedName name="NewBridge27_492.900">'[67]5-2'!#REF!</definedName>
    <definedName name="NewBridge29_436.802LT" localSheetId="20">'[67]5-2'!#REF!</definedName>
    <definedName name="NewBridge29_436.802LT" localSheetId="10">'[67]5-2'!#REF!</definedName>
    <definedName name="NewBridge29_436.802LT" localSheetId="12">'[67]5-2'!#REF!</definedName>
    <definedName name="NewBridge29_436.802LT" localSheetId="21">'[67]5-2'!#REF!</definedName>
    <definedName name="NewBridge29_436.802LT" localSheetId="13">'[67]5-2'!#REF!</definedName>
    <definedName name="NewBridge29_436.802LT" localSheetId="9">'[67]5-2'!#REF!</definedName>
    <definedName name="NewBridge29_436.802LT">'[67]5-2'!#REF!</definedName>
    <definedName name="NewBridge29_436.802RT" localSheetId="20">'[67]5-2'!#REF!</definedName>
    <definedName name="NewBridge29_436.802RT" localSheetId="10">'[67]5-2'!#REF!</definedName>
    <definedName name="NewBridge29_436.802RT" localSheetId="12">'[67]5-2'!#REF!</definedName>
    <definedName name="NewBridge29_436.802RT" localSheetId="21">'[67]5-2'!#REF!</definedName>
    <definedName name="NewBridge29_436.802RT" localSheetId="13">'[67]5-2'!#REF!</definedName>
    <definedName name="NewBridge29_436.802RT" localSheetId="9">'[67]5-2'!#REF!</definedName>
    <definedName name="NewBridge29_436.802RT">'[67]5-2'!#REF!</definedName>
    <definedName name="NewBridge30_200.203LT" localSheetId="20">'[67]5-2'!#REF!</definedName>
    <definedName name="NewBridge30_200.203LT" localSheetId="10">'[67]5-2'!#REF!</definedName>
    <definedName name="NewBridge30_200.203LT" localSheetId="12">'[67]5-2'!#REF!</definedName>
    <definedName name="NewBridge30_200.203LT" localSheetId="21">'[67]5-2'!#REF!</definedName>
    <definedName name="NewBridge30_200.203LT" localSheetId="13">'[67]5-2'!#REF!</definedName>
    <definedName name="NewBridge30_200.203LT" localSheetId="9">'[67]5-2'!#REF!</definedName>
    <definedName name="NewBridge30_200.203LT">'[67]5-2'!#REF!</definedName>
    <definedName name="NewBridge30_200.203RT" localSheetId="20">'[67]5-2'!#REF!</definedName>
    <definedName name="NewBridge30_200.203RT" localSheetId="10">'[67]5-2'!#REF!</definedName>
    <definedName name="NewBridge30_200.203RT" localSheetId="13">'[67]5-2'!#REF!</definedName>
    <definedName name="NewBridge30_200.203RT" localSheetId="9">'[67]5-2'!#REF!</definedName>
    <definedName name="NewBridge30_200.203RT">'[67]5-2'!#REF!</definedName>
    <definedName name="NewBridge31_287.813LT" localSheetId="20">'[67]5-2'!#REF!</definedName>
    <definedName name="NewBridge31_287.813LT" localSheetId="10">'[67]5-2'!#REF!</definedName>
    <definedName name="NewBridge31_287.813LT" localSheetId="13">'[67]5-2'!#REF!</definedName>
    <definedName name="NewBridge31_287.813LT" localSheetId="9">'[67]5-2'!#REF!</definedName>
    <definedName name="NewBridge31_287.813LT">'[67]5-2'!#REF!</definedName>
    <definedName name="NewBridge31_287.813RT" localSheetId="20">'[67]5-2'!#REF!</definedName>
    <definedName name="NewBridge31_287.813RT" localSheetId="10">'[67]5-2'!#REF!</definedName>
    <definedName name="NewBridge31_287.813RT" localSheetId="13">'[67]5-2'!#REF!</definedName>
    <definedName name="NewBridge31_287.813RT" localSheetId="9">'[67]5-2'!#REF!</definedName>
    <definedName name="NewBridge31_287.813RT">'[67]5-2'!#REF!</definedName>
    <definedName name="NewBridge32_489.199" localSheetId="20">'[67]5-2'!#REF!</definedName>
    <definedName name="NewBridge32_489.199" localSheetId="10">'[67]5-2'!#REF!</definedName>
    <definedName name="NewBridge32_489.199" localSheetId="13">'[67]5-2'!#REF!</definedName>
    <definedName name="NewBridge32_489.199" localSheetId="9">'[67]5-2'!#REF!</definedName>
    <definedName name="NewBridge32_489.199">'[67]5-2'!#REF!</definedName>
    <definedName name="NewBridge33_321.901" localSheetId="20">'[67]5-2'!#REF!</definedName>
    <definedName name="NewBridge33_321.901" localSheetId="10">'[67]5-2'!#REF!</definedName>
    <definedName name="NewBridge33_321.901" localSheetId="13">'[67]5-2'!#REF!</definedName>
    <definedName name="NewBridge33_321.901" localSheetId="9">'[67]5-2'!#REF!</definedName>
    <definedName name="NewBridge33_321.901">'[67]5-2'!#REF!</definedName>
    <definedName name="NewSta24_958.390" localSheetId="20">'[67]5-2'!#REF!</definedName>
    <definedName name="NewSta24_958.390" localSheetId="10">'[67]5-2'!#REF!</definedName>
    <definedName name="NewSta24_958.390" localSheetId="13">'[67]5-2'!#REF!</definedName>
    <definedName name="NewSta24_958.390" localSheetId="9">'[67]5-2'!#REF!</definedName>
    <definedName name="NewSta24_958.390">'[67]5-2'!#REF!</definedName>
    <definedName name="NewSta25_914.743LT" localSheetId="20">'[67]5-2'!#REF!</definedName>
    <definedName name="NewSta25_914.743LT" localSheetId="10">'[67]5-2'!#REF!</definedName>
    <definedName name="NewSta25_914.743LT" localSheetId="13">'[67]5-2'!#REF!</definedName>
    <definedName name="NewSta25_914.743LT" localSheetId="9">'[67]5-2'!#REF!</definedName>
    <definedName name="NewSta25_914.743LT">'[67]5-2'!#REF!</definedName>
    <definedName name="NewSta25_914.743RT" localSheetId="20">'[67]5-2'!#REF!</definedName>
    <definedName name="NewSta25_914.743RT" localSheetId="10">'[67]5-2'!#REF!</definedName>
    <definedName name="NewSta25_914.743RT" localSheetId="13">'[67]5-2'!#REF!</definedName>
    <definedName name="NewSta25_914.743RT" localSheetId="9">'[67]5-2'!#REF!</definedName>
    <definedName name="NewSta25_914.743RT">'[67]5-2'!#REF!</definedName>
    <definedName name="NewSta26_595.245LT" localSheetId="20">'[67]5-2'!#REF!</definedName>
    <definedName name="NewSta26_595.245LT" localSheetId="10">'[67]5-2'!#REF!</definedName>
    <definedName name="NewSta26_595.245LT" localSheetId="13">'[67]5-2'!#REF!</definedName>
    <definedName name="NewSta26_595.245LT" localSheetId="9">'[67]5-2'!#REF!</definedName>
    <definedName name="NewSta26_595.245LT">'[67]5-2'!#REF!</definedName>
    <definedName name="NewSta26_595.245RT" localSheetId="20">'[67]5-2'!#REF!</definedName>
    <definedName name="NewSta26_595.245RT" localSheetId="10">'[67]5-2'!#REF!</definedName>
    <definedName name="NewSta26_595.245RT" localSheetId="13">'[67]5-2'!#REF!</definedName>
    <definedName name="NewSta26_595.245RT" localSheetId="9">'[67]5-2'!#REF!</definedName>
    <definedName name="NewSta26_595.245RT">'[67]5-2'!#REF!</definedName>
    <definedName name="NewSta27_492.900" localSheetId="20">'[67]5-2'!#REF!</definedName>
    <definedName name="NewSta27_492.900" localSheetId="10">'[67]5-2'!#REF!</definedName>
    <definedName name="NewSta27_492.900" localSheetId="13">'[67]5-2'!#REF!</definedName>
    <definedName name="NewSta27_492.900" localSheetId="9">'[67]5-2'!#REF!</definedName>
    <definedName name="NewSta27_492.900">'[67]5-2'!#REF!</definedName>
    <definedName name="NewSta29_436.802" localSheetId="20">'[67]5-2'!#REF!</definedName>
    <definedName name="NewSta29_436.802" localSheetId="10">'[67]5-2'!#REF!</definedName>
    <definedName name="NewSta29_436.802" localSheetId="13">'[67]5-2'!#REF!</definedName>
    <definedName name="NewSta29_436.802" localSheetId="9">'[67]5-2'!#REF!</definedName>
    <definedName name="NewSta29_436.802">'[67]5-2'!#REF!</definedName>
    <definedName name="NewSta29_436.802LT" localSheetId="20">'[67]5-2'!#REF!</definedName>
    <definedName name="NewSta29_436.802LT" localSheetId="10">'[67]5-2'!#REF!</definedName>
    <definedName name="NewSta29_436.802LT" localSheetId="13">'[67]5-2'!#REF!</definedName>
    <definedName name="NewSta29_436.802LT" localSheetId="9">'[67]5-2'!#REF!</definedName>
    <definedName name="NewSta29_436.802LT">'[67]5-2'!#REF!</definedName>
    <definedName name="NewSta30_200.203" localSheetId="20">'[67]5-2'!#REF!</definedName>
    <definedName name="NewSta30_200.203" localSheetId="10">'[67]5-2'!#REF!</definedName>
    <definedName name="NewSta30_200.203" localSheetId="13">'[67]5-2'!#REF!</definedName>
    <definedName name="NewSta30_200.203" localSheetId="9">'[67]5-2'!#REF!</definedName>
    <definedName name="NewSta30_200.203">'[67]5-2'!#REF!</definedName>
    <definedName name="NewSta30_200.203RT" localSheetId="20">'[67]5-2'!#REF!</definedName>
    <definedName name="NewSta30_200.203RT" localSheetId="10">'[67]5-2'!#REF!</definedName>
    <definedName name="NewSta30_200.203RT" localSheetId="13">'[67]5-2'!#REF!</definedName>
    <definedName name="NewSta30_200.203RT" localSheetId="9">'[67]5-2'!#REF!</definedName>
    <definedName name="NewSta30_200.203RT">'[67]5-2'!#REF!</definedName>
    <definedName name="NewSta31_287.813LT" localSheetId="20">'[67]5-2'!#REF!</definedName>
    <definedName name="NewSta31_287.813LT" localSheetId="10">'[67]5-2'!#REF!</definedName>
    <definedName name="NewSta31_287.813LT" localSheetId="13">'[67]5-2'!#REF!</definedName>
    <definedName name="NewSta31_287.813LT" localSheetId="9">'[67]5-2'!#REF!</definedName>
    <definedName name="NewSta31_287.813LT">'[67]5-2'!#REF!</definedName>
    <definedName name="NewSta31_287.813RT" localSheetId="20">'[67]5-2'!#REF!</definedName>
    <definedName name="NewSta31_287.813RT" localSheetId="10">'[67]5-2'!#REF!</definedName>
    <definedName name="NewSta31_287.813RT" localSheetId="13">'[67]5-2'!#REF!</definedName>
    <definedName name="NewSta31_287.813RT" localSheetId="9">'[67]5-2'!#REF!</definedName>
    <definedName name="NewSta31_287.813RT">'[67]5-2'!#REF!</definedName>
    <definedName name="NewSta32_489.199" localSheetId="20">'[67]5-2'!#REF!</definedName>
    <definedName name="NewSta32_489.199" localSheetId="10">'[67]5-2'!#REF!</definedName>
    <definedName name="NewSta32_489.199" localSheetId="13">'[67]5-2'!#REF!</definedName>
    <definedName name="NewSta32_489.199" localSheetId="9">'[67]5-2'!#REF!</definedName>
    <definedName name="NewSta32_489.199">'[67]5-2'!#REF!</definedName>
    <definedName name="NewSta33_321.901" localSheetId="20">'[67]5-2'!#REF!</definedName>
    <definedName name="NewSta33_321.901" localSheetId="10">'[67]5-2'!#REF!</definedName>
    <definedName name="NewSta33_321.901" localSheetId="13">'[67]5-2'!#REF!</definedName>
    <definedName name="NewSta33_321.901" localSheetId="9">'[67]5-2'!#REF!</definedName>
    <definedName name="NewSta33_321.901">'[67]5-2'!#REF!</definedName>
    <definedName name="NGL">#REF!</definedName>
    <definedName name="NJAW">#N/A</definedName>
    <definedName name="NM_1">#REF!</definedName>
    <definedName name="NM_2">#REF!</definedName>
    <definedName name="no_box">[68]Worksheet!$L$8</definedName>
    <definedName name="NOIFS" localSheetId="22">#REF!</definedName>
    <definedName name="NOIFS" localSheetId="4">#REF!</definedName>
    <definedName name="NOIFS" localSheetId="15">#REF!</definedName>
    <definedName name="NOIFS" localSheetId="6">#REF!</definedName>
    <definedName name="NOIFS" localSheetId="17">#REF!</definedName>
    <definedName name="NOIFS" localSheetId="2">#REF!</definedName>
    <definedName name="NOIFS">#REF!</definedName>
    <definedName name="NOIP" localSheetId="22">#REF!</definedName>
    <definedName name="NOIP">#REF!</definedName>
    <definedName name="NOIT" localSheetId="22">#REF!</definedName>
    <definedName name="NOIT">#REF!</definedName>
    <definedName name="NOMFS" localSheetId="22">#REF!</definedName>
    <definedName name="NOMFS">#REF!</definedName>
    <definedName name="NOMP" localSheetId="22">#REF!</definedName>
    <definedName name="NOMP">#REF!</definedName>
    <definedName name="NOMT" localSheetId="22">#REF!</definedName>
    <definedName name="NOMT">#REF!</definedName>
    <definedName name="np" localSheetId="22">[26]unitcost!#REF!</definedName>
    <definedName name="np">[26]unitcost!#REF!</definedName>
    <definedName name="NYA1C" localSheetId="22">#REF!</definedName>
    <definedName name="NYA1C" localSheetId="4">#REF!</definedName>
    <definedName name="NYA1C" localSheetId="15">#REF!</definedName>
    <definedName name="NYA1C" localSheetId="6">#REF!</definedName>
    <definedName name="NYA1C" localSheetId="17">#REF!</definedName>
    <definedName name="NYA1C" localSheetId="2">#REF!</definedName>
    <definedName name="NYA1C">#REF!</definedName>
    <definedName name="NYM2C" localSheetId="22">#REF!</definedName>
    <definedName name="NYM2C">#REF!</definedName>
    <definedName name="O">#REF!</definedName>
    <definedName name="oba">#REF!</definedName>
    <definedName name="obaa">#REF!</definedName>
    <definedName name="obaa1">#REF!</definedName>
    <definedName name="oil">#REF!</definedName>
    <definedName name="OTHER_LAB" localSheetId="22">#REF!</definedName>
    <definedName name="OTHER_LAB">#REF!</definedName>
    <definedName name="OTHER_MAT" localSheetId="22">#REF!</definedName>
    <definedName name="OTHER_MAT">#REF!</definedName>
    <definedName name="OtherCladding">'[24]Material Cost'!$B$250:$B$412</definedName>
    <definedName name="OUT" localSheetId="22">#REF!</definedName>
    <definedName name="OUT" localSheetId="4">#REF!</definedName>
    <definedName name="OUT" localSheetId="15">#REF!</definedName>
    <definedName name="OUT" localSheetId="6">#REF!</definedName>
    <definedName name="OUT" localSheetId="17">#REF!</definedName>
    <definedName name="OUT" localSheetId="2">#REF!</definedName>
    <definedName name="OUT">#REF!</definedName>
    <definedName name="OWARI" localSheetId="22">#REF!</definedName>
    <definedName name="OWARI">#REF!</definedName>
    <definedName name="p">#REF!</definedName>
    <definedName name="P_1">#REF!</definedName>
    <definedName name="P_2">#REF!</definedName>
    <definedName name="p_d" localSheetId="22">#REF!</definedName>
    <definedName name="p_d">#REF!</definedName>
    <definedName name="p_d1" localSheetId="22">#REF!</definedName>
    <definedName name="p_d1">#REF!</definedName>
    <definedName name="PAIN" localSheetId="22">#REF!</definedName>
    <definedName name="PAIN">#REF!</definedName>
    <definedName name="Paint" localSheetId="22">#REF!</definedName>
    <definedName name="Paint">#REF!</definedName>
    <definedName name="Painting" localSheetId="22">#REF!</definedName>
    <definedName name="Painting">#REF!</definedName>
    <definedName name="PAKCHONGTOLL">[69]ตัดแบ่งกม.ส่งพี่หนุ่ม!$D$35</definedName>
    <definedName name="pc">#REF!</definedName>
    <definedName name="pd">#REF!</definedName>
    <definedName name="Pedestrian_Bridge_Type1">'[51]5-2'!$K$2431</definedName>
    <definedName name="PF_S" localSheetId="22">#REF!</definedName>
    <definedName name="PF_S" localSheetId="4">#REF!</definedName>
    <definedName name="PF_S" localSheetId="15">#REF!</definedName>
    <definedName name="PF_S" localSheetId="6">#REF!</definedName>
    <definedName name="PF_S" localSheetId="17">#REF!</definedName>
    <definedName name="PF_S" localSheetId="2">#REF!</definedName>
    <definedName name="PF_S">#REF!</definedName>
    <definedName name="PIL" localSheetId="22">#REF!</definedName>
    <definedName name="PIL">#REF!</definedName>
    <definedName name="Pile" localSheetId="22">#REF!</definedName>
    <definedName name="Pile">#REF!</definedName>
    <definedName name="Pile_9" localSheetId="20">'[67]5-2'!#REF!</definedName>
    <definedName name="Pile_9" localSheetId="10">'[67]5-2'!#REF!</definedName>
    <definedName name="Pile_9" localSheetId="12">'[67]5-2'!#REF!</definedName>
    <definedName name="Pile_9" localSheetId="21">'[67]5-2'!#REF!</definedName>
    <definedName name="Pile_9" localSheetId="13">'[67]5-2'!#REF!</definedName>
    <definedName name="Pile_9" localSheetId="9">'[67]5-2'!#REF!</definedName>
    <definedName name="Pile_9" localSheetId="19">'[67]5-2'!#REF!</definedName>
    <definedName name="Pile_9" localSheetId="8">'[67]5-2'!#REF!</definedName>
    <definedName name="Pile_9">'[67]5-2'!#REF!</definedName>
    <definedName name="Pile0.26x0.26_L11">'[51]5-2'!$J$1964</definedName>
    <definedName name="Pile0.26x0.26_L13">'[51]5-2'!$J$1952</definedName>
    <definedName name="Pile0.26x0.26_L15">'[51]5-2'!$J$1940</definedName>
    <definedName name="Pile0.26x0.26_L17">'[51]5-2'!$J$1928</definedName>
    <definedName name="Pile0.26x0.26_L19">'[51]5-2'!$J$1916</definedName>
    <definedName name="Pile0.26x0.26_L7">'[51]5-2'!$J$1988</definedName>
    <definedName name="Pile0.26x0.26_L9">'[51]5-2'!$J$1976</definedName>
    <definedName name="Piling" localSheetId="22">#REF!</definedName>
    <definedName name="Piling" localSheetId="4">#REF!</definedName>
    <definedName name="Piling" localSheetId="15">#REF!</definedName>
    <definedName name="Piling" localSheetId="6">#REF!</definedName>
    <definedName name="Piling" localSheetId="17">#REF!</definedName>
    <definedName name="Piling" localSheetId="2">#REF!</definedName>
    <definedName name="Piling">#REF!</definedName>
    <definedName name="PIP" localSheetId="22">#REF!</definedName>
    <definedName name="PIP">#REF!</definedName>
    <definedName name="PIPE" localSheetId="22">#REF!</definedName>
    <definedName name="PIPE">#REF!</definedName>
    <definedName name="Pipe_0.80">'[51]5-2'!$J$2291</definedName>
    <definedName name="Pipe_1.00">'[51]5-2'!$J$2304</definedName>
    <definedName name="Pipe_1.20">'[51]5-2'!$J$2317</definedName>
    <definedName name="PIPE1.2">'[60]25-27RC. PIPE(3หน้า)'!#REF!</definedName>
    <definedName name="PIPE1.5">'[60]25-27RC. PIPE(3หน้า)'!#REF!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plan2_คิดเงิน2_List">#REF!</definedName>
    <definedName name="Plaster" localSheetId="22">#REF!</definedName>
    <definedName name="Plaster" localSheetId="4">#REF!</definedName>
    <definedName name="Plaster" localSheetId="15">#REF!</definedName>
    <definedName name="Plaster" localSheetId="6">#REF!</definedName>
    <definedName name="Plaster" localSheetId="17">#REF!</definedName>
    <definedName name="Plaster" localSheetId="2">#REF!</definedName>
    <definedName name="Plaster">#REF!</definedName>
    <definedName name="Plastering" localSheetId="22">#REF!</definedName>
    <definedName name="Plastering">#REF!</definedName>
    <definedName name="Plint" localSheetId="22">#REF!</definedName>
    <definedName name="Plint">#REF!</definedName>
    <definedName name="PLP" localSheetId="22">#REF!</definedName>
    <definedName name="PLP">#REF!</definedName>
    <definedName name="PM_1">#REF!</definedName>
    <definedName name="PM_2">#REF!</definedName>
    <definedName name="pole">'[1]ราคาต่อหน่วย2-9'!$Q$2335</definedName>
    <definedName name="pop">#REF!</definedName>
    <definedName name="POSTL">#REF!</definedName>
    <definedName name="POSTM">#REF!</definedName>
    <definedName name="POWER" localSheetId="22">#REF!</definedName>
    <definedName name="POWER" localSheetId="4">#REF!</definedName>
    <definedName name="POWER" localSheetId="15">#REF!</definedName>
    <definedName name="POWER" localSheetId="6">#REF!</definedName>
    <definedName name="POWER" localSheetId="17">#REF!</definedName>
    <definedName name="POWER" localSheetId="2">#REF!</definedName>
    <definedName name="POWER">#REF!</definedName>
    <definedName name="pp" localSheetId="4" hidden="1">{"'SUMMATION'!$B$2:$I$2"}</definedName>
    <definedName name="pp" localSheetId="15" hidden="1">{"'SUMMATION'!$B$2:$I$2"}</definedName>
    <definedName name="pp" localSheetId="6" hidden="1">{"'SUMMATION'!$B$2:$I$2"}</definedName>
    <definedName name="pp" localSheetId="17" hidden="1">{"'SUMMATION'!$B$2:$I$2"}</definedName>
    <definedName name="pp" hidden="1">{"'SUMMATION'!$B$2:$I$2"}</definedName>
    <definedName name="PR" localSheetId="22">#REF!</definedName>
    <definedName name="PR">#REF!</definedName>
    <definedName name="PRE_LAB" localSheetId="22">#REF!</definedName>
    <definedName name="PRE_LAB">#REF!</definedName>
    <definedName name="PRE_MAT" localSheetId="22">#REF!</definedName>
    <definedName name="PRE_MAT">#REF!</definedName>
    <definedName name="_xlnm.Print_Area" localSheetId="20">'01.ST INFRA'!$A$1:$L$110</definedName>
    <definedName name="_xlnm.Print_Area" localSheetId="10">'02.AR-โรงขยะ'!$A$1:$L$199</definedName>
    <definedName name="_xlnm.Print_Area" localSheetId="11">'03.EE-โรงขยะ'!$A$1:$L$283</definedName>
    <definedName name="_xlnm.Print_Area" localSheetId="12">'07.SN-โรงขยะ'!$A$1:$L$171</definedName>
    <definedName name="_xlnm.Print_Area" localSheetId="21">'08.SN-โรงบำบัด'!$A$1:$L$135</definedName>
    <definedName name="_xlnm.Print_Area" localSheetId="13">'11.AC-โรงขยะ'!$A$1:$L$94</definedName>
    <definedName name="_xlnm.Print_Area" localSheetId="25">'Factor F'!$A$1:$K$21</definedName>
    <definedName name="_xlnm.Print_Area" localSheetId="9">'ST-โรงขยะ'!$A$1:$L$106</definedName>
    <definedName name="_xlnm.Print_Area" localSheetId="19">'Sum-INFRA (2)'!$A$1:$L$31</definedName>
    <definedName name="_xlnm.Print_Area" localSheetId="7">#REF!</definedName>
    <definedName name="_xlnm.Print_Area" localSheetId="18">#REF!</definedName>
    <definedName name="_xlnm.Print_Area" localSheetId="22">#REF!</definedName>
    <definedName name="_xlnm.Print_Area" localSheetId="3">'คั่น ปร.5 (ก)'!$A$1:$A$5</definedName>
    <definedName name="_xlnm.Print_Area" localSheetId="14">'คั่น ปร.5 (ก) (2)'!$A$1:$A$5</definedName>
    <definedName name="_xlnm.Print_Area" localSheetId="5">'คั่น ปร.5 (ข)'!$A$1:$A$5</definedName>
    <definedName name="_xlnm.Print_Area" localSheetId="16">'คั่น ปร.5 (ข) (2)'!$A$1:$A$5</definedName>
    <definedName name="_xlnm.Print_Area" localSheetId="1">'คั่น ปร.6'!$A$1:$A$2</definedName>
    <definedName name="_xlnm.Print_Area" localSheetId="4">'แบบ ปร.5(ก)-1'!$A$2:$G$37</definedName>
    <definedName name="_xlnm.Print_Area" localSheetId="15">'แบบ ปร.5(ก)-2'!$A$2:$G$37</definedName>
    <definedName name="_xlnm.Print_Area" localSheetId="6">'แบบ ปร.5(ข)-1'!$A$2:$G$37</definedName>
    <definedName name="_xlnm.Print_Area" localSheetId="17">'แบบ ปร.5(ข)-2'!$A$2:$G$37</definedName>
    <definedName name="_xlnm.Print_Area" localSheetId="2">'แบบ ปร.6'!$A$1:$J$38</definedName>
    <definedName name="_xlnm.Print_Area" localSheetId="24">แบบแสดงการคำนวณค่าใช้จ่ายพิเศษ!$A$1:$H$52</definedName>
    <definedName name="_xlnm.Print_Area">#REF!</definedName>
    <definedName name="Print_Area_MI" localSheetId="20">#REF!</definedName>
    <definedName name="Print_Area_MI" localSheetId="25">#REF!</definedName>
    <definedName name="Print_Area_MI" localSheetId="9">#REF!</definedName>
    <definedName name="Print_Area_MI" localSheetId="7">#REF!</definedName>
    <definedName name="Print_Area_MI" localSheetId="18">#REF!</definedName>
    <definedName name="Print_Area_MI" localSheetId="22">#REF!</definedName>
    <definedName name="Print_Area_MI" localSheetId="3">#REF!</definedName>
    <definedName name="Print_Area_MI" localSheetId="14">#REF!</definedName>
    <definedName name="Print_Area_MI" localSheetId="5">#REF!</definedName>
    <definedName name="Print_Area_MI" localSheetId="16">#REF!</definedName>
    <definedName name="Print_Area_MI">#REF!</definedName>
    <definedName name="_xlnm.Print_Titles" localSheetId="20">'01.ST INFRA'!$1:$10</definedName>
    <definedName name="_xlnm.Print_Titles" localSheetId="10">'02.AR-โรงขยะ'!$1:$10</definedName>
    <definedName name="_xlnm.Print_Titles" localSheetId="11">'03.EE-โรงขยะ'!$1:$10</definedName>
    <definedName name="_xlnm.Print_Titles" localSheetId="12">'07.SN-โรงขยะ'!$1:$10</definedName>
    <definedName name="_xlnm.Print_Titles" localSheetId="21">'08.SN-โรงบำบัด'!$1:$10</definedName>
    <definedName name="_xlnm.Print_Titles" localSheetId="13">'11.AC-โรงขยะ'!$1:$10</definedName>
    <definedName name="_xlnm.Print_Titles" localSheetId="9">'ST-โรงขยะ'!$1:$10</definedName>
    <definedName name="_xlnm.Print_Titles" localSheetId="4">'แบบ ปร.5(ก)-1'!$2:$12</definedName>
    <definedName name="_xlnm.Print_Titles" localSheetId="15">'แบบ ปร.5(ก)-2'!$2:$12</definedName>
    <definedName name="_xlnm.Print_Titles" localSheetId="6">'แบบ ปร.5(ข)-1'!$2:$12</definedName>
    <definedName name="_xlnm.Print_Titles" localSheetId="17">'แบบ ปร.5(ข)-2'!$2:$12</definedName>
    <definedName name="_xlnm.Print_Titles" localSheetId="2">'แบบ ปร.6'!$2:$11</definedName>
    <definedName name="_xlnm.Print_Titles" localSheetId="24">แบบแสดงการคำนวณค่าใช้จ่ายพิเศษ!$1:$11</definedName>
    <definedName name="_xlnm.Print_Titles">#N/A</definedName>
    <definedName name="Print_Titles_MI" localSheetId="22">#REF!</definedName>
    <definedName name="Print_Titles_MI" localSheetId="4">#REF!</definedName>
    <definedName name="Print_Titles_MI" localSheetId="15">#REF!</definedName>
    <definedName name="Print_Titles_MI" localSheetId="6">#REF!</definedName>
    <definedName name="Print_Titles_MI" localSheetId="17">#REF!</definedName>
    <definedName name="Print_Titles_MI" localSheetId="2">#REF!</definedName>
    <definedName name="Print_Titles_MI">#REF!</definedName>
    <definedName name="PrjName">#REF!</definedName>
    <definedName name="ProjectName" localSheetId="13">'[70]Backup Data'!$B$3</definedName>
    <definedName name="ProjectName">'[70]Backup Data'!$B$3</definedName>
    <definedName name="PROT" localSheetId="22">'[21]---'!#REF!</definedName>
    <definedName name="PROT" localSheetId="4">'[21]---'!#REF!</definedName>
    <definedName name="PROT" localSheetId="15">'[21]---'!#REF!</definedName>
    <definedName name="PROT" localSheetId="6">'[21]---'!#REF!</definedName>
    <definedName name="PROT" localSheetId="17">'[21]---'!#REF!</definedName>
    <definedName name="PROT" localSheetId="2">'[21]---'!#REF!</definedName>
    <definedName name="PROT">'[21]---'!#REF!</definedName>
    <definedName name="Provinces">[24]Transport!$B$6:$B$81</definedName>
    <definedName name="PUP" localSheetId="22">#REF!</definedName>
    <definedName name="PUP" localSheetId="4">#REF!</definedName>
    <definedName name="PUP" localSheetId="15">#REF!</definedName>
    <definedName name="PUP" localSheetId="6">#REF!</definedName>
    <definedName name="PUP" localSheetId="17">#REF!</definedName>
    <definedName name="PUP" localSheetId="2">#REF!</definedName>
    <definedName name="PUP">#REF!</definedName>
    <definedName name="PurlinGirt">'[24]Material Cost'!$B$111:$B$147</definedName>
    <definedName name="PvStr3">"Base Course"</definedName>
    <definedName name="PvStr4">"Subbase Course"</definedName>
    <definedName name="PvStr5">"Select Mat"</definedName>
    <definedName name="PvStr6">"PvStr6"</definedName>
    <definedName name="qas" localSheetId="4" hidden="1">{"'SUMMATION'!$B$2:$I$2"}</definedName>
    <definedName name="qas" localSheetId="15" hidden="1">{"'SUMMATION'!$B$2:$I$2"}</definedName>
    <definedName name="qas" localSheetId="6" hidden="1">{"'SUMMATION'!$B$2:$I$2"}</definedName>
    <definedName name="qas" localSheetId="17" hidden="1">{"'SUMMATION'!$B$2:$I$2"}</definedName>
    <definedName name="qas" hidden="1">{"'SUMMATION'!$B$2:$I$2"}</definedName>
    <definedName name="QQQQQ" localSheetId="20">#REF!</definedName>
    <definedName name="QQQQQ" localSheetId="10">#REF!</definedName>
    <definedName name="QQQQQ" localSheetId="11">#REF!</definedName>
    <definedName name="QQQQQ" localSheetId="12">#REF!</definedName>
    <definedName name="QQQQQ" localSheetId="13">#REF!</definedName>
    <definedName name="QQQQQ" localSheetId="9">#REF!</definedName>
    <definedName name="QQQQQ" localSheetId="7">#REF!</definedName>
    <definedName name="QQQQQ" localSheetId="18">#REF!</definedName>
    <definedName name="QQQQQ" localSheetId="22">#REF!</definedName>
    <definedName name="QQQQQ" localSheetId="3">#REF!</definedName>
    <definedName name="QQQQQ" localSheetId="14">#REF!</definedName>
    <definedName name="QQQQQ" localSheetId="5">#REF!</definedName>
    <definedName name="QQQQQ" localSheetId="16">#REF!</definedName>
    <definedName name="QQQQQ">#REF!</definedName>
    <definedName name="QTY1.7" localSheetId="13">'[71]B.O.Q'!$D$38</definedName>
    <definedName name="QTY1.7">'[71]B.O.Q'!$D$38</definedName>
    <definedName name="QTY3.7" localSheetId="13">'[71]B.O.Q'!$D$149</definedName>
    <definedName name="QTY3.7">'[71]B.O.Q'!$D$149</definedName>
    <definedName name="QTY6.3.13.2" localSheetId="13">'[71]B.O.Q'!$D$641</definedName>
    <definedName name="QTY6.3.13.2">'[71]B.O.Q'!$D$641</definedName>
    <definedName name="R.C.DitchTypeA_H_0.80" localSheetId="20">'[56]6'!$I$1492</definedName>
    <definedName name="R.C.DitchTypeA_H_0.80" localSheetId="11">'[57]6'!$I$1492</definedName>
    <definedName name="R.C.DitchTypeA_H_0.80" localSheetId="12">'[57]6'!$I$1492</definedName>
    <definedName name="R.C.DitchTypeA_H_0.80" localSheetId="13">'[56]6'!$I$1492</definedName>
    <definedName name="R.C.DitchTypeA_H_0.80" localSheetId="25">'[58]6'!$I$1492</definedName>
    <definedName name="R.C.DitchTypeA_H_0.80" localSheetId="7">'[56]6'!$I$1492</definedName>
    <definedName name="R.C.DitchTypeA_H_0.80" localSheetId="18">'[56]6'!$I$1492</definedName>
    <definedName name="R.C.DitchTypeA_H_0.80" localSheetId="22">'[56]6'!$I$1492</definedName>
    <definedName name="R.C.DitchTypeA_H_0.80" localSheetId="3">'[56]6'!$I$1492</definedName>
    <definedName name="R.C.DitchTypeA_H_0.80" localSheetId="14">'[56]6'!$I$1492</definedName>
    <definedName name="R.C.DitchTypeA_H_0.80" localSheetId="5">'[56]6'!$I$1492</definedName>
    <definedName name="R.C.DitchTypeA_H_0.80" localSheetId="16">'[56]6'!$I$1492</definedName>
    <definedName name="R.C.DitchTypeA_H_0.80" localSheetId="4">'[56]6'!$I$1492</definedName>
    <definedName name="R.C.DitchTypeA_H_0.80" localSheetId="15">'[56]6'!$I$1492</definedName>
    <definedName name="R.C.DitchTypeA_H_0.80" localSheetId="6">'[56]6'!$I$1492</definedName>
    <definedName name="R.C.DitchTypeA_H_0.80" localSheetId="17">'[56]6'!$I$1492</definedName>
    <definedName name="R.C.DitchTypeA_H_0.80" localSheetId="2">'[56]6'!$I$1492</definedName>
    <definedName name="R.C.DitchTypeA_H_0.80">'[57]6'!$I$1492</definedName>
    <definedName name="R.C.DrainChute">'[51]6'!$J$167</definedName>
    <definedName name="R.C.DrainOutlet">'[51]6'!$J$298</definedName>
    <definedName name="R.C.DrainOutLet_TypeI_0.40">'[51]6'!$J$259</definedName>
    <definedName name="R.C.GutterTypeI">'[51]6'!$J$2104</definedName>
    <definedName name="R.C.GutterTypeII">'[51]6'!$J$2116</definedName>
    <definedName name="R.C.GutterTypeIII">'[51]6'!$J$2128</definedName>
    <definedName name="R.C.HeadWall_BoxCulvert_TypeII2.10x2.10m.">'[51]6'!$J$1847</definedName>
    <definedName name="R.C.HeadWall_BoxCulvert1.80x1.80m.">'[51]6'!$J$1825</definedName>
    <definedName name="R.C.HeadWall_BoxCulvert2.10x2.10m.">'[51]6'!$J$1835</definedName>
    <definedName name="R.C.InterceptorTypeI">'[51]6'!$J$2142</definedName>
    <definedName name="R.C.InterceptorTypeII">'[51]6'!$J$2154</definedName>
    <definedName name="R.C.ManholeTypeA_0.60" localSheetId="20">'[56]6'!$I$278</definedName>
    <definedName name="R.C.ManholeTypeA_0.60" localSheetId="11">'[57]6'!$I$278</definedName>
    <definedName name="R.C.ManholeTypeA_0.60" localSheetId="12">'[57]6'!$I$278</definedName>
    <definedName name="R.C.ManholeTypeA_0.60" localSheetId="13">'[56]6'!$I$278</definedName>
    <definedName name="R.C.ManholeTypeA_0.60" localSheetId="25">'[58]6'!$I$278</definedName>
    <definedName name="R.C.ManholeTypeA_0.60" localSheetId="7">'[56]6'!$I$278</definedName>
    <definedName name="R.C.ManholeTypeA_0.60" localSheetId="18">'[56]6'!$I$278</definedName>
    <definedName name="R.C.ManholeTypeA_0.60" localSheetId="22">'[56]6'!$I$278</definedName>
    <definedName name="R.C.ManholeTypeA_0.60" localSheetId="3">'[56]6'!$I$278</definedName>
    <definedName name="R.C.ManholeTypeA_0.60" localSheetId="14">'[56]6'!$I$278</definedName>
    <definedName name="R.C.ManholeTypeA_0.60" localSheetId="5">'[56]6'!$I$278</definedName>
    <definedName name="R.C.ManholeTypeA_0.60" localSheetId="16">'[56]6'!$I$278</definedName>
    <definedName name="R.C.ManholeTypeA_0.60" localSheetId="4">'[56]6'!$I$278</definedName>
    <definedName name="R.C.ManholeTypeA_0.60" localSheetId="15">'[56]6'!$I$278</definedName>
    <definedName name="R.C.ManholeTypeA_0.60" localSheetId="6">'[56]6'!$I$278</definedName>
    <definedName name="R.C.ManholeTypeA_0.60" localSheetId="17">'[56]6'!$I$278</definedName>
    <definedName name="R.C.ManholeTypeA_0.60" localSheetId="2">'[56]6'!$I$278</definedName>
    <definedName name="R.C.ManholeTypeA_0.60">'[57]6'!$I$278</definedName>
    <definedName name="R.C.ManholeTypeB_0.60" localSheetId="20">'[56]6'!$I$305</definedName>
    <definedName name="R.C.ManholeTypeB_0.60" localSheetId="11">'[57]6'!$I$305</definedName>
    <definedName name="R.C.ManholeTypeB_0.60" localSheetId="12">'[57]6'!$I$305</definedName>
    <definedName name="R.C.ManholeTypeB_0.60" localSheetId="13">'[56]6'!$I$305</definedName>
    <definedName name="R.C.ManholeTypeB_0.60" localSheetId="25">'[58]6'!$I$305</definedName>
    <definedName name="R.C.ManholeTypeB_0.60" localSheetId="7">'[56]6'!$I$305</definedName>
    <definedName name="R.C.ManholeTypeB_0.60" localSheetId="18">'[56]6'!$I$305</definedName>
    <definedName name="R.C.ManholeTypeB_0.60" localSheetId="22">'[56]6'!$I$305</definedName>
    <definedName name="R.C.ManholeTypeB_0.60" localSheetId="3">'[56]6'!$I$305</definedName>
    <definedName name="R.C.ManholeTypeB_0.60" localSheetId="14">'[56]6'!$I$305</definedName>
    <definedName name="R.C.ManholeTypeB_0.60" localSheetId="5">'[56]6'!$I$305</definedName>
    <definedName name="R.C.ManholeTypeB_0.60" localSheetId="16">'[56]6'!$I$305</definedName>
    <definedName name="R.C.ManholeTypeB_0.60" localSheetId="4">'[56]6'!$I$305</definedName>
    <definedName name="R.C.ManholeTypeB_0.60" localSheetId="15">'[56]6'!$I$305</definedName>
    <definedName name="R.C.ManholeTypeB_0.60" localSheetId="6">'[56]6'!$I$305</definedName>
    <definedName name="R.C.ManholeTypeB_0.60" localSheetId="17">'[56]6'!$I$305</definedName>
    <definedName name="R.C.ManholeTypeB_0.60" localSheetId="2">'[56]6'!$I$305</definedName>
    <definedName name="R.C.ManholeTypeB_0.60">'[57]6'!$I$305</definedName>
    <definedName name="R.C.ManholeTypeB_0.80" localSheetId="20">'[56]6'!$I$333</definedName>
    <definedName name="R.C.ManholeTypeB_0.80" localSheetId="11">'[57]6'!$I$333</definedName>
    <definedName name="R.C.ManholeTypeB_0.80" localSheetId="12">'[57]6'!$I$333</definedName>
    <definedName name="R.C.ManholeTypeB_0.80" localSheetId="13">'[56]6'!$I$333</definedName>
    <definedName name="R.C.ManholeTypeB_0.80" localSheetId="25">'[58]6'!$I$333</definedName>
    <definedName name="R.C.ManholeTypeB_0.80" localSheetId="7">'[56]6'!$I$333</definedName>
    <definedName name="R.C.ManholeTypeB_0.80" localSheetId="18">'[56]6'!$I$333</definedName>
    <definedName name="R.C.ManholeTypeB_0.80" localSheetId="22">'[56]6'!$I$333</definedName>
    <definedName name="R.C.ManholeTypeB_0.80" localSheetId="3">'[56]6'!$I$333</definedName>
    <definedName name="R.C.ManholeTypeB_0.80" localSheetId="14">'[56]6'!$I$333</definedName>
    <definedName name="R.C.ManholeTypeB_0.80" localSheetId="5">'[56]6'!$I$333</definedName>
    <definedName name="R.C.ManholeTypeB_0.80" localSheetId="16">'[56]6'!$I$333</definedName>
    <definedName name="R.C.ManholeTypeB_0.80" localSheetId="4">'[56]6'!$I$333</definedName>
    <definedName name="R.C.ManholeTypeB_0.80" localSheetId="15">'[56]6'!$I$333</definedName>
    <definedName name="R.C.ManholeTypeB_0.80" localSheetId="6">'[56]6'!$I$333</definedName>
    <definedName name="R.C.ManholeTypeB_0.80" localSheetId="17">'[56]6'!$I$333</definedName>
    <definedName name="R.C.ManholeTypeB_0.80" localSheetId="2">'[56]6'!$I$333</definedName>
    <definedName name="R.C.ManholeTypeB_0.80">'[57]6'!$I$333</definedName>
    <definedName name="R.C.ManholeTypeB_1.00" localSheetId="20">'[56]6'!$I$361</definedName>
    <definedName name="R.C.ManholeTypeB_1.00" localSheetId="11">'[57]6'!$I$361</definedName>
    <definedName name="R.C.ManholeTypeB_1.00" localSheetId="12">'[57]6'!$I$361</definedName>
    <definedName name="R.C.ManholeTypeB_1.00" localSheetId="13">'[56]6'!$I$361</definedName>
    <definedName name="R.C.ManholeTypeB_1.00" localSheetId="25">'[58]6'!$I$361</definedName>
    <definedName name="R.C.ManholeTypeB_1.00" localSheetId="7">'[56]6'!$I$361</definedName>
    <definedName name="R.C.ManholeTypeB_1.00" localSheetId="18">'[56]6'!$I$361</definedName>
    <definedName name="R.C.ManholeTypeB_1.00" localSheetId="22">'[56]6'!$I$361</definedName>
    <definedName name="R.C.ManholeTypeB_1.00" localSheetId="3">'[56]6'!$I$361</definedName>
    <definedName name="R.C.ManholeTypeB_1.00" localSheetId="14">'[56]6'!$I$361</definedName>
    <definedName name="R.C.ManholeTypeB_1.00" localSheetId="5">'[56]6'!$I$361</definedName>
    <definedName name="R.C.ManholeTypeB_1.00" localSheetId="16">'[56]6'!$I$361</definedName>
    <definedName name="R.C.ManholeTypeB_1.00" localSheetId="4">'[56]6'!$I$361</definedName>
    <definedName name="R.C.ManholeTypeB_1.00" localSheetId="15">'[56]6'!$I$361</definedName>
    <definedName name="R.C.ManholeTypeB_1.00" localSheetId="6">'[56]6'!$I$361</definedName>
    <definedName name="R.C.ManholeTypeB_1.00" localSheetId="17">'[56]6'!$I$361</definedName>
    <definedName name="R.C.ManholeTypeB_1.00" localSheetId="2">'[56]6'!$I$361</definedName>
    <definedName name="R.C.ManholeTypeB_1.00">'[57]6'!$I$361</definedName>
    <definedName name="R.C.ManholeTypeC_1.00" localSheetId="20">'[56]6'!$I$554</definedName>
    <definedName name="R.C.ManholeTypeC_1.00" localSheetId="11">'[57]6'!$I$554</definedName>
    <definedName name="R.C.ManholeTypeC_1.00" localSheetId="12">'[57]6'!$I$554</definedName>
    <definedName name="R.C.ManholeTypeC_1.00" localSheetId="13">'[56]6'!$I$554</definedName>
    <definedName name="R.C.ManholeTypeC_1.00" localSheetId="25">'[58]6'!$I$554</definedName>
    <definedName name="R.C.ManholeTypeC_1.00" localSheetId="7">'[56]6'!$I$554</definedName>
    <definedName name="R.C.ManholeTypeC_1.00" localSheetId="18">'[56]6'!$I$554</definedName>
    <definedName name="R.C.ManholeTypeC_1.00" localSheetId="22">'[56]6'!$I$554</definedName>
    <definedName name="R.C.ManholeTypeC_1.00" localSheetId="3">'[56]6'!$I$554</definedName>
    <definedName name="R.C.ManholeTypeC_1.00" localSheetId="14">'[56]6'!$I$554</definedName>
    <definedName name="R.C.ManholeTypeC_1.00" localSheetId="5">'[56]6'!$I$554</definedName>
    <definedName name="R.C.ManholeTypeC_1.00" localSheetId="16">'[56]6'!$I$554</definedName>
    <definedName name="R.C.ManholeTypeC_1.00" localSheetId="4">'[56]6'!$I$554</definedName>
    <definedName name="R.C.ManholeTypeC_1.00" localSheetId="15">'[56]6'!$I$554</definedName>
    <definedName name="R.C.ManholeTypeC_1.00" localSheetId="6">'[56]6'!$I$554</definedName>
    <definedName name="R.C.ManholeTypeC_1.00" localSheetId="17">'[56]6'!$I$554</definedName>
    <definedName name="R.C.ManholeTypeC_1.00" localSheetId="2">'[56]6'!$I$554</definedName>
    <definedName name="R.C.ManholeTypeC_1.00">'[57]6'!$I$554</definedName>
    <definedName name="R.C.ManholeTypeC_1.20" localSheetId="20">'[56]6'!$I$582</definedName>
    <definedName name="R.C.ManholeTypeC_1.20" localSheetId="11">'[57]6'!$I$582</definedName>
    <definedName name="R.C.ManholeTypeC_1.20" localSheetId="12">'[57]6'!$I$582</definedName>
    <definedName name="R.C.ManholeTypeC_1.20" localSheetId="13">'[56]6'!$I$582</definedName>
    <definedName name="R.C.ManholeTypeC_1.20" localSheetId="25">'[58]6'!$I$582</definedName>
    <definedName name="R.C.ManholeTypeC_1.20" localSheetId="7">'[56]6'!$I$582</definedName>
    <definedName name="R.C.ManholeTypeC_1.20" localSheetId="18">'[56]6'!$I$582</definedName>
    <definedName name="R.C.ManholeTypeC_1.20" localSheetId="22">'[56]6'!$I$582</definedName>
    <definedName name="R.C.ManholeTypeC_1.20" localSheetId="3">'[56]6'!$I$582</definedName>
    <definedName name="R.C.ManholeTypeC_1.20" localSheetId="14">'[56]6'!$I$582</definedName>
    <definedName name="R.C.ManholeTypeC_1.20" localSheetId="5">'[56]6'!$I$582</definedName>
    <definedName name="R.C.ManholeTypeC_1.20" localSheetId="16">'[56]6'!$I$582</definedName>
    <definedName name="R.C.ManholeTypeC_1.20" localSheetId="4">'[56]6'!$I$582</definedName>
    <definedName name="R.C.ManholeTypeC_1.20" localSheetId="15">'[56]6'!$I$582</definedName>
    <definedName name="R.C.ManholeTypeC_1.20" localSheetId="6">'[56]6'!$I$582</definedName>
    <definedName name="R.C.ManholeTypeC_1.20" localSheetId="17">'[56]6'!$I$582</definedName>
    <definedName name="R.C.ManholeTypeC_1.20" localSheetId="2">'[56]6'!$I$582</definedName>
    <definedName name="R.C.ManholeTypeC_1.20">'[57]6'!$I$582</definedName>
    <definedName name="R.C.ManholeTypeF" localSheetId="20">'[56]6'!$I$749</definedName>
    <definedName name="R.C.ManholeTypeF" localSheetId="11">'[57]6'!$I$749</definedName>
    <definedName name="R.C.ManholeTypeF" localSheetId="12">'[57]6'!$I$749</definedName>
    <definedName name="R.C.ManholeTypeF" localSheetId="13">'[56]6'!$I$749</definedName>
    <definedName name="R.C.ManholeTypeF" localSheetId="25">'[58]6'!$I$749</definedName>
    <definedName name="R.C.ManholeTypeF" localSheetId="7">'[56]6'!$I$749</definedName>
    <definedName name="R.C.ManholeTypeF" localSheetId="18">'[56]6'!$I$749</definedName>
    <definedName name="R.C.ManholeTypeF" localSheetId="22">'[56]6'!$I$749</definedName>
    <definedName name="R.C.ManholeTypeF" localSheetId="3">'[56]6'!$I$749</definedName>
    <definedName name="R.C.ManholeTypeF" localSheetId="14">'[56]6'!$I$749</definedName>
    <definedName name="R.C.ManholeTypeF" localSheetId="5">'[56]6'!$I$749</definedName>
    <definedName name="R.C.ManholeTypeF" localSheetId="16">'[56]6'!$I$749</definedName>
    <definedName name="R.C.ManholeTypeF" localSheetId="4">'[56]6'!$I$749</definedName>
    <definedName name="R.C.ManholeTypeF" localSheetId="15">'[56]6'!$I$749</definedName>
    <definedName name="R.C.ManholeTypeF" localSheetId="6">'[56]6'!$I$749</definedName>
    <definedName name="R.C.ManholeTypeF" localSheetId="17">'[56]6'!$I$749</definedName>
    <definedName name="R.C.ManholeTypeF" localSheetId="2">'[56]6'!$I$749</definedName>
    <definedName name="R.C.ManholeTypeF">'[57]6'!$I$749</definedName>
    <definedName name="R.C.PipeCulvert_0.30" localSheetId="20">'[56]5'!$J$34</definedName>
    <definedName name="R.C.PipeCulvert_0.30" localSheetId="11">'[57]5'!$J$34</definedName>
    <definedName name="R.C.PipeCulvert_0.30" localSheetId="12">'[57]5'!$J$34</definedName>
    <definedName name="R.C.PipeCulvert_0.30" localSheetId="13">'[56]5'!$J$34</definedName>
    <definedName name="R.C.PipeCulvert_0.30" localSheetId="25">'[58]5'!$J$34</definedName>
    <definedName name="R.C.PipeCulvert_0.30" localSheetId="7">'[56]5'!$J$34</definedName>
    <definedName name="R.C.PipeCulvert_0.30" localSheetId="18">'[56]5'!$J$34</definedName>
    <definedName name="R.C.PipeCulvert_0.30" localSheetId="22">'[56]5'!$J$34</definedName>
    <definedName name="R.C.PipeCulvert_0.30" localSheetId="3">'[56]5'!$J$34</definedName>
    <definedName name="R.C.PipeCulvert_0.30" localSheetId="14">'[56]5'!$J$34</definedName>
    <definedName name="R.C.PipeCulvert_0.30" localSheetId="5">'[56]5'!$J$34</definedName>
    <definedName name="R.C.PipeCulvert_0.30" localSheetId="16">'[56]5'!$J$34</definedName>
    <definedName name="R.C.PipeCulvert_0.30" localSheetId="4">'[56]5'!$J$34</definedName>
    <definedName name="R.C.PipeCulvert_0.30" localSheetId="15">'[56]5'!$J$34</definedName>
    <definedName name="R.C.PipeCulvert_0.30" localSheetId="6">'[56]5'!$J$34</definedName>
    <definedName name="R.C.PipeCulvert_0.30" localSheetId="17">'[56]5'!$J$34</definedName>
    <definedName name="R.C.PipeCulvert_0.30" localSheetId="2">'[56]5'!$J$34</definedName>
    <definedName name="R.C.PipeCulvert_0.30">'[57]5'!$J$34</definedName>
    <definedName name="R.C.PipeCulverts_0.40" localSheetId="20">'[56]5'!$J$48</definedName>
    <definedName name="R.C.PipeCulverts_0.40" localSheetId="11">'[57]5'!$J$48</definedName>
    <definedName name="R.C.PipeCulverts_0.40" localSheetId="12">'[57]5'!$J$48</definedName>
    <definedName name="R.C.PipeCulverts_0.40" localSheetId="13">'[56]5'!$J$48</definedName>
    <definedName name="R.C.PipeCulverts_0.40" localSheetId="25">'[58]5'!$J$48</definedName>
    <definedName name="R.C.PipeCulverts_0.40" localSheetId="7">'[56]5'!$J$48</definedName>
    <definedName name="R.C.PipeCulverts_0.40" localSheetId="18">'[56]5'!$J$48</definedName>
    <definedName name="R.C.PipeCulverts_0.40" localSheetId="22">'[56]5'!$J$48</definedName>
    <definedName name="R.C.PipeCulverts_0.40" localSheetId="3">'[56]5'!$J$48</definedName>
    <definedName name="R.C.PipeCulverts_0.40" localSheetId="14">'[56]5'!$J$48</definedName>
    <definedName name="R.C.PipeCulverts_0.40" localSheetId="5">'[56]5'!$J$48</definedName>
    <definedName name="R.C.PipeCulverts_0.40" localSheetId="16">'[56]5'!$J$48</definedName>
    <definedName name="R.C.PipeCulverts_0.40" localSheetId="4">'[56]5'!$J$48</definedName>
    <definedName name="R.C.PipeCulverts_0.40" localSheetId="15">'[56]5'!$J$48</definedName>
    <definedName name="R.C.PipeCulverts_0.40" localSheetId="6">'[56]5'!$J$48</definedName>
    <definedName name="R.C.PipeCulverts_0.40" localSheetId="17">'[56]5'!$J$48</definedName>
    <definedName name="R.C.PipeCulverts_0.40" localSheetId="2">'[56]5'!$J$48</definedName>
    <definedName name="R.C.PipeCulverts_0.40">'[57]5'!$J$48</definedName>
    <definedName name="R.C.PipeCulverts_0.60" localSheetId="20">'[56]5'!$J$61</definedName>
    <definedName name="R.C.PipeCulverts_0.60" localSheetId="11">'[57]5'!$J$61</definedName>
    <definedName name="R.C.PipeCulverts_0.60" localSheetId="12">'[57]5'!$J$61</definedName>
    <definedName name="R.C.PipeCulverts_0.60" localSheetId="13">'[56]5'!$J$61</definedName>
    <definedName name="R.C.PipeCulverts_0.60" localSheetId="25">'[58]5'!$J$61</definedName>
    <definedName name="R.C.PipeCulverts_0.60" localSheetId="7">'[56]5'!$J$61</definedName>
    <definedName name="R.C.PipeCulverts_0.60" localSheetId="18">'[56]5'!$J$61</definedName>
    <definedName name="R.C.PipeCulverts_0.60" localSheetId="22">'[56]5'!$J$61</definedName>
    <definedName name="R.C.PipeCulverts_0.60" localSheetId="3">'[56]5'!$J$61</definedName>
    <definedName name="R.C.PipeCulverts_0.60" localSheetId="14">'[56]5'!$J$61</definedName>
    <definedName name="R.C.PipeCulverts_0.60" localSheetId="5">'[56]5'!$J$61</definedName>
    <definedName name="R.C.PipeCulverts_0.60" localSheetId="16">'[56]5'!$J$61</definedName>
    <definedName name="R.C.PipeCulverts_0.60" localSheetId="4">'[56]5'!$J$61</definedName>
    <definedName name="R.C.PipeCulverts_0.60" localSheetId="15">'[56]5'!$J$61</definedName>
    <definedName name="R.C.PipeCulverts_0.60" localSheetId="6">'[56]5'!$J$61</definedName>
    <definedName name="R.C.PipeCulverts_0.60" localSheetId="17">'[56]5'!$J$61</definedName>
    <definedName name="R.C.PipeCulverts_0.60" localSheetId="2">'[56]5'!$J$61</definedName>
    <definedName name="R.C.PipeCulverts_0.60">'[57]5'!$J$61</definedName>
    <definedName name="R.C.PipeCulverts_0.80" localSheetId="20">'[56]5'!$J$74</definedName>
    <definedName name="R.C.PipeCulverts_0.80" localSheetId="11">'[57]5'!$J$74</definedName>
    <definedName name="R.C.PipeCulverts_0.80" localSheetId="12">'[57]5'!$J$74</definedName>
    <definedName name="R.C.PipeCulverts_0.80" localSheetId="13">'[56]5'!$J$74</definedName>
    <definedName name="R.C.PipeCulverts_0.80" localSheetId="25">'[58]5'!$J$74</definedName>
    <definedName name="R.C.PipeCulverts_0.80" localSheetId="7">'[56]5'!$J$74</definedName>
    <definedName name="R.C.PipeCulverts_0.80" localSheetId="18">'[56]5'!$J$74</definedName>
    <definedName name="R.C.PipeCulverts_0.80" localSheetId="22">'[56]5'!$J$74</definedName>
    <definedName name="R.C.PipeCulverts_0.80" localSheetId="3">'[56]5'!$J$74</definedName>
    <definedName name="R.C.PipeCulverts_0.80" localSheetId="14">'[56]5'!$J$74</definedName>
    <definedName name="R.C.PipeCulverts_0.80" localSheetId="5">'[56]5'!$J$74</definedName>
    <definedName name="R.C.PipeCulverts_0.80" localSheetId="16">'[56]5'!$J$74</definedName>
    <definedName name="R.C.PipeCulverts_0.80" localSheetId="4">'[56]5'!$J$74</definedName>
    <definedName name="R.C.PipeCulverts_0.80" localSheetId="15">'[56]5'!$J$74</definedName>
    <definedName name="R.C.PipeCulverts_0.80" localSheetId="6">'[56]5'!$J$74</definedName>
    <definedName name="R.C.PipeCulverts_0.80" localSheetId="17">'[56]5'!$J$74</definedName>
    <definedName name="R.C.PipeCulverts_0.80" localSheetId="2">'[56]5'!$J$74</definedName>
    <definedName name="R.C.PipeCulverts_0.80">'[57]5'!$J$74</definedName>
    <definedName name="R.C.PipeCulverts_1.00" localSheetId="20">'[56]5'!$J$87</definedName>
    <definedName name="R.C.PipeCulverts_1.00" localSheetId="11">'[57]5'!$J$87</definedName>
    <definedName name="R.C.PipeCulverts_1.00" localSheetId="12">'[57]5'!$J$87</definedName>
    <definedName name="R.C.PipeCulverts_1.00" localSheetId="13">'[56]5'!$J$87</definedName>
    <definedName name="R.C.PipeCulverts_1.00" localSheetId="25">'[58]5'!$J$87</definedName>
    <definedName name="R.C.PipeCulverts_1.00" localSheetId="7">'[56]5'!$J$87</definedName>
    <definedName name="R.C.PipeCulverts_1.00" localSheetId="18">'[56]5'!$J$87</definedName>
    <definedName name="R.C.PipeCulverts_1.00" localSheetId="22">'[56]5'!$J$87</definedName>
    <definedName name="R.C.PipeCulverts_1.00" localSheetId="3">'[56]5'!$J$87</definedName>
    <definedName name="R.C.PipeCulverts_1.00" localSheetId="14">'[56]5'!$J$87</definedName>
    <definedName name="R.C.PipeCulverts_1.00" localSheetId="5">'[56]5'!$J$87</definedName>
    <definedName name="R.C.PipeCulverts_1.00" localSheetId="16">'[56]5'!$J$87</definedName>
    <definedName name="R.C.PipeCulverts_1.00" localSheetId="4">'[56]5'!$J$87</definedName>
    <definedName name="R.C.PipeCulverts_1.00" localSheetId="15">'[56]5'!$J$87</definedName>
    <definedName name="R.C.PipeCulverts_1.00" localSheetId="6">'[56]5'!$J$87</definedName>
    <definedName name="R.C.PipeCulverts_1.00" localSheetId="17">'[56]5'!$J$87</definedName>
    <definedName name="R.C.PipeCulverts_1.00" localSheetId="2">'[56]5'!$J$87</definedName>
    <definedName name="R.C.PipeCulverts_1.00">'[57]5'!$J$87</definedName>
    <definedName name="R.C.PipeCulverts_1.20" localSheetId="20">'[56]5'!$J$100</definedName>
    <definedName name="R.C.PipeCulverts_1.20" localSheetId="11">'[57]5'!$J$100</definedName>
    <definedName name="R.C.PipeCulverts_1.20" localSheetId="12">'[57]5'!$J$100</definedName>
    <definedName name="R.C.PipeCulverts_1.20" localSheetId="13">'[56]5'!$J$100</definedName>
    <definedName name="R.C.PipeCulverts_1.20" localSheetId="25">'[58]5'!$J$100</definedName>
    <definedName name="R.C.PipeCulverts_1.20" localSheetId="7">'[56]5'!$J$100</definedName>
    <definedName name="R.C.PipeCulverts_1.20" localSheetId="18">'[56]5'!$J$100</definedName>
    <definedName name="R.C.PipeCulverts_1.20" localSheetId="22">'[56]5'!$J$100</definedName>
    <definedName name="R.C.PipeCulverts_1.20" localSheetId="3">'[56]5'!$J$100</definedName>
    <definedName name="R.C.PipeCulverts_1.20" localSheetId="14">'[56]5'!$J$100</definedName>
    <definedName name="R.C.PipeCulverts_1.20" localSheetId="5">'[56]5'!$J$100</definedName>
    <definedName name="R.C.PipeCulverts_1.20" localSheetId="16">'[56]5'!$J$100</definedName>
    <definedName name="R.C.PipeCulverts_1.20" localSheetId="4">'[56]5'!$J$100</definedName>
    <definedName name="R.C.PipeCulverts_1.20" localSheetId="15">'[56]5'!$J$100</definedName>
    <definedName name="R.C.PipeCulverts_1.20" localSheetId="6">'[56]5'!$J$100</definedName>
    <definedName name="R.C.PipeCulverts_1.20" localSheetId="17">'[56]5'!$J$100</definedName>
    <definedName name="R.C.PipeCulverts_1.20" localSheetId="2">'[56]5'!$J$100</definedName>
    <definedName name="R.C.PipeCulverts_1.20">'[57]5'!$J$100</definedName>
    <definedName name="R.C.PipeCulverts_1.50" localSheetId="20">'[56]5'!$J$113</definedName>
    <definedName name="R.C.PipeCulverts_1.50" localSheetId="11">'[57]5'!$J$113</definedName>
    <definedName name="R.C.PipeCulverts_1.50" localSheetId="12">'[57]5'!$J$113</definedName>
    <definedName name="R.C.PipeCulverts_1.50" localSheetId="13">'[56]5'!$J$113</definedName>
    <definedName name="R.C.PipeCulverts_1.50" localSheetId="25">'[58]5'!$J$113</definedName>
    <definedName name="R.C.PipeCulverts_1.50" localSheetId="7">'[56]5'!$J$113</definedName>
    <definedName name="R.C.PipeCulverts_1.50" localSheetId="18">'[56]5'!$J$113</definedName>
    <definedName name="R.C.PipeCulverts_1.50" localSheetId="22">'[56]5'!$J$113</definedName>
    <definedName name="R.C.PipeCulverts_1.50" localSheetId="3">'[56]5'!$J$113</definedName>
    <definedName name="R.C.PipeCulverts_1.50" localSheetId="14">'[56]5'!$J$113</definedName>
    <definedName name="R.C.PipeCulverts_1.50" localSheetId="5">'[56]5'!$J$113</definedName>
    <definedName name="R.C.PipeCulverts_1.50" localSheetId="16">'[56]5'!$J$113</definedName>
    <definedName name="R.C.PipeCulverts_1.50" localSheetId="4">'[56]5'!$J$113</definedName>
    <definedName name="R.C.PipeCulverts_1.50" localSheetId="15">'[56]5'!$J$113</definedName>
    <definedName name="R.C.PipeCulverts_1.50" localSheetId="6">'[56]5'!$J$113</definedName>
    <definedName name="R.C.PipeCulverts_1.50" localSheetId="17">'[56]5'!$J$113</definedName>
    <definedName name="R.C.PipeCulverts_1.50" localSheetId="2">'[56]5'!$J$113</definedName>
    <definedName name="R.C.PipeCulverts_1.50">'[57]5'!$J$113</definedName>
    <definedName name="R.C.REcTANGULAR">'[51]6'!$J$1625</definedName>
    <definedName name="R_">#REF!</definedName>
    <definedName name="RATE" localSheetId="22">#REF!</definedName>
    <definedName name="RATE" localSheetId="4">#REF!</definedName>
    <definedName name="RATE" localSheetId="15">#REF!</definedName>
    <definedName name="RATE" localSheetId="6">#REF!</definedName>
    <definedName name="RATE" localSheetId="17">#REF!</definedName>
    <definedName name="RATE" localSheetId="2">#REF!</definedName>
    <definedName name="RATE">#REF!</definedName>
    <definedName name="rb">'[72]10 ข้อมูลวัสดุ-ค่าดำเนิน'!$X$15</definedName>
    <definedName name="RB_1">#REF!</definedName>
    <definedName name="rb_6">[73]ราคาวัสดุ!$D$23</definedName>
    <definedName name="rb_9">[73]ราคาวัสดุ!$D$24</definedName>
    <definedName name="rb6หน้างาน">'[36]ราคาวัสดุ-ค่าแรง'!$H$33</definedName>
    <definedName name="rb9รวมค่าขน">[74]ค่างานต้นทุน!$H$362</definedName>
    <definedName name="rb9หน้างาน">[36]ต้นทุนวัสดุ!$H$34</definedName>
    <definedName name="rbb">'[72]10 ข้อมูลวัสดุ-ค่าดำเนิน'!$X$15</definedName>
    <definedName name="RC.DrainOutlet_TypeII">'[51]6'!$J$286</definedName>
    <definedName name="RC.Interceptor_TypeIII">'[51]6'!$J$1881</definedName>
    <definedName name="RC_">[3]สิบล้อขนส่ง!$AH$84</definedName>
    <definedName name="rc_1">'[14]ค่าขนส่ง(พ่วง)'!#REF!</definedName>
    <definedName name="RC_11">'[14]ค่าขนส่ง(6ล้อ)'!#REF!</definedName>
    <definedName name="rc_a">[3]หกล้อขนส่ง!$BS$83</definedName>
    <definedName name="RDU" localSheetId="22">#REF!</definedName>
    <definedName name="RDU" localSheetId="4">#REF!</definedName>
    <definedName name="RDU" localSheetId="15">#REF!</definedName>
    <definedName name="RDU" localSheetId="6">#REF!</definedName>
    <definedName name="RDU" localSheetId="17">#REF!</definedName>
    <definedName name="RDU" localSheetId="2">#REF!</definedName>
    <definedName name="RDU">#REF!</definedName>
    <definedName name="Removal_PipeCulvert1.00">[51]REMOVAL!$J$376</definedName>
    <definedName name="RESULT" localSheetId="22">#REF!</definedName>
    <definedName name="RESULT" localSheetId="4">#REF!</definedName>
    <definedName name="RESULT" localSheetId="15">#REF!</definedName>
    <definedName name="RESULT" localSheetId="6">#REF!</definedName>
    <definedName name="RESULT" localSheetId="17">#REF!</definedName>
    <definedName name="RESULT" localSheetId="2">#REF!</definedName>
    <definedName name="RESULT">#REF!</definedName>
    <definedName name="RET">'[75]11 ข้อมูลงานCon'!$R$11</definedName>
    <definedName name="RetainingWall_TypeA_I_H2.50">'[51]6'!$J$2297</definedName>
    <definedName name="RetainingWall_TypeA_I_H3.50">'[51]6'!$J$2309</definedName>
    <definedName name="RFSL" localSheetId="22">#REF!</definedName>
    <definedName name="RFSL" localSheetId="4">#REF!</definedName>
    <definedName name="RFSL" localSheetId="15">#REF!</definedName>
    <definedName name="RFSL" localSheetId="6">#REF!</definedName>
    <definedName name="RFSL" localSheetId="17">#REF!</definedName>
    <definedName name="RFSL" localSheetId="2">#REF!</definedName>
    <definedName name="RFSL">#REF!</definedName>
    <definedName name="RH">#REF!</definedName>
    <definedName name="RidgeType">'[24]Ridge Ventilation'!$B$25:$B$29</definedName>
    <definedName name="RINSU" localSheetId="22">#REF!</definedName>
    <definedName name="RINSU" localSheetId="4">#REF!</definedName>
    <definedName name="RINSU" localSheetId="15">#REF!</definedName>
    <definedName name="RINSU" localSheetId="6">#REF!</definedName>
    <definedName name="RINSU" localSheetId="17">#REF!</definedName>
    <definedName name="RINSU" localSheetId="2">#REF!</definedName>
    <definedName name="RINSU">#REF!</definedName>
    <definedName name="RLABO" localSheetId="22">#REF!</definedName>
    <definedName name="RLABO">#REF!</definedName>
    <definedName name="RMISC" localSheetId="22">#REF!</definedName>
    <definedName name="RMISC">#REF!</definedName>
    <definedName name="ROCK.AC" localSheetId="20">'[60]3ข้อมูลวัสดุ-ค่าดำเนิน'!#REF!</definedName>
    <definedName name="ROCK.AC" localSheetId="10">'[60]3ข้อมูลวัสดุ-ค่าดำเนิน'!#REF!</definedName>
    <definedName name="ROCK.AC" localSheetId="12">'[60]3ข้อมูลวัสดุ-ค่าดำเนิน'!#REF!</definedName>
    <definedName name="ROCK.AC" localSheetId="21">'[60]3ข้อมูลวัสดุ-ค่าดำเนิน'!#REF!</definedName>
    <definedName name="ROCK.AC" localSheetId="13">'[60]3ข้อมูลวัสดุ-ค่าดำเนิน'!#REF!</definedName>
    <definedName name="ROCK.AC" localSheetId="9">'[60]3ข้อมูลวัสดุ-ค่าดำเนิน'!#REF!</definedName>
    <definedName name="ROCK.AC" localSheetId="19">'[60]3ข้อมูลวัสดุ-ค่าดำเนิน'!#REF!</definedName>
    <definedName name="ROCK.AC" localSheetId="8">'[60]3ข้อมูลวัสดุ-ค่าดำเนิน'!#REF!</definedName>
    <definedName name="ROCK.AC">'[60]3ข้อมูลวัสดุ-ค่าดำเนิน'!#REF!</definedName>
    <definedName name="ROCK_CON">'[76]6.ข้อมูลวัสดุ-ค่าดำเนิน'!$X$31</definedName>
    <definedName name="RockGabions">'[51]6'!$J$93</definedName>
    <definedName name="RockMattress">'[51]6'!$J$2091</definedName>
    <definedName name="Roof" localSheetId="22">#REF!</definedName>
    <definedName name="Roof" localSheetId="4">#REF!</definedName>
    <definedName name="Roof" localSheetId="15">#REF!</definedName>
    <definedName name="Roof" localSheetId="6">#REF!</definedName>
    <definedName name="Roof" localSheetId="17">#REF!</definedName>
    <definedName name="Roof" localSheetId="2">#REF!</definedName>
    <definedName name="Roof">#REF!</definedName>
    <definedName name="Roofing" localSheetId="22">#REF!</definedName>
    <definedName name="Roofing">#REF!</definedName>
    <definedName name="ROUNDL" localSheetId="22">#REF!</definedName>
    <definedName name="ROUNDL">#REF!</definedName>
    <definedName name="ROUNDM" localSheetId="22">#REF!</definedName>
    <definedName name="ROUNDM">#REF!</definedName>
    <definedName name="RPAIN" localSheetId="22">#REF!</definedName>
    <definedName name="RPAIN">#REF!</definedName>
    <definedName name="rrr">'[77]10 ข้อมูลวัสดุ-ค่าดำเนิน'!$X$15</definedName>
    <definedName name="RSLEE" localSheetId="22">#REF!</definedName>
    <definedName name="RSLEE">#REF!</definedName>
    <definedName name="RSUBT" localSheetId="22">#REF!</definedName>
    <definedName name="RSUBT">#REF!</definedName>
    <definedName name="RSUM1" localSheetId="22">#REF!</definedName>
    <definedName name="RSUM1">#REF!</definedName>
    <definedName name="RSUM2" localSheetId="22">#REF!</definedName>
    <definedName name="RSUM2">#REF!</definedName>
    <definedName name="RSUM3" localSheetId="22">#REF!</definedName>
    <definedName name="RSUM3">#REF!</definedName>
    <definedName name="RTEST" localSheetId="22">#REF!</definedName>
    <definedName name="RTEST">#REF!</definedName>
    <definedName name="rung" localSheetId="20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0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1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2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3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25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9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7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8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22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3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4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5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6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4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5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6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17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 localSheetId="2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ung">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,[78]LITF!#REF!</definedName>
    <definedName name="RWL">#REF!</definedName>
    <definedName name="s" localSheetId="20">#REF!</definedName>
    <definedName name="s" localSheetId="11">#REF!</definedName>
    <definedName name="s" localSheetId="12">#REF!</definedName>
    <definedName name="s" localSheetId="13">#REF!</definedName>
    <definedName name="s" localSheetId="25">#REF!</definedName>
    <definedName name="s" localSheetId="9">#REF!</definedName>
    <definedName name="s" localSheetId="7">[79]covere!#REF!</definedName>
    <definedName name="s" localSheetId="18">[79]covere!#REF!</definedName>
    <definedName name="s" localSheetId="22">[79]covere!#REF!</definedName>
    <definedName name="s" localSheetId="3">[79]covere!#REF!</definedName>
    <definedName name="s" localSheetId="14">[79]covere!#REF!</definedName>
    <definedName name="s" localSheetId="5">[79]covere!#REF!</definedName>
    <definedName name="s" localSheetId="16">[79]covere!#REF!</definedName>
    <definedName name="s" localSheetId="4">[79]covere!#REF!</definedName>
    <definedName name="s" localSheetId="15">[79]covere!#REF!</definedName>
    <definedName name="s" localSheetId="6">[79]covere!#REF!</definedName>
    <definedName name="s" localSheetId="17">[79]covere!#REF!</definedName>
    <definedName name="s" localSheetId="2">[79]covere!#REF!</definedName>
    <definedName name="s">#REF!</definedName>
    <definedName name="S1_">#REF!</definedName>
    <definedName name="s1a" localSheetId="22">[26]unitcost!#REF!</definedName>
    <definedName name="s1a">[26]unitcost!#REF!</definedName>
    <definedName name="s1d" localSheetId="22">[26]unitcost!#REF!</definedName>
    <definedName name="s1d">[26]unitcost!#REF!</definedName>
    <definedName name="s1l" localSheetId="22">[26]unitcost!#REF!</definedName>
    <definedName name="s1l">[26]unitcost!#REF!</definedName>
    <definedName name="s2a" localSheetId="22">[26]unitcost!#REF!</definedName>
    <definedName name="s2a">[26]unitcost!#REF!</definedName>
    <definedName name="s2d" localSheetId="22">[26]unitcost!#REF!</definedName>
    <definedName name="s2d">[26]unitcost!#REF!</definedName>
    <definedName name="s2l" localSheetId="20">[62]unitcost!#REF!</definedName>
    <definedName name="s2l" localSheetId="10">[62]unitcost!#REF!</definedName>
    <definedName name="s2l" localSheetId="12">[62]unitcost!#REF!</definedName>
    <definedName name="s2l" localSheetId="21">[62]unitcost!#REF!</definedName>
    <definedName name="s2l" localSheetId="13">[62]unitcost!#REF!</definedName>
    <definedName name="s2l" localSheetId="25">[62]unitcost!#REF!</definedName>
    <definedName name="s2l" localSheetId="9">[62]unitcost!#REF!</definedName>
    <definedName name="s2l" localSheetId="19">[62]unitcost!#REF!</definedName>
    <definedName name="s2l" localSheetId="8">[62]unitcost!#REF!</definedName>
    <definedName name="s2l" localSheetId="7">[26]unitcost!#REF!</definedName>
    <definedName name="s2l" localSheetId="18">[26]unitcost!#REF!</definedName>
    <definedName name="s2l" localSheetId="22">[26]unitcost!#REF!</definedName>
    <definedName name="s2l" localSheetId="3">[26]unitcost!#REF!</definedName>
    <definedName name="s2l" localSheetId="14">[26]unitcost!#REF!</definedName>
    <definedName name="s2l" localSheetId="5">[26]unitcost!#REF!</definedName>
    <definedName name="s2l" localSheetId="16">[26]unitcost!#REF!</definedName>
    <definedName name="s2l" localSheetId="4">[26]unitcost!#REF!</definedName>
    <definedName name="s2l" localSheetId="15">[26]unitcost!#REF!</definedName>
    <definedName name="s2l" localSheetId="6">[26]unitcost!#REF!</definedName>
    <definedName name="s2l" localSheetId="17">[26]unitcost!#REF!</definedName>
    <definedName name="s2l" localSheetId="2">[26]unitcost!#REF!</definedName>
    <definedName name="s2l">[62]unitcost!#REF!</definedName>
    <definedName name="s3a" localSheetId="20">[62]unitcost!#REF!</definedName>
    <definedName name="s3a" localSheetId="10">[62]unitcost!#REF!</definedName>
    <definedName name="s3a" localSheetId="12">[62]unitcost!#REF!</definedName>
    <definedName name="s3a" localSheetId="21">[62]unitcost!#REF!</definedName>
    <definedName name="s3a" localSheetId="13">[62]unitcost!#REF!</definedName>
    <definedName name="s3a" localSheetId="25">[62]unitcost!#REF!</definedName>
    <definedName name="s3a" localSheetId="9">[62]unitcost!#REF!</definedName>
    <definedName name="s3a" localSheetId="19">[62]unitcost!#REF!</definedName>
    <definedName name="s3a" localSheetId="8">[62]unitcost!#REF!</definedName>
    <definedName name="s3a" localSheetId="7">[26]unitcost!#REF!</definedName>
    <definedName name="s3a" localSheetId="18">[26]unitcost!#REF!</definedName>
    <definedName name="s3a" localSheetId="22">[26]unitcost!#REF!</definedName>
    <definedName name="s3a" localSheetId="3">[26]unitcost!#REF!</definedName>
    <definedName name="s3a" localSheetId="14">[26]unitcost!#REF!</definedName>
    <definedName name="s3a" localSheetId="5">[26]unitcost!#REF!</definedName>
    <definedName name="s3a" localSheetId="16">[26]unitcost!#REF!</definedName>
    <definedName name="s3a" localSheetId="4">[26]unitcost!#REF!</definedName>
    <definedName name="s3a" localSheetId="15">[26]unitcost!#REF!</definedName>
    <definedName name="s3a" localSheetId="6">[26]unitcost!#REF!</definedName>
    <definedName name="s3a" localSheetId="17">[26]unitcost!#REF!</definedName>
    <definedName name="s3a" localSheetId="2">[26]unitcost!#REF!</definedName>
    <definedName name="s3a">[62]unitcost!#REF!</definedName>
    <definedName name="s3d" localSheetId="20">[62]unitcost!#REF!</definedName>
    <definedName name="s3d" localSheetId="10">[62]unitcost!#REF!</definedName>
    <definedName name="s3d" localSheetId="12">[62]unitcost!#REF!</definedName>
    <definedName name="s3d" localSheetId="21">[62]unitcost!#REF!</definedName>
    <definedName name="s3d" localSheetId="13">[62]unitcost!#REF!</definedName>
    <definedName name="s3d" localSheetId="9">[62]unitcost!#REF!</definedName>
    <definedName name="s3d" localSheetId="19">[62]unitcost!#REF!</definedName>
    <definedName name="s3d" localSheetId="8">[62]unitcost!#REF!</definedName>
    <definedName name="s3d" localSheetId="7">[26]unitcost!#REF!</definedName>
    <definedName name="s3d" localSheetId="18">[26]unitcost!#REF!</definedName>
    <definedName name="s3d" localSheetId="22">[26]unitcost!#REF!</definedName>
    <definedName name="s3d" localSheetId="3">[26]unitcost!#REF!</definedName>
    <definedName name="s3d" localSheetId="14">[26]unitcost!#REF!</definedName>
    <definedName name="s3d" localSheetId="5">[26]unitcost!#REF!</definedName>
    <definedName name="s3d" localSheetId="16">[26]unitcost!#REF!</definedName>
    <definedName name="s3d" localSheetId="4">[26]unitcost!#REF!</definedName>
    <definedName name="s3d" localSheetId="15">[26]unitcost!#REF!</definedName>
    <definedName name="s3d" localSheetId="6">[26]unitcost!#REF!</definedName>
    <definedName name="s3d" localSheetId="17">[26]unitcost!#REF!</definedName>
    <definedName name="s3d" localSheetId="2">[26]unitcost!#REF!</definedName>
    <definedName name="s3d">[62]unitcost!#REF!</definedName>
    <definedName name="s3l" localSheetId="20">[62]unitcost!#REF!</definedName>
    <definedName name="s3l" localSheetId="10">[62]unitcost!#REF!</definedName>
    <definedName name="s3l" localSheetId="12">[62]unitcost!#REF!</definedName>
    <definedName name="s3l" localSheetId="21">[62]unitcost!#REF!</definedName>
    <definedName name="s3l" localSheetId="13">[62]unitcost!#REF!</definedName>
    <definedName name="s3l" localSheetId="9">[62]unitcost!#REF!</definedName>
    <definedName name="s3l" localSheetId="19">[62]unitcost!#REF!</definedName>
    <definedName name="s3l" localSheetId="8">[62]unitcost!#REF!</definedName>
    <definedName name="s3l" localSheetId="7">[26]unitcost!#REF!</definedName>
    <definedName name="s3l" localSheetId="18">[26]unitcost!#REF!</definedName>
    <definedName name="s3l" localSheetId="22">[26]unitcost!#REF!</definedName>
    <definedName name="s3l" localSheetId="3">[26]unitcost!#REF!</definedName>
    <definedName name="s3l" localSheetId="14">[26]unitcost!#REF!</definedName>
    <definedName name="s3l" localSheetId="5">[26]unitcost!#REF!</definedName>
    <definedName name="s3l" localSheetId="16">[26]unitcost!#REF!</definedName>
    <definedName name="s3l" localSheetId="4">[26]unitcost!#REF!</definedName>
    <definedName name="s3l" localSheetId="15">[26]unitcost!#REF!</definedName>
    <definedName name="s3l" localSheetId="6">[26]unitcost!#REF!</definedName>
    <definedName name="s3l" localSheetId="17">[26]unitcost!#REF!</definedName>
    <definedName name="s3l" localSheetId="2">[26]unitcost!#REF!</definedName>
    <definedName name="s3l">[62]unitcost!#REF!</definedName>
    <definedName name="s4a" localSheetId="20">[62]unitcost!#REF!</definedName>
    <definedName name="s4a" localSheetId="10">[62]unitcost!#REF!</definedName>
    <definedName name="s4a" localSheetId="13">[62]unitcost!#REF!</definedName>
    <definedName name="s4a" localSheetId="9">[62]unitcost!#REF!</definedName>
    <definedName name="s4a" localSheetId="19">[62]unitcost!#REF!</definedName>
    <definedName name="s4a" localSheetId="8">[62]unitcost!#REF!</definedName>
    <definedName name="s4a" localSheetId="7">[26]unitcost!#REF!</definedName>
    <definedName name="s4a" localSheetId="18">[26]unitcost!#REF!</definedName>
    <definedName name="s4a" localSheetId="22">[26]unitcost!#REF!</definedName>
    <definedName name="s4a" localSheetId="3">[26]unitcost!#REF!</definedName>
    <definedName name="s4a" localSheetId="14">[26]unitcost!#REF!</definedName>
    <definedName name="s4a" localSheetId="5">[26]unitcost!#REF!</definedName>
    <definedName name="s4a" localSheetId="16">[26]unitcost!#REF!</definedName>
    <definedName name="s4a" localSheetId="4">[26]unitcost!#REF!</definedName>
    <definedName name="s4a" localSheetId="15">[26]unitcost!#REF!</definedName>
    <definedName name="s4a" localSheetId="6">[26]unitcost!#REF!</definedName>
    <definedName name="s4a" localSheetId="17">[26]unitcost!#REF!</definedName>
    <definedName name="s4a" localSheetId="2">[26]unitcost!#REF!</definedName>
    <definedName name="s4a">[62]unitcost!#REF!</definedName>
    <definedName name="s4d" localSheetId="20">[62]unitcost!#REF!</definedName>
    <definedName name="s4d" localSheetId="10">[62]unitcost!#REF!</definedName>
    <definedName name="s4d" localSheetId="13">[62]unitcost!#REF!</definedName>
    <definedName name="s4d" localSheetId="9">[62]unitcost!#REF!</definedName>
    <definedName name="s4d" localSheetId="19">[62]unitcost!#REF!</definedName>
    <definedName name="s4d" localSheetId="8">[62]unitcost!#REF!</definedName>
    <definedName name="s4d" localSheetId="7">[26]unitcost!#REF!</definedName>
    <definedName name="s4d" localSheetId="18">[26]unitcost!#REF!</definedName>
    <definedName name="s4d" localSheetId="22">[26]unitcost!#REF!</definedName>
    <definedName name="s4d" localSheetId="3">[26]unitcost!#REF!</definedName>
    <definedName name="s4d" localSheetId="14">[26]unitcost!#REF!</definedName>
    <definedName name="s4d" localSheetId="5">[26]unitcost!#REF!</definedName>
    <definedName name="s4d" localSheetId="16">[26]unitcost!#REF!</definedName>
    <definedName name="s4d" localSheetId="4">[26]unitcost!#REF!</definedName>
    <definedName name="s4d" localSheetId="15">[26]unitcost!#REF!</definedName>
    <definedName name="s4d" localSheetId="6">[26]unitcost!#REF!</definedName>
    <definedName name="s4d" localSheetId="17">[26]unitcost!#REF!</definedName>
    <definedName name="s4d" localSheetId="2">[26]unitcost!#REF!</definedName>
    <definedName name="s4d">[62]unitcost!#REF!</definedName>
    <definedName name="s4l" localSheetId="20">[62]unitcost!#REF!</definedName>
    <definedName name="s4l" localSheetId="10">[62]unitcost!#REF!</definedName>
    <definedName name="s4l" localSheetId="13">[62]unitcost!#REF!</definedName>
    <definedName name="s4l" localSheetId="9">[62]unitcost!#REF!</definedName>
    <definedName name="s4l" localSheetId="19">[62]unitcost!#REF!</definedName>
    <definedName name="s4l" localSheetId="8">[62]unitcost!#REF!</definedName>
    <definedName name="s4l" localSheetId="7">[26]unitcost!#REF!</definedName>
    <definedName name="s4l" localSheetId="18">[26]unitcost!#REF!</definedName>
    <definedName name="s4l" localSheetId="22">[26]unitcost!#REF!</definedName>
    <definedName name="s4l" localSheetId="3">[26]unitcost!#REF!</definedName>
    <definedName name="s4l" localSheetId="14">[26]unitcost!#REF!</definedName>
    <definedName name="s4l" localSheetId="5">[26]unitcost!#REF!</definedName>
    <definedName name="s4l" localSheetId="16">[26]unitcost!#REF!</definedName>
    <definedName name="s4l" localSheetId="4">[26]unitcost!#REF!</definedName>
    <definedName name="s4l" localSheetId="15">[26]unitcost!#REF!</definedName>
    <definedName name="s4l" localSheetId="6">[26]unitcost!#REF!</definedName>
    <definedName name="s4l" localSheetId="17">[26]unitcost!#REF!</definedName>
    <definedName name="s4l" localSheetId="2">[26]unitcost!#REF!</definedName>
    <definedName name="s4l">[62]unitcost!#REF!</definedName>
    <definedName name="s5a" localSheetId="20">[62]unitcost!#REF!</definedName>
    <definedName name="s5a" localSheetId="10">[62]unitcost!#REF!</definedName>
    <definedName name="s5a" localSheetId="13">[62]unitcost!#REF!</definedName>
    <definedName name="s5a" localSheetId="9">[62]unitcost!#REF!</definedName>
    <definedName name="s5a" localSheetId="19">[62]unitcost!#REF!</definedName>
    <definedName name="s5a" localSheetId="8">[62]unitcost!#REF!</definedName>
    <definedName name="s5a" localSheetId="7">[26]unitcost!#REF!</definedName>
    <definedName name="s5a" localSheetId="18">[26]unitcost!#REF!</definedName>
    <definedName name="s5a" localSheetId="22">[26]unitcost!#REF!</definedName>
    <definedName name="s5a" localSheetId="3">[26]unitcost!#REF!</definedName>
    <definedName name="s5a" localSheetId="14">[26]unitcost!#REF!</definedName>
    <definedName name="s5a" localSheetId="5">[26]unitcost!#REF!</definedName>
    <definedName name="s5a" localSheetId="16">[26]unitcost!#REF!</definedName>
    <definedName name="s5a" localSheetId="4">[26]unitcost!#REF!</definedName>
    <definedName name="s5a" localSheetId="15">[26]unitcost!#REF!</definedName>
    <definedName name="s5a" localSheetId="6">[26]unitcost!#REF!</definedName>
    <definedName name="s5a" localSheetId="17">[26]unitcost!#REF!</definedName>
    <definedName name="s5a" localSheetId="2">[26]unitcost!#REF!</definedName>
    <definedName name="s5a">[62]unitcost!#REF!</definedName>
    <definedName name="s5d" localSheetId="20">[62]unitcost!#REF!</definedName>
    <definedName name="s5d" localSheetId="10">[62]unitcost!#REF!</definedName>
    <definedName name="s5d" localSheetId="13">[62]unitcost!#REF!</definedName>
    <definedName name="s5d" localSheetId="9">[62]unitcost!#REF!</definedName>
    <definedName name="s5d" localSheetId="19">[62]unitcost!#REF!</definedName>
    <definedName name="s5d" localSheetId="8">[62]unitcost!#REF!</definedName>
    <definedName name="s5d" localSheetId="7">[26]unitcost!#REF!</definedName>
    <definedName name="s5d" localSheetId="18">[26]unitcost!#REF!</definedName>
    <definedName name="s5d" localSheetId="22">[26]unitcost!#REF!</definedName>
    <definedName name="s5d" localSheetId="3">[26]unitcost!#REF!</definedName>
    <definedName name="s5d" localSheetId="14">[26]unitcost!#REF!</definedName>
    <definedName name="s5d" localSheetId="5">[26]unitcost!#REF!</definedName>
    <definedName name="s5d" localSheetId="16">[26]unitcost!#REF!</definedName>
    <definedName name="s5d" localSheetId="4">[26]unitcost!#REF!</definedName>
    <definedName name="s5d" localSheetId="15">[26]unitcost!#REF!</definedName>
    <definedName name="s5d" localSheetId="6">[26]unitcost!#REF!</definedName>
    <definedName name="s5d" localSheetId="17">[26]unitcost!#REF!</definedName>
    <definedName name="s5d" localSheetId="2">[26]unitcost!#REF!</definedName>
    <definedName name="s5d">[62]unitcost!#REF!</definedName>
    <definedName name="s5l" localSheetId="20">[62]unitcost!#REF!</definedName>
    <definedName name="s5l" localSheetId="10">[62]unitcost!#REF!</definedName>
    <definedName name="s5l" localSheetId="13">[62]unitcost!#REF!</definedName>
    <definedName name="s5l" localSheetId="9">[62]unitcost!#REF!</definedName>
    <definedName name="s5l" localSheetId="19">[62]unitcost!#REF!</definedName>
    <definedName name="s5l" localSheetId="8">[62]unitcost!#REF!</definedName>
    <definedName name="s5l" localSheetId="7">[26]unitcost!#REF!</definedName>
    <definedName name="s5l" localSheetId="18">[26]unitcost!#REF!</definedName>
    <definedName name="s5l" localSheetId="22">[26]unitcost!#REF!</definedName>
    <definedName name="s5l" localSheetId="3">[26]unitcost!#REF!</definedName>
    <definedName name="s5l" localSheetId="14">[26]unitcost!#REF!</definedName>
    <definedName name="s5l" localSheetId="5">[26]unitcost!#REF!</definedName>
    <definedName name="s5l" localSheetId="16">[26]unitcost!#REF!</definedName>
    <definedName name="s5l" localSheetId="4">[26]unitcost!#REF!</definedName>
    <definedName name="s5l" localSheetId="15">[26]unitcost!#REF!</definedName>
    <definedName name="s5l" localSheetId="6">[26]unitcost!#REF!</definedName>
    <definedName name="s5l" localSheetId="17">[26]unitcost!#REF!</definedName>
    <definedName name="s5l" localSheetId="2">[26]unitcost!#REF!</definedName>
    <definedName name="s5l">[62]unitcost!#REF!</definedName>
    <definedName name="s6a" localSheetId="20">[62]unitcost!#REF!</definedName>
    <definedName name="s6a" localSheetId="10">[62]unitcost!#REF!</definedName>
    <definedName name="s6a" localSheetId="13">[62]unitcost!#REF!</definedName>
    <definedName name="s6a" localSheetId="9">[62]unitcost!#REF!</definedName>
    <definedName name="s6a" localSheetId="19">[62]unitcost!#REF!</definedName>
    <definedName name="s6a" localSheetId="8">[62]unitcost!#REF!</definedName>
    <definedName name="s6a" localSheetId="7">[26]unitcost!#REF!</definedName>
    <definedName name="s6a" localSheetId="18">[26]unitcost!#REF!</definedName>
    <definedName name="s6a" localSheetId="22">[26]unitcost!#REF!</definedName>
    <definedName name="s6a" localSheetId="3">[26]unitcost!#REF!</definedName>
    <definedName name="s6a" localSheetId="14">[26]unitcost!#REF!</definedName>
    <definedName name="s6a" localSheetId="5">[26]unitcost!#REF!</definedName>
    <definedName name="s6a" localSheetId="16">[26]unitcost!#REF!</definedName>
    <definedName name="s6a" localSheetId="4">[26]unitcost!#REF!</definedName>
    <definedName name="s6a" localSheetId="15">[26]unitcost!#REF!</definedName>
    <definedName name="s6a" localSheetId="6">[26]unitcost!#REF!</definedName>
    <definedName name="s6a" localSheetId="17">[26]unitcost!#REF!</definedName>
    <definedName name="s6a" localSheetId="2">[26]unitcost!#REF!</definedName>
    <definedName name="s6a">[62]unitcost!#REF!</definedName>
    <definedName name="s6d" localSheetId="20">[62]unitcost!#REF!</definedName>
    <definedName name="s6d" localSheetId="10">[62]unitcost!#REF!</definedName>
    <definedName name="s6d" localSheetId="13">[62]unitcost!#REF!</definedName>
    <definedName name="s6d" localSheetId="9">[62]unitcost!#REF!</definedName>
    <definedName name="s6d" localSheetId="19">[62]unitcost!#REF!</definedName>
    <definedName name="s6d" localSheetId="8">[62]unitcost!#REF!</definedName>
    <definedName name="s6d" localSheetId="7">[26]unitcost!#REF!</definedName>
    <definedName name="s6d" localSheetId="18">[26]unitcost!#REF!</definedName>
    <definedName name="s6d" localSheetId="22">[26]unitcost!#REF!</definedName>
    <definedName name="s6d" localSheetId="3">[26]unitcost!#REF!</definedName>
    <definedName name="s6d" localSheetId="14">[26]unitcost!#REF!</definedName>
    <definedName name="s6d" localSheetId="5">[26]unitcost!#REF!</definedName>
    <definedName name="s6d" localSheetId="16">[26]unitcost!#REF!</definedName>
    <definedName name="s6d" localSheetId="4">[26]unitcost!#REF!</definedName>
    <definedName name="s6d" localSheetId="15">[26]unitcost!#REF!</definedName>
    <definedName name="s6d" localSheetId="6">[26]unitcost!#REF!</definedName>
    <definedName name="s6d" localSheetId="17">[26]unitcost!#REF!</definedName>
    <definedName name="s6d" localSheetId="2">[26]unitcost!#REF!</definedName>
    <definedName name="s6d">[62]unitcost!#REF!</definedName>
    <definedName name="s6l" localSheetId="20">[62]unitcost!#REF!</definedName>
    <definedName name="s6l" localSheetId="10">[62]unitcost!#REF!</definedName>
    <definedName name="s6l" localSheetId="13">[62]unitcost!#REF!</definedName>
    <definedName name="s6l" localSheetId="9">[62]unitcost!#REF!</definedName>
    <definedName name="s6l" localSheetId="19">[62]unitcost!#REF!</definedName>
    <definedName name="s6l" localSheetId="8">[62]unitcost!#REF!</definedName>
    <definedName name="s6l" localSheetId="7">[26]unitcost!#REF!</definedName>
    <definedName name="s6l" localSheetId="18">[26]unitcost!#REF!</definedName>
    <definedName name="s6l" localSheetId="22">[26]unitcost!#REF!</definedName>
    <definedName name="s6l" localSheetId="3">[26]unitcost!#REF!</definedName>
    <definedName name="s6l" localSheetId="14">[26]unitcost!#REF!</definedName>
    <definedName name="s6l" localSheetId="5">[26]unitcost!#REF!</definedName>
    <definedName name="s6l" localSheetId="16">[26]unitcost!#REF!</definedName>
    <definedName name="s6l" localSheetId="4">[26]unitcost!#REF!</definedName>
    <definedName name="s6l" localSheetId="15">[26]unitcost!#REF!</definedName>
    <definedName name="s6l" localSheetId="6">[26]unitcost!#REF!</definedName>
    <definedName name="s6l" localSheetId="17">[26]unitcost!#REF!</definedName>
    <definedName name="s6l" localSheetId="2">[26]unitcost!#REF!</definedName>
    <definedName name="s6l">[62]unitcost!#REF!</definedName>
    <definedName name="s7a" localSheetId="20">[62]unitcost!#REF!</definedName>
    <definedName name="s7a" localSheetId="10">[62]unitcost!#REF!</definedName>
    <definedName name="s7a" localSheetId="13">[62]unitcost!#REF!</definedName>
    <definedName name="s7a" localSheetId="9">[62]unitcost!#REF!</definedName>
    <definedName name="s7a" localSheetId="19">[62]unitcost!#REF!</definedName>
    <definedName name="s7a" localSheetId="8">[62]unitcost!#REF!</definedName>
    <definedName name="s7a" localSheetId="7">[26]unitcost!#REF!</definedName>
    <definedName name="s7a" localSheetId="18">[26]unitcost!#REF!</definedName>
    <definedName name="s7a" localSheetId="22">[26]unitcost!#REF!</definedName>
    <definedName name="s7a" localSheetId="3">[26]unitcost!#REF!</definedName>
    <definedName name="s7a" localSheetId="14">[26]unitcost!#REF!</definedName>
    <definedName name="s7a" localSheetId="5">[26]unitcost!#REF!</definedName>
    <definedName name="s7a" localSheetId="16">[26]unitcost!#REF!</definedName>
    <definedName name="s7a" localSheetId="4">[26]unitcost!#REF!</definedName>
    <definedName name="s7a" localSheetId="15">[26]unitcost!#REF!</definedName>
    <definedName name="s7a" localSheetId="6">[26]unitcost!#REF!</definedName>
    <definedName name="s7a" localSheetId="17">[26]unitcost!#REF!</definedName>
    <definedName name="s7a" localSheetId="2">[26]unitcost!#REF!</definedName>
    <definedName name="s7a">[62]unitcost!#REF!</definedName>
    <definedName name="s7d" localSheetId="20">[62]unitcost!#REF!</definedName>
    <definedName name="s7d" localSheetId="10">[62]unitcost!#REF!</definedName>
    <definedName name="s7d" localSheetId="13">[62]unitcost!#REF!</definedName>
    <definedName name="s7d" localSheetId="9">[62]unitcost!#REF!</definedName>
    <definedName name="s7d" localSheetId="19">[62]unitcost!#REF!</definedName>
    <definedName name="s7d" localSheetId="8">[62]unitcost!#REF!</definedName>
    <definedName name="s7d" localSheetId="7">[26]unitcost!#REF!</definedName>
    <definedName name="s7d" localSheetId="18">[26]unitcost!#REF!</definedName>
    <definedName name="s7d" localSheetId="22">[26]unitcost!#REF!</definedName>
    <definedName name="s7d" localSheetId="3">[26]unitcost!#REF!</definedName>
    <definedName name="s7d" localSheetId="14">[26]unitcost!#REF!</definedName>
    <definedName name="s7d" localSheetId="5">[26]unitcost!#REF!</definedName>
    <definedName name="s7d" localSheetId="16">[26]unitcost!#REF!</definedName>
    <definedName name="s7d" localSheetId="4">[26]unitcost!#REF!</definedName>
    <definedName name="s7d" localSheetId="15">[26]unitcost!#REF!</definedName>
    <definedName name="s7d" localSheetId="6">[26]unitcost!#REF!</definedName>
    <definedName name="s7d" localSheetId="17">[26]unitcost!#REF!</definedName>
    <definedName name="s7d" localSheetId="2">[26]unitcost!#REF!</definedName>
    <definedName name="s7d">[62]unitcost!#REF!</definedName>
    <definedName name="s7l" localSheetId="20">[62]unitcost!#REF!</definedName>
    <definedName name="s7l" localSheetId="10">[62]unitcost!#REF!</definedName>
    <definedName name="s7l" localSheetId="13">[62]unitcost!#REF!</definedName>
    <definedName name="s7l" localSheetId="9">[62]unitcost!#REF!</definedName>
    <definedName name="s7l" localSheetId="19">[62]unitcost!#REF!</definedName>
    <definedName name="s7l" localSheetId="8">[62]unitcost!#REF!</definedName>
    <definedName name="s7l" localSheetId="7">[26]unitcost!#REF!</definedName>
    <definedName name="s7l" localSheetId="18">[26]unitcost!#REF!</definedName>
    <definedName name="s7l" localSheetId="22">[26]unitcost!#REF!</definedName>
    <definedName name="s7l" localSheetId="3">[26]unitcost!#REF!</definedName>
    <definedName name="s7l" localSheetId="14">[26]unitcost!#REF!</definedName>
    <definedName name="s7l" localSheetId="5">[26]unitcost!#REF!</definedName>
    <definedName name="s7l" localSheetId="16">[26]unitcost!#REF!</definedName>
    <definedName name="s7l" localSheetId="4">[26]unitcost!#REF!</definedName>
    <definedName name="s7l" localSheetId="15">[26]unitcost!#REF!</definedName>
    <definedName name="s7l" localSheetId="6">[26]unitcost!#REF!</definedName>
    <definedName name="s7l" localSheetId="17">[26]unitcost!#REF!</definedName>
    <definedName name="s7l" localSheetId="2">[26]unitcost!#REF!</definedName>
    <definedName name="s7l">[62]unitcost!#REF!</definedName>
    <definedName name="sa">[25]boq!#REF!</definedName>
    <definedName name="SB">#REF!</definedName>
    <definedName name="SBB">'[72]12 ข้อมูลงานไม้แบบ'!$W$29</definedName>
    <definedName name="SD_ReinforBar12">'[51]Unit Cost'!$M$169</definedName>
    <definedName name="SD_ReinforBar16">'[51]Unit Cost'!$M$180</definedName>
    <definedName name="SDL">#REF!</definedName>
    <definedName name="SDM">#REF!</definedName>
    <definedName name="SERVICEAREA_1">[69]ตัดแบ่งกม.ส่งพี่หนุ่ม!$D$33</definedName>
    <definedName name="SERVICEAREA_2">[69]ตัดแบ่งกม.ส่งพี่หนุ่ม!$D$34</definedName>
    <definedName name="sf" localSheetId="20">#REF!</definedName>
    <definedName name="sf" localSheetId="25">#REF!</definedName>
    <definedName name="sf" localSheetId="9">#REF!</definedName>
    <definedName name="sf" localSheetId="7">#REF!</definedName>
    <definedName name="sf" localSheetId="18">#REF!</definedName>
    <definedName name="sf" localSheetId="22">#REF!</definedName>
    <definedName name="sf" localSheetId="3">#REF!</definedName>
    <definedName name="sf" localSheetId="14">#REF!</definedName>
    <definedName name="sf" localSheetId="5">#REF!</definedName>
    <definedName name="sf" localSheetId="16">#REF!</definedName>
    <definedName name="sf" localSheetId="4">#REF!</definedName>
    <definedName name="sf" localSheetId="15">#REF!</definedName>
    <definedName name="sf" localSheetId="6">#REF!</definedName>
    <definedName name="sf" localSheetId="17">#REF!</definedName>
    <definedName name="sf" localSheetId="2">#REF!</definedName>
    <definedName name="sf">#REF!</definedName>
    <definedName name="SFL" localSheetId="22">#REF!</definedName>
    <definedName name="SFL">#REF!</definedName>
    <definedName name="shortp">'[39]I-slab'!#REF!</definedName>
    <definedName name="SI">#REF!</definedName>
    <definedName name="Sign">'[1]ราคาต่อหน่วย2-9'!$Q$2252</definedName>
    <definedName name="signF">'[1]ราคาต่อหน่วย2-9'!$Q$2271</definedName>
    <definedName name="signF.over">'[1]ราคาต่อหน่วย2-9'!$Q$2289</definedName>
    <definedName name="SII">#REF!</definedName>
    <definedName name="SLEE" localSheetId="22">#REF!</definedName>
    <definedName name="SLEE" localSheetId="4">#REF!</definedName>
    <definedName name="SLEE" localSheetId="15">#REF!</definedName>
    <definedName name="SLEE" localSheetId="6">#REF!</definedName>
    <definedName name="SLEE" localSheetId="17">#REF!</definedName>
    <definedName name="SLEE" localSheetId="2">#REF!</definedName>
    <definedName name="SLEE">#REF!</definedName>
    <definedName name="SmartTrussMemb">'[24]Material Cost'!$B$444:$B$453</definedName>
    <definedName name="SOH" localSheetId="22">#REF!</definedName>
    <definedName name="SOH" localSheetId="4">#REF!</definedName>
    <definedName name="SOH" localSheetId="15">#REF!</definedName>
    <definedName name="SOH" localSheetId="6">#REF!</definedName>
    <definedName name="SOH" localSheetId="17">#REF!</definedName>
    <definedName name="SOH" localSheetId="2">#REF!</definedName>
    <definedName name="SOH">#REF!</definedName>
    <definedName name="sourse">#REF!</definedName>
    <definedName name="SP">[3]สิบล้อขนส่ง!$AH$26</definedName>
    <definedName name="SP0">'[14]ค่าขนส่ง(6ล้อ)'!#REF!</definedName>
    <definedName name="spa">[3]หกล้อขนส่ง!$BS$25</definedName>
    <definedName name="sr24mm" localSheetId="20">#REF!</definedName>
    <definedName name="sr24mm" localSheetId="10">#REF!</definedName>
    <definedName name="sr24mm" localSheetId="12">#REF!</definedName>
    <definedName name="sr24mm" localSheetId="21">#REF!</definedName>
    <definedName name="sr24mm" localSheetId="13">#REF!</definedName>
    <definedName name="sr24mm" localSheetId="9">#REF!</definedName>
    <definedName name="sr24mm" localSheetId="19">#REF!</definedName>
    <definedName name="sr24mm" localSheetId="8">#REF!</definedName>
    <definedName name="sr24mm" localSheetId="7">#REF!</definedName>
    <definedName name="sr24mm" localSheetId="18">#REF!</definedName>
    <definedName name="sr24mm" localSheetId="22">#REF!</definedName>
    <definedName name="sr24mm" localSheetId="3">#REF!</definedName>
    <definedName name="sr24mm" localSheetId="14">#REF!</definedName>
    <definedName name="sr24mm" localSheetId="5">#REF!</definedName>
    <definedName name="sr24mm" localSheetId="16">#REF!</definedName>
    <definedName name="sr24mm" localSheetId="4">#REF!</definedName>
    <definedName name="sr24mm" localSheetId="15">#REF!</definedName>
    <definedName name="sr24mm" localSheetId="6">#REF!</definedName>
    <definedName name="sr24mm" localSheetId="17">#REF!</definedName>
    <definedName name="sr24mm" localSheetId="2">#REF!</definedName>
    <definedName name="sr24mm">#REF!</definedName>
    <definedName name="srf">#REF!</definedName>
    <definedName name="SRL">#REF!</definedName>
    <definedName name="SRM">#REF!</definedName>
    <definedName name="sructe" localSheetId="22">#REF!</definedName>
    <definedName name="sructe">#REF!</definedName>
    <definedName name="SSE" localSheetId="22">#REF!</definedName>
    <definedName name="SSE">#REF!</definedName>
    <definedName name="sss" localSheetId="13">'[49]12 ข้อมูลงานไม้แบบ'!$W$29</definedName>
    <definedName name="sss">'[49]12 ข้อมูลงานไม้แบบ'!$W$29</definedName>
    <definedName name="ssss">#REF!</definedName>
    <definedName name="sta">#REF!</definedName>
    <definedName name="steel">#REF!</definedName>
    <definedName name="steel_temp" localSheetId="13">[53]Input!$E$4</definedName>
    <definedName name="steel_temp">[53]Input!$E$4</definedName>
    <definedName name="SteelPlace25" localSheetId="20">#REF!</definedName>
    <definedName name="SteelPlace25" localSheetId="10">#REF!</definedName>
    <definedName name="SteelPlace25" localSheetId="12">#REF!</definedName>
    <definedName name="SteelPlace25" localSheetId="21">#REF!</definedName>
    <definedName name="SteelPlace25" localSheetId="13">#REF!</definedName>
    <definedName name="SteelPlace25" localSheetId="9">#REF!</definedName>
    <definedName name="SteelPlace25" localSheetId="19">#REF!</definedName>
    <definedName name="SteelPlace25" localSheetId="8">#REF!</definedName>
    <definedName name="SteelPlace25" localSheetId="7">#REF!</definedName>
    <definedName name="SteelPlace25" localSheetId="18">#REF!</definedName>
    <definedName name="SteelPlace25" localSheetId="22">#REF!</definedName>
    <definedName name="SteelPlace25" localSheetId="3">#REF!</definedName>
    <definedName name="SteelPlace25" localSheetId="14">#REF!</definedName>
    <definedName name="SteelPlace25" localSheetId="5">#REF!</definedName>
    <definedName name="SteelPlace25" localSheetId="16">#REF!</definedName>
    <definedName name="SteelPlace25" localSheetId="4">#REF!</definedName>
    <definedName name="SteelPlace25" localSheetId="15">#REF!</definedName>
    <definedName name="SteelPlace25" localSheetId="6">#REF!</definedName>
    <definedName name="SteelPlace25" localSheetId="17">#REF!</definedName>
    <definedName name="SteelPlace25" localSheetId="2">#REF!</definedName>
    <definedName name="SteelPlace25">#REF!</definedName>
    <definedName name="SteelPlace8" localSheetId="20">#REF!</definedName>
    <definedName name="SteelPlace8" localSheetId="10">#REF!</definedName>
    <definedName name="SteelPlace8" localSheetId="12">#REF!</definedName>
    <definedName name="SteelPlace8" localSheetId="21">#REF!</definedName>
    <definedName name="SteelPlace8" localSheetId="9">#REF!</definedName>
    <definedName name="SteelPlace8" localSheetId="19">#REF!</definedName>
    <definedName name="SteelPlace8" localSheetId="8">#REF!</definedName>
    <definedName name="SteelPlace8" localSheetId="7">#REF!</definedName>
    <definedName name="SteelPlace8" localSheetId="18">#REF!</definedName>
    <definedName name="SteelPlace8" localSheetId="22">#REF!</definedName>
    <definedName name="SteelPlace8" localSheetId="3">#REF!</definedName>
    <definedName name="SteelPlace8" localSheetId="14">#REF!</definedName>
    <definedName name="SteelPlace8" localSheetId="5">#REF!</definedName>
    <definedName name="SteelPlace8" localSheetId="16">#REF!</definedName>
    <definedName name="SteelPlace8">#REF!</definedName>
    <definedName name="Ston" localSheetId="22">#REF!</definedName>
    <definedName name="Ston">#REF!</definedName>
    <definedName name="Stone" localSheetId="22">#REF!</definedName>
    <definedName name="Stone">#REF!</definedName>
    <definedName name="STOP" localSheetId="22">#REF!</definedName>
    <definedName name="STOP">#REF!</definedName>
    <definedName name="STOP2" localSheetId="22">#REF!</definedName>
    <definedName name="STOP2">#REF!</definedName>
    <definedName name="STOP2E" localSheetId="22">#REF!</definedName>
    <definedName name="STOP2E">#REF!</definedName>
    <definedName name="STOPE" localSheetId="22">#REF!</definedName>
    <definedName name="STOPE">#REF!</definedName>
    <definedName name="stopvalve">#REF!</definedName>
    <definedName name="STP">#REF!</definedName>
    <definedName name="STPX">#REF!</definedName>
    <definedName name="STPY">#REF!</definedName>
    <definedName name="str" localSheetId="22">#REF!</definedName>
    <definedName name="str">#REF!</definedName>
    <definedName name="Strand12b" localSheetId="13">[80]ราคาวัสดุ!$F$63</definedName>
    <definedName name="Strand12b">[80]ราคาวัสดุ!$F$63</definedName>
    <definedName name="Strand9b" localSheetId="20">#REF!</definedName>
    <definedName name="Strand9b" localSheetId="10">#REF!</definedName>
    <definedName name="Strand9b" localSheetId="12">#REF!</definedName>
    <definedName name="Strand9b" localSheetId="21">#REF!</definedName>
    <definedName name="Strand9b" localSheetId="13">#REF!</definedName>
    <definedName name="Strand9b" localSheetId="25">#REF!</definedName>
    <definedName name="Strand9b" localSheetId="9">#REF!</definedName>
    <definedName name="Strand9b" localSheetId="19">#REF!</definedName>
    <definedName name="Strand9b" localSheetId="8">#REF!</definedName>
    <definedName name="Strand9b" localSheetId="7">#REF!</definedName>
    <definedName name="Strand9b" localSheetId="18">#REF!</definedName>
    <definedName name="Strand9b" localSheetId="22">#REF!</definedName>
    <definedName name="Strand9b" localSheetId="3">#REF!</definedName>
    <definedName name="Strand9b" localSheetId="14">#REF!</definedName>
    <definedName name="Strand9b" localSheetId="5">#REF!</definedName>
    <definedName name="Strand9b" localSheetId="16">#REF!</definedName>
    <definedName name="Strand9b" localSheetId="4">#REF!</definedName>
    <definedName name="Strand9b" localSheetId="15">#REF!</definedName>
    <definedName name="Strand9b" localSheetId="6">#REF!</definedName>
    <definedName name="Strand9b" localSheetId="17">#REF!</definedName>
    <definedName name="Strand9b" localSheetId="2">#REF!</definedName>
    <definedName name="Strand9b">#REF!</definedName>
    <definedName name="StrandPC7" localSheetId="13">[80]ราคาวัสดุ!$F$61</definedName>
    <definedName name="StrandPC7">[80]ราคาวัสดุ!$F$61</definedName>
    <definedName name="Strip_Sodding" localSheetId="13">'[22]6'!$J$1727</definedName>
    <definedName name="Strip_Sodding">'[22]6'!$J$1727</definedName>
    <definedName name="struc" localSheetId="22">#REF!</definedName>
    <definedName name="struc" localSheetId="4">#REF!</definedName>
    <definedName name="struc" localSheetId="15">#REF!</definedName>
    <definedName name="struc" localSheetId="6">#REF!</definedName>
    <definedName name="struc" localSheetId="17">#REF!</definedName>
    <definedName name="struc" localSheetId="2">#REF!</definedName>
    <definedName name="struc">#REF!</definedName>
    <definedName name="STRUC_LAB" localSheetId="20">#REF!</definedName>
    <definedName name="STRUC_LAB" localSheetId="10">#REF!</definedName>
    <definedName name="STRUC_LAB" localSheetId="11">#REF!</definedName>
    <definedName name="STRUC_LAB" localSheetId="12">#REF!</definedName>
    <definedName name="STRUC_LAB" localSheetId="13">#REF!</definedName>
    <definedName name="STRUC_LAB" localSheetId="9">#REF!</definedName>
    <definedName name="STRUC_LAB" localSheetId="7">#REF!</definedName>
    <definedName name="STRUC_LAB" localSheetId="18">#REF!</definedName>
    <definedName name="STRUC_LAB" localSheetId="22">#REF!</definedName>
    <definedName name="STRUC_LAB" localSheetId="3">#REF!</definedName>
    <definedName name="STRUC_LAB" localSheetId="14">#REF!</definedName>
    <definedName name="STRUC_LAB" localSheetId="5">#REF!</definedName>
    <definedName name="STRUC_LAB" localSheetId="16">#REF!</definedName>
    <definedName name="STRUC_LAB">#REF!</definedName>
    <definedName name="STRUC_MAT" localSheetId="20">#REF!</definedName>
    <definedName name="STRUC_MAT" localSheetId="9">#REF!</definedName>
    <definedName name="STRUC_MAT" localSheetId="7">#REF!</definedName>
    <definedName name="STRUC_MAT" localSheetId="18">#REF!</definedName>
    <definedName name="STRUC_MAT" localSheetId="22">#REF!</definedName>
    <definedName name="STRUC_MAT" localSheetId="3">#REF!</definedName>
    <definedName name="STRUC_MAT" localSheetId="14">#REF!</definedName>
    <definedName name="STRUC_MAT" localSheetId="5">#REF!</definedName>
    <definedName name="STRUC_MAT" localSheetId="16">#REF!</definedName>
    <definedName name="STRUC_MAT">#REF!</definedName>
    <definedName name="Structure_LOCAL" localSheetId="20">[41]Summary!#REF!</definedName>
    <definedName name="Structure_LOCAL" localSheetId="10">[41]Summary!#REF!</definedName>
    <definedName name="Structure_LOCAL" localSheetId="12">[41]Summary!#REF!</definedName>
    <definedName name="Structure_LOCAL" localSheetId="21">[41]Summary!#REF!</definedName>
    <definedName name="Structure_LOCAL" localSheetId="13">[41]Summary!#REF!</definedName>
    <definedName name="Structure_LOCAL" localSheetId="9">[41]Summary!#REF!</definedName>
    <definedName name="Structure_LOCAL" localSheetId="19">[41]Summary!#REF!</definedName>
    <definedName name="Structure_LOCAL" localSheetId="8">[41]Summary!#REF!</definedName>
    <definedName name="Structure_LOCAL">[41]Summary!#REF!</definedName>
    <definedName name="Structure_PAKCHONG" localSheetId="20">[41]Summary!#REF!</definedName>
    <definedName name="Structure_PAKCHONG" localSheetId="10">[41]Summary!#REF!</definedName>
    <definedName name="Structure_PAKCHONG" localSheetId="12">[41]Summary!#REF!</definedName>
    <definedName name="Structure_PAKCHONG" localSheetId="21">[41]Summary!#REF!</definedName>
    <definedName name="Structure_PAKCHONG" localSheetId="13">[41]Summary!#REF!</definedName>
    <definedName name="Structure_PAKCHONG" localSheetId="9">[41]Summary!#REF!</definedName>
    <definedName name="Structure_PAKCHONG">[41]Summary!#REF!</definedName>
    <definedName name="Structure_Sikhio" localSheetId="20">[41]Summary!#REF!</definedName>
    <definedName name="Structure_Sikhio" localSheetId="10">[41]Summary!#REF!</definedName>
    <definedName name="Structure_Sikhio" localSheetId="12">[41]Summary!#REF!</definedName>
    <definedName name="Structure_Sikhio" localSheetId="21">[41]Summary!#REF!</definedName>
    <definedName name="Structure_Sikhio" localSheetId="9">[41]Summary!#REF!</definedName>
    <definedName name="Structure_Sikhio">[41]Summary!#REF!</definedName>
    <definedName name="Structure_โคราช" localSheetId="20">[41]Summary!#REF!</definedName>
    <definedName name="Structure_โคราช" localSheetId="10">[41]Summary!#REF!</definedName>
    <definedName name="Structure_โคราช" localSheetId="12">[41]Summary!#REF!</definedName>
    <definedName name="Structure_โคราช" localSheetId="21">[41]Summary!#REF!</definedName>
    <definedName name="Structure_โคราช" localSheetId="9">[41]Summary!#REF!</definedName>
    <definedName name="Structure_โคราช">[41]Summary!#REF!</definedName>
    <definedName name="Structures_Accessroad" localSheetId="20">[41]Summary!#REF!</definedName>
    <definedName name="Structures_Accessroad" localSheetId="10">[41]Summary!#REF!</definedName>
    <definedName name="Structures_Accessroad" localSheetId="9">[41]Summary!#REF!</definedName>
    <definedName name="Structures_Accessroad">[41]Summary!#REF!</definedName>
    <definedName name="Structures_Crossing" localSheetId="20">[41]Summary!#REF!</definedName>
    <definedName name="Structures_Crossing" localSheetId="10">[41]Summary!#REF!</definedName>
    <definedName name="Structures_Crossing" localSheetId="9">[41]Summary!#REF!</definedName>
    <definedName name="Structures_Crossing">[41]Summary!#REF!</definedName>
    <definedName name="Structures_Overpass" localSheetId="20">[41]Summary!#REF!</definedName>
    <definedName name="Structures_Overpass" localSheetId="10">[41]Summary!#REF!</definedName>
    <definedName name="Structures_Overpass" localSheetId="9">[41]Summary!#REF!</definedName>
    <definedName name="Structures_Overpass">[41]Summary!#REF!</definedName>
    <definedName name="Structures_Serviceroad" localSheetId="20">[41]Summary!#REF!</definedName>
    <definedName name="Structures_Serviceroad" localSheetId="10">[41]Summary!#REF!</definedName>
    <definedName name="Structures_Serviceroad" localSheetId="9">[41]Summary!#REF!</definedName>
    <definedName name="Structures_Serviceroad">[41]Summary!#REF!</definedName>
    <definedName name="Subbase_Accessroad" localSheetId="20">[41]Summary!#REF!</definedName>
    <definedName name="Subbase_Accessroad" localSheetId="10">[41]Summary!#REF!</definedName>
    <definedName name="Subbase_Accessroad" localSheetId="9">[41]Summary!#REF!</definedName>
    <definedName name="Subbase_Accessroad">[41]Summary!#REF!</definedName>
    <definedName name="Subbase_Crossing" localSheetId="20">[41]Summary!#REF!</definedName>
    <definedName name="Subbase_Crossing" localSheetId="10">[41]Summary!#REF!</definedName>
    <definedName name="Subbase_Crossing" localSheetId="9">[41]Summary!#REF!</definedName>
    <definedName name="Subbase_Crossing">[41]Summary!#REF!</definedName>
    <definedName name="Subbase_LOCAL" localSheetId="20">[41]Summary!#REF!</definedName>
    <definedName name="Subbase_LOCAL" localSheetId="10">[41]Summary!#REF!</definedName>
    <definedName name="Subbase_LOCAL" localSheetId="9">[41]Summary!#REF!</definedName>
    <definedName name="Subbase_LOCAL">[41]Summary!#REF!</definedName>
    <definedName name="Subbase_Overpass" localSheetId="20">[41]Summary!#REF!</definedName>
    <definedName name="Subbase_Overpass" localSheetId="10">[41]Summary!#REF!</definedName>
    <definedName name="Subbase_Overpass" localSheetId="9">[41]Summary!#REF!</definedName>
    <definedName name="Subbase_Overpass">[41]Summary!#REF!</definedName>
    <definedName name="Subbase_PAKCHONG" localSheetId="20">[41]Summary!#REF!</definedName>
    <definedName name="Subbase_PAKCHONG" localSheetId="10">[41]Summary!#REF!</definedName>
    <definedName name="Subbase_PAKCHONG" localSheetId="9">[41]Summary!#REF!</definedName>
    <definedName name="Subbase_PAKCHONG">[41]Summary!#REF!</definedName>
    <definedName name="Subbase_Serviceroad" localSheetId="20">[41]Summary!#REF!</definedName>
    <definedName name="Subbase_Serviceroad" localSheetId="10">[41]Summary!#REF!</definedName>
    <definedName name="Subbase_Serviceroad" localSheetId="9">[41]Summary!#REF!</definedName>
    <definedName name="Subbase_Serviceroad">[41]Summary!#REF!</definedName>
    <definedName name="Subbase_Sikhio" localSheetId="20">[41]Summary!#REF!</definedName>
    <definedName name="Subbase_Sikhio" localSheetId="10">[41]Summary!#REF!</definedName>
    <definedName name="Subbase_Sikhio" localSheetId="9">[41]Summary!#REF!</definedName>
    <definedName name="Subbase_Sikhio">[41]Summary!#REF!</definedName>
    <definedName name="Subbase_โคราช" localSheetId="20">[41]Summary!#REF!</definedName>
    <definedName name="Subbase_โคราช" localSheetId="10">[41]Summary!#REF!</definedName>
    <definedName name="Subbase_โคราช" localSheetId="9">[41]Summary!#REF!</definedName>
    <definedName name="Subbase_โคราช">[41]Summary!#REF!</definedName>
    <definedName name="SubGroup1">#REF!</definedName>
    <definedName name="SubName">#REF!</definedName>
    <definedName name="SUBT" localSheetId="22">#REF!</definedName>
    <definedName name="SUBT" localSheetId="4">#REF!</definedName>
    <definedName name="SUBT" localSheetId="15">#REF!</definedName>
    <definedName name="SUBT" localSheetId="6">#REF!</definedName>
    <definedName name="SUBT" localSheetId="17">#REF!</definedName>
    <definedName name="SUBT" localSheetId="2">#REF!</definedName>
    <definedName name="SUBT">#REF!</definedName>
    <definedName name="SUM" localSheetId="4" hidden="1">{"'SUMMATION'!$B$2:$I$2"}</definedName>
    <definedName name="SUM" localSheetId="15" hidden="1">{"'SUMMATION'!$B$2:$I$2"}</definedName>
    <definedName name="SUM" localSheetId="6" hidden="1">{"'SUMMATION'!$B$2:$I$2"}</definedName>
    <definedName name="SUM" localSheetId="17" hidden="1">{"'SUMMATION'!$B$2:$I$2"}</definedName>
    <definedName name="SUM" hidden="1">{"'SUMMATION'!$B$2:$I$2"}</definedName>
    <definedName name="SUM_1.1" localSheetId="22">#REF!</definedName>
    <definedName name="SUM_1.1">#REF!</definedName>
    <definedName name="SUM_1.2" localSheetId="22">#REF!</definedName>
    <definedName name="SUM_1.2">#REF!</definedName>
    <definedName name="SUM_1.5" localSheetId="22">#REF!</definedName>
    <definedName name="SUM_1.5">#REF!</definedName>
    <definedName name="sum11boots" localSheetId="13">'[81]Sum.No.02 (11 Boots)'!$F$27</definedName>
    <definedName name="sum11boots">'[81]Sum.No.02 (11 Boots)'!$F$27</definedName>
    <definedName name="sum14boots" localSheetId="13">'[81]Sum.No.02 (14 Boots)'!$F$27</definedName>
    <definedName name="sum14boots">'[81]Sum.No.02 (14 Boots)'!$F$27</definedName>
    <definedName name="sum2a" localSheetId="22">#REF!</definedName>
    <definedName name="sum2a" localSheetId="4">#REF!</definedName>
    <definedName name="sum2a" localSheetId="15">#REF!</definedName>
    <definedName name="sum2a" localSheetId="6">#REF!</definedName>
    <definedName name="sum2a" localSheetId="17">#REF!</definedName>
    <definedName name="sum2a" localSheetId="2">#REF!</definedName>
    <definedName name="sum2a">#REF!</definedName>
    <definedName name="sum3Boots" localSheetId="20">#REF!</definedName>
    <definedName name="sum3Boots" localSheetId="10">#REF!</definedName>
    <definedName name="sum3Boots" localSheetId="12">#REF!</definedName>
    <definedName name="sum3Boots" localSheetId="21">#REF!</definedName>
    <definedName name="sum3Boots" localSheetId="13">#REF!</definedName>
    <definedName name="sum3Boots" localSheetId="25">#REF!</definedName>
    <definedName name="sum3Boots" localSheetId="9">#REF!</definedName>
    <definedName name="sum3Boots" localSheetId="19">#REF!</definedName>
    <definedName name="sum3Boots" localSheetId="8">#REF!</definedName>
    <definedName name="sum3Boots" localSheetId="7">#REF!</definedName>
    <definedName name="sum3Boots" localSheetId="18">#REF!</definedName>
    <definedName name="sum3Boots" localSheetId="22">#REF!</definedName>
    <definedName name="sum3Boots" localSheetId="3">#REF!</definedName>
    <definedName name="sum3Boots" localSheetId="14">#REF!</definedName>
    <definedName name="sum3Boots" localSheetId="5">#REF!</definedName>
    <definedName name="sum3Boots" localSheetId="16">#REF!</definedName>
    <definedName name="sum3Boots">#REF!</definedName>
    <definedName name="sum4boots" localSheetId="20">#REF!</definedName>
    <definedName name="sum4boots" localSheetId="10">#REF!</definedName>
    <definedName name="sum4boots" localSheetId="12">#REF!</definedName>
    <definedName name="sum4boots" localSheetId="21">#REF!</definedName>
    <definedName name="sum4boots" localSheetId="9">#REF!</definedName>
    <definedName name="sum4boots" localSheetId="19">#REF!</definedName>
    <definedName name="sum4boots" localSheetId="8">#REF!</definedName>
    <definedName name="sum4boots" localSheetId="7">#REF!</definedName>
    <definedName name="sum4boots" localSheetId="18">#REF!</definedName>
    <definedName name="sum4boots" localSheetId="22">#REF!</definedName>
    <definedName name="sum4boots" localSheetId="3">#REF!</definedName>
    <definedName name="sum4boots" localSheetId="14">#REF!</definedName>
    <definedName name="sum4boots" localSheetId="5">#REF!</definedName>
    <definedName name="sum4boots" localSheetId="16">#REF!</definedName>
    <definedName name="sum4boots">#REF!</definedName>
    <definedName name="sum5boots" localSheetId="13">'[81]Sum.No.02 (5 Boots)'!$F$27</definedName>
    <definedName name="sum5boots">'[81]Sum.No.02 (5 Boots)'!$F$27</definedName>
    <definedName name="sum6boots" localSheetId="13">'[81]Sum.No.02 (6 Boots)'!$F$27</definedName>
    <definedName name="sum6boots">'[81]Sum.No.02 (6 Boots)'!$F$27</definedName>
    <definedName name="sum8boots" localSheetId="20">#REF!</definedName>
    <definedName name="sum8boots" localSheetId="10">#REF!</definedName>
    <definedName name="sum8boots" localSheetId="12">#REF!</definedName>
    <definedName name="sum8boots" localSheetId="21">#REF!</definedName>
    <definedName name="sum8boots" localSheetId="13">#REF!</definedName>
    <definedName name="sum8boots" localSheetId="25">#REF!</definedName>
    <definedName name="sum8boots" localSheetId="9">#REF!</definedName>
    <definedName name="sum8boots" localSheetId="19">#REF!</definedName>
    <definedName name="sum8boots" localSheetId="8">#REF!</definedName>
    <definedName name="sum8boots" localSheetId="7">#REF!</definedName>
    <definedName name="sum8boots" localSheetId="18">#REF!</definedName>
    <definedName name="sum8boots" localSheetId="22">#REF!</definedName>
    <definedName name="sum8boots" localSheetId="3">#REF!</definedName>
    <definedName name="sum8boots" localSheetId="14">#REF!</definedName>
    <definedName name="sum8boots" localSheetId="5">#REF!</definedName>
    <definedName name="sum8boots" localSheetId="16">#REF!</definedName>
    <definedName name="sum8boots" localSheetId="4">#REF!</definedName>
    <definedName name="sum8boots" localSheetId="15">#REF!</definedName>
    <definedName name="sum8boots" localSheetId="6">#REF!</definedName>
    <definedName name="sum8boots" localSheetId="17">#REF!</definedName>
    <definedName name="sum8boots" localSheetId="2">#REF!</definedName>
    <definedName name="sum8boots">#REF!</definedName>
    <definedName name="sumbride">[82]Sheet1!#REF!</definedName>
    <definedName name="sumi" localSheetId="22">#REF!</definedName>
    <definedName name="sumi">#REF!</definedName>
    <definedName name="summ10" localSheetId="25">#REF!</definedName>
    <definedName name="summ10" localSheetId="7">#REF!</definedName>
    <definedName name="summ10" localSheetId="18">#REF!</definedName>
    <definedName name="summ10" localSheetId="22">#REF!</definedName>
    <definedName name="summ10" localSheetId="3">#REF!</definedName>
    <definedName name="summ10" localSheetId="14">#REF!</definedName>
    <definedName name="summ10" localSheetId="5">#REF!</definedName>
    <definedName name="summ10" localSheetId="16">#REF!</definedName>
    <definedName name="summ10">#REF!</definedName>
    <definedName name="summ11" localSheetId="7">#REF!</definedName>
    <definedName name="summ11" localSheetId="18">#REF!</definedName>
    <definedName name="summ11" localSheetId="22">#REF!</definedName>
    <definedName name="summ11" localSheetId="3">#REF!</definedName>
    <definedName name="summ11" localSheetId="14">#REF!</definedName>
    <definedName name="summ11" localSheetId="5">#REF!</definedName>
    <definedName name="summ11" localSheetId="16">#REF!</definedName>
    <definedName name="summ11">#REF!</definedName>
    <definedName name="summ12" localSheetId="7">#REF!</definedName>
    <definedName name="summ12" localSheetId="18">#REF!</definedName>
    <definedName name="summ12" localSheetId="22">#REF!</definedName>
    <definedName name="summ12" localSheetId="3">#REF!</definedName>
    <definedName name="summ12" localSheetId="14">#REF!</definedName>
    <definedName name="summ12" localSheetId="5">#REF!</definedName>
    <definedName name="summ12" localSheetId="16">#REF!</definedName>
    <definedName name="summ12">#REF!</definedName>
    <definedName name="summ2" localSheetId="7">#REF!</definedName>
    <definedName name="summ2" localSheetId="18">#REF!</definedName>
    <definedName name="summ2" localSheetId="22">#REF!</definedName>
    <definedName name="summ2" localSheetId="3">#REF!</definedName>
    <definedName name="summ2" localSheetId="14">#REF!</definedName>
    <definedName name="summ2" localSheetId="5">#REF!</definedName>
    <definedName name="summ2" localSheetId="16">#REF!</definedName>
    <definedName name="summ2">#REF!</definedName>
    <definedName name="summ3" localSheetId="7">#REF!</definedName>
    <definedName name="summ3" localSheetId="18">#REF!</definedName>
    <definedName name="summ3" localSheetId="22">#REF!</definedName>
    <definedName name="summ3" localSheetId="3">#REF!</definedName>
    <definedName name="summ3" localSheetId="14">#REF!</definedName>
    <definedName name="summ3" localSheetId="5">#REF!</definedName>
    <definedName name="summ3" localSheetId="16">#REF!</definedName>
    <definedName name="summ3">#REF!</definedName>
    <definedName name="summ5">'[83]EST-FOOTING (G)'!$A:$F,'[83]EST-FOOTING (G)'!$1:$7</definedName>
    <definedName name="summ8" localSheetId="20">#REF!</definedName>
    <definedName name="summ8" localSheetId="11">#REF!</definedName>
    <definedName name="summ8" localSheetId="12">#REF!</definedName>
    <definedName name="summ8" localSheetId="13">#REF!</definedName>
    <definedName name="summ8" localSheetId="25">#REF!</definedName>
    <definedName name="summ8" localSheetId="9">#REF!</definedName>
    <definedName name="summ8" localSheetId="7">#REF!</definedName>
    <definedName name="summ8" localSheetId="18">#REF!</definedName>
    <definedName name="summ8" localSheetId="22">#REF!</definedName>
    <definedName name="summ8" localSheetId="3">#REF!</definedName>
    <definedName name="summ8" localSheetId="14">#REF!</definedName>
    <definedName name="summ8" localSheetId="5">#REF!</definedName>
    <definedName name="summ8" localSheetId="16">#REF!</definedName>
    <definedName name="summ8" localSheetId="4">#REF!</definedName>
    <definedName name="summ8" localSheetId="15">#REF!</definedName>
    <definedName name="summ8" localSheetId="6">#REF!</definedName>
    <definedName name="summ8" localSheetId="17">#REF!</definedName>
    <definedName name="summ8" localSheetId="2">#REF!</definedName>
    <definedName name="summ8">#REF!</definedName>
    <definedName name="summ9" localSheetId="20">#REF!</definedName>
    <definedName name="summ9" localSheetId="9">#REF!</definedName>
    <definedName name="summ9" localSheetId="7">#REF!</definedName>
    <definedName name="summ9" localSheetId="18">#REF!</definedName>
    <definedName name="summ9" localSheetId="22">#REF!</definedName>
    <definedName name="summ9" localSheetId="3">#REF!</definedName>
    <definedName name="summ9" localSheetId="14">#REF!</definedName>
    <definedName name="summ9" localSheetId="5">#REF!</definedName>
    <definedName name="summ9" localSheetId="16">#REF!</definedName>
    <definedName name="summ9">#REF!</definedName>
    <definedName name="summary" localSheetId="20">#REF!</definedName>
    <definedName name="summary" localSheetId="9">#REF!</definedName>
    <definedName name="summary" localSheetId="7">#REF!</definedName>
    <definedName name="summary" localSheetId="18">#REF!</definedName>
    <definedName name="summary" localSheetId="22">#REF!</definedName>
    <definedName name="summary" localSheetId="3">#REF!</definedName>
    <definedName name="summary" localSheetId="14">#REF!</definedName>
    <definedName name="summary" localSheetId="5">#REF!</definedName>
    <definedName name="summary" localSheetId="16">#REF!</definedName>
    <definedName name="summary">#REF!</definedName>
    <definedName name="SUP" localSheetId="22">#REF!</definedName>
    <definedName name="SUP">#REF!</definedName>
    <definedName name="SUPFS" localSheetId="22">#REF!</definedName>
    <definedName name="SUPFS">#REF!</definedName>
    <definedName name="SupportInsulation">'[24]Material Cost'!$B$510:$B$514</definedName>
    <definedName name="SUPT" localSheetId="22">#REF!</definedName>
    <definedName name="SUPT" localSheetId="4">#REF!</definedName>
    <definedName name="SUPT" localSheetId="15">#REF!</definedName>
    <definedName name="SUPT" localSheetId="6">#REF!</definedName>
    <definedName name="SUPT" localSheetId="17">#REF!</definedName>
    <definedName name="SUPT" localSheetId="2">#REF!</definedName>
    <definedName name="SUPT">#REF!</definedName>
    <definedName name="Surface_Accessroad" localSheetId="20">[41]Summary!#REF!</definedName>
    <definedName name="Surface_Accessroad" localSheetId="10">[41]Summary!#REF!</definedName>
    <definedName name="Surface_Accessroad" localSheetId="12">[41]Summary!#REF!</definedName>
    <definedName name="Surface_Accessroad" localSheetId="21">[41]Summary!#REF!</definedName>
    <definedName name="Surface_Accessroad" localSheetId="13">[41]Summary!#REF!</definedName>
    <definedName name="Surface_Accessroad" localSheetId="9">[41]Summary!#REF!</definedName>
    <definedName name="Surface_Accessroad" localSheetId="19">[41]Summary!#REF!</definedName>
    <definedName name="Surface_Accessroad" localSheetId="8">[41]Summary!#REF!</definedName>
    <definedName name="Surface_Accessroad">[41]Summary!#REF!</definedName>
    <definedName name="Surface_Crossing" localSheetId="20">[41]Summary!#REF!</definedName>
    <definedName name="Surface_Crossing" localSheetId="10">[41]Summary!#REF!</definedName>
    <definedName name="Surface_Crossing" localSheetId="12">[41]Summary!#REF!</definedName>
    <definedName name="Surface_Crossing" localSheetId="21">[41]Summary!#REF!</definedName>
    <definedName name="Surface_Crossing" localSheetId="13">[41]Summary!#REF!</definedName>
    <definedName name="Surface_Crossing" localSheetId="9">[41]Summary!#REF!</definedName>
    <definedName name="Surface_Crossing" localSheetId="19">[41]Summary!#REF!</definedName>
    <definedName name="Surface_Crossing" localSheetId="8">[41]Summary!#REF!</definedName>
    <definedName name="Surface_Crossing">[41]Summary!#REF!</definedName>
    <definedName name="Surface_LOCAL" localSheetId="20">[41]Summary!#REF!</definedName>
    <definedName name="Surface_LOCAL" localSheetId="10">[41]Summary!#REF!</definedName>
    <definedName name="Surface_LOCAL" localSheetId="12">[41]Summary!#REF!</definedName>
    <definedName name="Surface_LOCAL" localSheetId="21">[41]Summary!#REF!</definedName>
    <definedName name="Surface_LOCAL" localSheetId="9">[41]Summary!#REF!</definedName>
    <definedName name="Surface_LOCAL">[41]Summary!#REF!</definedName>
    <definedName name="Surface_Overpass" localSheetId="20">[41]Summary!#REF!</definedName>
    <definedName name="Surface_Overpass" localSheetId="10">[41]Summary!#REF!</definedName>
    <definedName name="Surface_Overpass" localSheetId="9">[41]Summary!#REF!</definedName>
    <definedName name="Surface_Overpass">[41]Summary!#REF!</definedName>
    <definedName name="Surface_PAKCHONG" localSheetId="20">[41]Summary!#REF!</definedName>
    <definedName name="Surface_PAKCHONG" localSheetId="10">[41]Summary!#REF!</definedName>
    <definedName name="Surface_PAKCHONG" localSheetId="9">[41]Summary!#REF!</definedName>
    <definedName name="Surface_PAKCHONG">[41]Summary!#REF!</definedName>
    <definedName name="Surface_Serviceroad" localSheetId="20">[41]Summary!#REF!</definedName>
    <definedName name="Surface_Serviceroad" localSheetId="10">[41]Summary!#REF!</definedName>
    <definedName name="Surface_Serviceroad" localSheetId="9">[41]Summary!#REF!</definedName>
    <definedName name="Surface_Serviceroad">[41]Summary!#REF!</definedName>
    <definedName name="Surface_Sikhio" localSheetId="20">[41]Summary!#REF!</definedName>
    <definedName name="Surface_Sikhio" localSheetId="10">[41]Summary!#REF!</definedName>
    <definedName name="Surface_Sikhio" localSheetId="9">[41]Summary!#REF!</definedName>
    <definedName name="Surface_Sikhio">[41]Summary!#REF!</definedName>
    <definedName name="Surface_โคราช" localSheetId="20">[41]Summary!#REF!</definedName>
    <definedName name="Surface_โคราช" localSheetId="10">[41]Summary!#REF!</definedName>
    <definedName name="Surface_โคราช" localSheetId="9">[41]Summary!#REF!</definedName>
    <definedName name="Surface_โคราช">[41]Summary!#REF!</definedName>
    <definedName name="SurfacePreparation">'[24]Material Cost'!$B$61:$B$62</definedName>
    <definedName name="SUS" localSheetId="22">#REF!</definedName>
    <definedName name="SUS" localSheetId="4">#REF!</definedName>
    <definedName name="SUS" localSheetId="15">#REF!</definedName>
    <definedName name="SUS" localSheetId="6">#REF!</definedName>
    <definedName name="SUS" localSheetId="17">#REF!</definedName>
    <definedName name="SUS" localSheetId="2">#REF!</definedName>
    <definedName name="SUS">#REF!</definedName>
    <definedName name="T" localSheetId="20">#REF!</definedName>
    <definedName name="T" localSheetId="10">#REF!</definedName>
    <definedName name="T" localSheetId="12">#REF!</definedName>
    <definedName name="T" localSheetId="21">#REF!</definedName>
    <definedName name="T" localSheetId="13">#REF!</definedName>
    <definedName name="T" localSheetId="9">#REF!</definedName>
    <definedName name="T" localSheetId="19">#REF!</definedName>
    <definedName name="T" localSheetId="8">#REF!</definedName>
    <definedName name="T" localSheetId="7">#REF!</definedName>
    <definedName name="T" localSheetId="18">#REF!</definedName>
    <definedName name="T" localSheetId="22">#REF!</definedName>
    <definedName name="T" localSheetId="3">#REF!</definedName>
    <definedName name="T" localSheetId="14">#REF!</definedName>
    <definedName name="T" localSheetId="5">#REF!</definedName>
    <definedName name="T" localSheetId="16">#REF!</definedName>
    <definedName name="T">#REF!</definedName>
    <definedName name="t.1">#REF!</definedName>
    <definedName name="t.2">#REF!</definedName>
    <definedName name="t.3">#REF!</definedName>
    <definedName name="Table_CostAnalysis" localSheetId="20">#REF!</definedName>
    <definedName name="Table_CostAnalysis" localSheetId="10">#REF!</definedName>
    <definedName name="Table_CostAnalysis" localSheetId="12">#REF!</definedName>
    <definedName name="Table_CostAnalysis" localSheetId="21">#REF!</definedName>
    <definedName name="Table_CostAnalysis" localSheetId="9">#REF!</definedName>
    <definedName name="Table_CostAnalysis" localSheetId="19">#REF!</definedName>
    <definedName name="Table_CostAnalysis" localSheetId="8">#REF!</definedName>
    <definedName name="Table_CostAnalysis" localSheetId="7">#REF!</definedName>
    <definedName name="Table_CostAnalysis" localSheetId="18">#REF!</definedName>
    <definedName name="Table_CostAnalysis" localSheetId="22">#REF!</definedName>
    <definedName name="Table_CostAnalysis" localSheetId="3">#REF!</definedName>
    <definedName name="Table_CostAnalysis" localSheetId="14">#REF!</definedName>
    <definedName name="Table_CostAnalysis" localSheetId="5">#REF!</definedName>
    <definedName name="Table_CostAnalysis" localSheetId="16">#REF!</definedName>
    <definedName name="Table_CostAnalysis">#REF!</definedName>
    <definedName name="Table_Factor_F_งานก่อสร้างอาคาร" localSheetId="20">#REF!</definedName>
    <definedName name="Table_Factor_F_งานก่อสร้างอาคาร" localSheetId="10">#REF!</definedName>
    <definedName name="Table_Factor_F_งานก่อสร้างอาคาร" localSheetId="12">#REF!</definedName>
    <definedName name="Table_Factor_F_งานก่อสร้างอาคาร" localSheetId="21">#REF!</definedName>
    <definedName name="Table_Factor_F_งานก่อสร้างอาคาร" localSheetId="9">#REF!</definedName>
    <definedName name="Table_Factor_F_งานก่อสร้างอาคาร" localSheetId="19">#REF!</definedName>
    <definedName name="Table_Factor_F_งานก่อสร้างอาคาร" localSheetId="8">#REF!</definedName>
    <definedName name="Table_Factor_F_งานก่อสร้างอาคาร" localSheetId="7">#REF!</definedName>
    <definedName name="Table_Factor_F_งานก่อสร้างอาคาร" localSheetId="18">#REF!</definedName>
    <definedName name="Table_Factor_F_งานก่อสร้างอาคาร" localSheetId="22">#REF!</definedName>
    <definedName name="Table_Factor_F_งานก่อสร้างอาคาร" localSheetId="3">#REF!</definedName>
    <definedName name="Table_Factor_F_งานก่อสร้างอาคาร" localSheetId="14">#REF!</definedName>
    <definedName name="Table_Factor_F_งานก่อสร้างอาคาร" localSheetId="5">#REF!</definedName>
    <definedName name="Table_Factor_F_งานก่อสร้างอาคาร" localSheetId="16">#REF!</definedName>
    <definedName name="Table_Factor_F_งานก่อสร้างอาคาร">#REF!</definedName>
    <definedName name="Table_pipe" localSheetId="20">#REF!</definedName>
    <definedName name="Table_pipe" localSheetId="10">#REF!</definedName>
    <definedName name="Table_pipe" localSheetId="9">#REF!</definedName>
    <definedName name="Table_pipe" localSheetId="19">#REF!</definedName>
    <definedName name="Table_pipe" localSheetId="8">#REF!</definedName>
    <definedName name="Table_pipe" localSheetId="7">#REF!</definedName>
    <definedName name="Table_pipe" localSheetId="18">#REF!</definedName>
    <definedName name="Table_pipe" localSheetId="22">#REF!</definedName>
    <definedName name="Table_pipe" localSheetId="3">#REF!</definedName>
    <definedName name="Table_pipe" localSheetId="14">#REF!</definedName>
    <definedName name="Table_pipe" localSheetId="5">#REF!</definedName>
    <definedName name="Table_pipe" localSheetId="16">#REF!</definedName>
    <definedName name="Table_pipe">#REF!</definedName>
    <definedName name="TableF_Bridge" localSheetId="20">#REF!</definedName>
    <definedName name="TableF_Bridge" localSheetId="10">#REF!</definedName>
    <definedName name="TableF_Bridge" localSheetId="9">#REF!</definedName>
    <definedName name="TableF_Bridge" localSheetId="19">#REF!</definedName>
    <definedName name="TableF_Bridge" localSheetId="8">#REF!</definedName>
    <definedName name="TableF_Bridge" localSheetId="7">#REF!</definedName>
    <definedName name="TableF_Bridge" localSheetId="18">#REF!</definedName>
    <definedName name="TableF_Bridge" localSheetId="22">#REF!</definedName>
    <definedName name="TableF_Bridge" localSheetId="3">#REF!</definedName>
    <definedName name="TableF_Bridge" localSheetId="14">#REF!</definedName>
    <definedName name="TableF_Bridge" localSheetId="5">#REF!</definedName>
    <definedName name="TableF_Bridge" localSheetId="16">#REF!</definedName>
    <definedName name="TableF_Bridge">#REF!</definedName>
    <definedName name="TableF_Way" localSheetId="20">#REF!</definedName>
    <definedName name="TableF_Way" localSheetId="10">#REF!</definedName>
    <definedName name="TableF_Way" localSheetId="9">#REF!</definedName>
    <definedName name="TableF_Way" localSheetId="19">#REF!</definedName>
    <definedName name="TableF_Way" localSheetId="8">#REF!</definedName>
    <definedName name="TableF_Way" localSheetId="7">#REF!</definedName>
    <definedName name="TableF_Way" localSheetId="18">#REF!</definedName>
    <definedName name="TableF_Way" localSheetId="22">#REF!</definedName>
    <definedName name="TableF_Way" localSheetId="3">#REF!</definedName>
    <definedName name="TableF_Way" localSheetId="14">#REF!</definedName>
    <definedName name="TableF_Way" localSheetId="5">#REF!</definedName>
    <definedName name="TableF_Way" localSheetId="16">#REF!</definedName>
    <definedName name="TableF_Way">#REF!</definedName>
    <definedName name="TC">[3]สิบล้อขนส่ง!$AH$70</definedName>
    <definedName name="tca">[3]หกล้อขนส่ง!$BS$69</definedName>
    <definedName name="TEMP">#N/A</definedName>
    <definedName name="TERRAMGEOTETEXTILES_T1000" localSheetId="20">#REF!</definedName>
    <definedName name="TERRAMGEOTETEXTILES_T1000" localSheetId="10">#REF!</definedName>
    <definedName name="TERRAMGEOTETEXTILES_T1000" localSheetId="13">#REF!</definedName>
    <definedName name="TERRAMGEOTETEXTILES_T1000" localSheetId="25">#REF!</definedName>
    <definedName name="TERRAMGEOTETEXTILES_T1000" localSheetId="9">#REF!</definedName>
    <definedName name="TERRAMGEOTETEXTILES_T1000" localSheetId="19">#REF!</definedName>
    <definedName name="TERRAMGEOTETEXTILES_T1000" localSheetId="8">#REF!</definedName>
    <definedName name="TERRAMGEOTETEXTILES_T1000" localSheetId="7">#REF!</definedName>
    <definedName name="TERRAMGEOTETEXTILES_T1000" localSheetId="18">#REF!</definedName>
    <definedName name="TERRAMGEOTETEXTILES_T1000" localSheetId="22">#REF!</definedName>
    <definedName name="TERRAMGEOTETEXTILES_T1000" localSheetId="3">#REF!</definedName>
    <definedName name="TERRAMGEOTETEXTILES_T1000" localSheetId="14">#REF!</definedName>
    <definedName name="TERRAMGEOTETEXTILES_T1000" localSheetId="5">#REF!</definedName>
    <definedName name="TERRAMGEOTETEXTILES_T1000" localSheetId="16">#REF!</definedName>
    <definedName name="TERRAMGEOTETEXTILES_T1000" localSheetId="4">#REF!</definedName>
    <definedName name="TERRAMGEOTETEXTILES_T1000" localSheetId="15">#REF!</definedName>
    <definedName name="TERRAMGEOTETEXTILES_T1000" localSheetId="6">#REF!</definedName>
    <definedName name="TERRAMGEOTETEXTILES_T1000" localSheetId="17">#REF!</definedName>
    <definedName name="TERRAMGEOTETEXTILES_T1000" localSheetId="2">#REF!</definedName>
    <definedName name="TERRAMGEOTETEXTILES_T1000">#REF!</definedName>
    <definedName name="TERRAMGEOTETEXTILES_T1500" localSheetId="20">#REF!</definedName>
    <definedName name="TERRAMGEOTETEXTILES_T1500" localSheetId="10">#REF!</definedName>
    <definedName name="TERRAMGEOTETEXTILES_T1500" localSheetId="9">#REF!</definedName>
    <definedName name="TERRAMGEOTETEXTILES_T1500" localSheetId="19">#REF!</definedName>
    <definedName name="TERRAMGEOTETEXTILES_T1500" localSheetId="8">#REF!</definedName>
    <definedName name="TERRAMGEOTETEXTILES_T1500" localSheetId="7">#REF!</definedName>
    <definedName name="TERRAMGEOTETEXTILES_T1500" localSheetId="18">#REF!</definedName>
    <definedName name="TERRAMGEOTETEXTILES_T1500" localSheetId="22">#REF!</definedName>
    <definedName name="TERRAMGEOTETEXTILES_T1500" localSheetId="3">#REF!</definedName>
    <definedName name="TERRAMGEOTETEXTILES_T1500" localSheetId="14">#REF!</definedName>
    <definedName name="TERRAMGEOTETEXTILES_T1500" localSheetId="5">#REF!</definedName>
    <definedName name="TERRAMGEOTETEXTILES_T1500" localSheetId="16">#REF!</definedName>
    <definedName name="TERRAMGEOTETEXTILES_T1500">#REF!</definedName>
    <definedName name="TEST" localSheetId="22">#REF!</definedName>
    <definedName name="TEST">#REF!</definedName>
    <definedName name="TH">#REF!</definedName>
    <definedName name="THERMOPLASTIC_Yellow_White" localSheetId="13">'[22]6'!$J$2699</definedName>
    <definedName name="THERMOPLASTIC_Yellow_White">'[22]6'!$J$2699</definedName>
    <definedName name="THW1.5">'[15]EE PRICE'!$B$6</definedName>
    <definedName name="THW2.5">'[15]EE PRICE'!$B$7</definedName>
    <definedName name="thw2.6">[12]CABLE!$G$27</definedName>
    <definedName name="TI">#REF!</definedName>
    <definedName name="TII">#REF!</definedName>
    <definedName name="tiii">#REF!</definedName>
    <definedName name="Til" localSheetId="22">#REF!</definedName>
    <definedName name="Til" localSheetId="4">#REF!</definedName>
    <definedName name="Til" localSheetId="15">#REF!</definedName>
    <definedName name="Til" localSheetId="6">#REF!</definedName>
    <definedName name="Til" localSheetId="17">#REF!</definedName>
    <definedName name="Til" localSheetId="2">#REF!</definedName>
    <definedName name="Til">#REF!</definedName>
    <definedName name="Tile" localSheetId="22">#REF!</definedName>
    <definedName name="Tile">#REF!</definedName>
    <definedName name="TIMBER_BARRICADE" localSheetId="13">'[22]6'!$J$2748</definedName>
    <definedName name="TIMBER_BARRICADE">'[22]6'!$J$2748</definedName>
    <definedName name="TIME">[3]สิบล้อขนส่ง!$AH$29</definedName>
    <definedName name="TIME1">'[14]ค่าขนส่ง(6ล้อ)'!#REF!</definedName>
    <definedName name="timea">[3]หกล้อขนส่ง!$BS$28</definedName>
    <definedName name="TITLE" localSheetId="22">#REF!</definedName>
    <definedName name="TITLE" localSheetId="4">#REF!</definedName>
    <definedName name="TITLE" localSheetId="15">#REF!</definedName>
    <definedName name="TITLE" localSheetId="6">#REF!</definedName>
    <definedName name="TITLE" localSheetId="17">#REF!</definedName>
    <definedName name="TITLE" localSheetId="2">#REF!</definedName>
    <definedName name="TITLE">#REF!</definedName>
    <definedName name="TitleName">#REF!</definedName>
    <definedName name="TL">'[28]Cal Fto'!#REF!</definedName>
    <definedName name="tna">#REF!</definedName>
    <definedName name="To_STA">42000</definedName>
    <definedName name="TOP" localSheetId="22">#REF!</definedName>
    <definedName name="TOP" localSheetId="4">#REF!</definedName>
    <definedName name="TOP" localSheetId="15">#REF!</definedName>
    <definedName name="TOP" localSheetId="6">#REF!</definedName>
    <definedName name="TOP" localSheetId="17">#REF!</definedName>
    <definedName name="TOP" localSheetId="2">#REF!</definedName>
    <definedName name="TOP">#REF!</definedName>
    <definedName name="Top_Soil" localSheetId="13">'[22]6'!$J$1736</definedName>
    <definedName name="Top_Soil">'[22]6'!$J$1736</definedName>
    <definedName name="Topping4cm.RB6mm.ระยะเรียง0.2m.กันร้าวRB9mm.ระยะเรียง0.2ม." localSheetId="20">#REF!</definedName>
    <definedName name="Topping4cm.RB6mm.ระยะเรียง0.2m.กันร้าวRB9mm.ระยะเรียง0.2ม." localSheetId="10">#REF!</definedName>
    <definedName name="Topping4cm.RB6mm.ระยะเรียง0.2m.กันร้าวRB9mm.ระยะเรียง0.2ม." localSheetId="12">#REF!</definedName>
    <definedName name="Topping4cm.RB6mm.ระยะเรียง0.2m.กันร้าวRB9mm.ระยะเรียง0.2ม." localSheetId="21">#REF!</definedName>
    <definedName name="Topping4cm.RB6mm.ระยะเรียง0.2m.กันร้าวRB9mm.ระยะเรียง0.2ม." localSheetId="13">#REF!</definedName>
    <definedName name="Topping4cm.RB6mm.ระยะเรียง0.2m.กันร้าวRB9mm.ระยะเรียง0.2ม." localSheetId="9">#REF!</definedName>
    <definedName name="Topping4cm.RB6mm.ระยะเรียง0.2m.กันร้าวRB9mm.ระยะเรียง0.2ม." localSheetId="19">#REF!</definedName>
    <definedName name="Topping4cm.RB6mm.ระยะเรียง0.2m.กันร้าวRB9mm.ระยะเรียง0.2ม." localSheetId="8">#REF!</definedName>
    <definedName name="Topping4cm.RB6mm.ระยะเรียง0.2m.กันร้าวRB9mm.ระยะเรียง0.2ม." localSheetId="7">#REF!</definedName>
    <definedName name="Topping4cm.RB6mm.ระยะเรียง0.2m.กันร้าวRB9mm.ระยะเรียง0.2ม." localSheetId="18">#REF!</definedName>
    <definedName name="Topping4cm.RB6mm.ระยะเรียง0.2m.กันร้าวRB9mm.ระยะเรียง0.2ม." localSheetId="22">#REF!</definedName>
    <definedName name="Topping4cm.RB6mm.ระยะเรียง0.2m.กันร้าวRB9mm.ระยะเรียง0.2ม." localSheetId="3">#REF!</definedName>
    <definedName name="Topping4cm.RB6mm.ระยะเรียง0.2m.กันร้าวRB9mm.ระยะเรียง0.2ม." localSheetId="14">#REF!</definedName>
    <definedName name="Topping4cm.RB6mm.ระยะเรียง0.2m.กันร้าวRB9mm.ระยะเรียง0.2ม." localSheetId="5">#REF!</definedName>
    <definedName name="Topping4cm.RB6mm.ระยะเรียง0.2m.กันร้าวRB9mm.ระยะเรียง0.2ม." localSheetId="16">#REF!</definedName>
    <definedName name="Topping4cm.RB6mm.ระยะเรียง0.2m.กันร้าวRB9mm.ระยะเรียง0.2ม." localSheetId="4">#REF!</definedName>
    <definedName name="Topping4cm.RB6mm.ระยะเรียง0.2m.กันร้าวRB9mm.ระยะเรียง0.2ม." localSheetId="15">#REF!</definedName>
    <definedName name="Topping4cm.RB6mm.ระยะเรียง0.2m.กันร้าวRB9mm.ระยะเรียง0.2ม." localSheetId="6">#REF!</definedName>
    <definedName name="Topping4cm.RB6mm.ระยะเรียง0.2m.กันร้าวRB9mm.ระยะเรียง0.2ม." localSheetId="17">#REF!</definedName>
    <definedName name="Topping4cm.RB6mm.ระยะเรียง0.2m.กันร้าวRB9mm.ระยะเรียง0.2ม." localSheetId="2">#REF!</definedName>
    <definedName name="Topping4cm.RB6mm.ระยะเรียง0.2m.กันร้าวRB9mm.ระยะเรียง0.2ม.">#REF!</definedName>
    <definedName name="Topping5cm.RB6mm.ระยะเรียง0.2m." localSheetId="20">#REF!</definedName>
    <definedName name="Topping5cm.RB6mm.ระยะเรียง0.2m." localSheetId="10">#REF!</definedName>
    <definedName name="Topping5cm.RB6mm.ระยะเรียง0.2m." localSheetId="12">#REF!</definedName>
    <definedName name="Topping5cm.RB6mm.ระยะเรียง0.2m." localSheetId="21">#REF!</definedName>
    <definedName name="Topping5cm.RB6mm.ระยะเรียง0.2m." localSheetId="9">#REF!</definedName>
    <definedName name="Topping5cm.RB6mm.ระยะเรียง0.2m." localSheetId="19">#REF!</definedName>
    <definedName name="Topping5cm.RB6mm.ระยะเรียง0.2m." localSheetId="8">#REF!</definedName>
    <definedName name="Topping5cm.RB6mm.ระยะเรียง0.2m." localSheetId="7">#REF!</definedName>
    <definedName name="Topping5cm.RB6mm.ระยะเรียง0.2m." localSheetId="18">#REF!</definedName>
    <definedName name="Topping5cm.RB6mm.ระยะเรียง0.2m." localSheetId="22">#REF!</definedName>
    <definedName name="Topping5cm.RB6mm.ระยะเรียง0.2m." localSheetId="3">#REF!</definedName>
    <definedName name="Topping5cm.RB6mm.ระยะเรียง0.2m." localSheetId="14">#REF!</definedName>
    <definedName name="Topping5cm.RB6mm.ระยะเรียง0.2m." localSheetId="5">#REF!</definedName>
    <definedName name="Topping5cm.RB6mm.ระยะเรียง0.2m." localSheetId="16">#REF!</definedName>
    <definedName name="Topping5cm.RB6mm.ระยะเรียง0.2m.">#REF!</definedName>
    <definedName name="Topping5cm.RB6mm.ระยะเรียง0.2m.กันร้าวRB9mm.ระยะเรียง0.20ม." localSheetId="20">'[84]unit cost'!#REF!</definedName>
    <definedName name="Topping5cm.RB6mm.ระยะเรียง0.2m.กันร้าวRB9mm.ระยะเรียง0.20ม." localSheetId="10">'[84]unit cost'!#REF!</definedName>
    <definedName name="Topping5cm.RB6mm.ระยะเรียง0.2m.กันร้าวRB9mm.ระยะเรียง0.20ม." localSheetId="12">'[84]unit cost'!#REF!</definedName>
    <definedName name="Topping5cm.RB6mm.ระยะเรียง0.2m.กันร้าวRB9mm.ระยะเรียง0.20ม." localSheetId="21">'[84]unit cost'!#REF!</definedName>
    <definedName name="Topping5cm.RB6mm.ระยะเรียง0.2m.กันร้าวRB9mm.ระยะเรียง0.20ม." localSheetId="13">'[84]unit cost'!#REF!</definedName>
    <definedName name="Topping5cm.RB6mm.ระยะเรียง0.2m.กันร้าวRB9mm.ระยะเรียง0.20ม." localSheetId="9">'[84]unit cost'!#REF!</definedName>
    <definedName name="Topping5cm.RB6mm.ระยะเรียง0.2m.กันร้าวRB9mm.ระยะเรียง0.20ม." localSheetId="7">'[84]unit cost'!#REF!</definedName>
    <definedName name="Topping5cm.RB6mm.ระยะเรียง0.2m.กันร้าวRB9mm.ระยะเรียง0.20ม." localSheetId="18">'[84]unit cost'!#REF!</definedName>
    <definedName name="Topping5cm.RB6mm.ระยะเรียง0.2m.กันร้าวRB9mm.ระยะเรียง0.20ม." localSheetId="22">'[84]unit cost'!#REF!</definedName>
    <definedName name="Topping5cm.RB6mm.ระยะเรียง0.2m.กันร้าวRB9mm.ระยะเรียง0.20ม." localSheetId="3">'[84]unit cost'!#REF!</definedName>
    <definedName name="Topping5cm.RB6mm.ระยะเรียง0.2m.กันร้าวRB9mm.ระยะเรียง0.20ม." localSheetId="14">'[84]unit cost'!#REF!</definedName>
    <definedName name="Topping5cm.RB6mm.ระยะเรียง0.2m.กันร้าวRB9mm.ระยะเรียง0.20ม." localSheetId="5">'[84]unit cost'!#REF!</definedName>
    <definedName name="Topping5cm.RB6mm.ระยะเรียง0.2m.กันร้าวRB9mm.ระยะเรียง0.20ม." localSheetId="16">'[84]unit cost'!#REF!</definedName>
    <definedName name="Topping5cm.RB6mm.ระยะเรียง0.2m.กันร้าวRB9mm.ระยะเรียง0.20ม.">'[84]unit cost'!#REF!</definedName>
    <definedName name="Topping5cm.RB9mm.ระยะเรียง0.20m." localSheetId="20">#REF!</definedName>
    <definedName name="Topping5cm.RB9mm.ระยะเรียง0.20m." localSheetId="10">#REF!</definedName>
    <definedName name="Topping5cm.RB9mm.ระยะเรียง0.20m." localSheetId="12">#REF!</definedName>
    <definedName name="Topping5cm.RB9mm.ระยะเรียง0.20m." localSheetId="21">#REF!</definedName>
    <definedName name="Topping5cm.RB9mm.ระยะเรียง0.20m." localSheetId="13">#REF!</definedName>
    <definedName name="Topping5cm.RB9mm.ระยะเรียง0.20m." localSheetId="25">#REF!</definedName>
    <definedName name="Topping5cm.RB9mm.ระยะเรียง0.20m." localSheetId="9">#REF!</definedName>
    <definedName name="Topping5cm.RB9mm.ระยะเรียง0.20m." localSheetId="19">#REF!</definedName>
    <definedName name="Topping5cm.RB9mm.ระยะเรียง0.20m." localSheetId="8">#REF!</definedName>
    <definedName name="Topping5cm.RB9mm.ระยะเรียง0.20m." localSheetId="7">#REF!</definedName>
    <definedName name="Topping5cm.RB9mm.ระยะเรียง0.20m." localSheetId="18">#REF!</definedName>
    <definedName name="Topping5cm.RB9mm.ระยะเรียง0.20m." localSheetId="22">#REF!</definedName>
    <definedName name="Topping5cm.RB9mm.ระยะเรียง0.20m." localSheetId="3">#REF!</definedName>
    <definedName name="Topping5cm.RB9mm.ระยะเรียง0.20m." localSheetId="14">#REF!</definedName>
    <definedName name="Topping5cm.RB9mm.ระยะเรียง0.20m." localSheetId="5">#REF!</definedName>
    <definedName name="Topping5cm.RB9mm.ระยะเรียง0.20m." localSheetId="16">#REF!</definedName>
    <definedName name="Topping5cm.RB9mm.ระยะเรียง0.20m." localSheetId="4">#REF!</definedName>
    <definedName name="Topping5cm.RB9mm.ระยะเรียง0.20m." localSheetId="15">#REF!</definedName>
    <definedName name="Topping5cm.RB9mm.ระยะเรียง0.20m." localSheetId="6">#REF!</definedName>
    <definedName name="Topping5cm.RB9mm.ระยะเรียง0.20m." localSheetId="17">#REF!</definedName>
    <definedName name="Topping5cm.RB9mm.ระยะเรียง0.20m." localSheetId="2">#REF!</definedName>
    <definedName name="Topping5cm.RB9mm.ระยะเรียง0.20m.">#REF!</definedName>
    <definedName name="Topping5cm.wiremesh4mm.ระยะเรียง0.2m.กันร้าว6มม.ระยะเรียง0.4ม." localSheetId="20">#REF!</definedName>
    <definedName name="Topping5cm.wiremesh4mm.ระยะเรียง0.2m.กันร้าว6มม.ระยะเรียง0.4ม." localSheetId="10">#REF!</definedName>
    <definedName name="Topping5cm.wiremesh4mm.ระยะเรียง0.2m.กันร้าว6มม.ระยะเรียง0.4ม." localSheetId="12">#REF!</definedName>
    <definedName name="Topping5cm.wiremesh4mm.ระยะเรียง0.2m.กันร้าว6มม.ระยะเรียง0.4ม." localSheetId="21">#REF!</definedName>
    <definedName name="Topping5cm.wiremesh4mm.ระยะเรียง0.2m.กันร้าว6มม.ระยะเรียง0.4ม." localSheetId="9">#REF!</definedName>
    <definedName name="Topping5cm.wiremesh4mm.ระยะเรียง0.2m.กันร้าว6มม.ระยะเรียง0.4ม." localSheetId="19">#REF!</definedName>
    <definedName name="Topping5cm.wiremesh4mm.ระยะเรียง0.2m.กันร้าว6มม.ระยะเรียง0.4ม." localSheetId="8">#REF!</definedName>
    <definedName name="Topping5cm.wiremesh4mm.ระยะเรียง0.2m.กันร้าว6มม.ระยะเรียง0.4ม." localSheetId="7">#REF!</definedName>
    <definedName name="Topping5cm.wiremesh4mm.ระยะเรียง0.2m.กันร้าว6มม.ระยะเรียง0.4ม." localSheetId="18">#REF!</definedName>
    <definedName name="Topping5cm.wiremesh4mm.ระยะเรียง0.2m.กันร้าว6มม.ระยะเรียง0.4ม." localSheetId="22">#REF!</definedName>
    <definedName name="Topping5cm.wiremesh4mm.ระยะเรียง0.2m.กันร้าว6มม.ระยะเรียง0.4ม." localSheetId="3">#REF!</definedName>
    <definedName name="Topping5cm.wiremesh4mm.ระยะเรียง0.2m.กันร้าว6มม.ระยะเรียง0.4ม." localSheetId="14">#REF!</definedName>
    <definedName name="Topping5cm.wiremesh4mm.ระยะเรียง0.2m.กันร้าว6มม.ระยะเรียง0.4ม." localSheetId="5">#REF!</definedName>
    <definedName name="Topping5cm.wiremesh4mm.ระยะเรียง0.2m.กันร้าว6มม.ระยะเรียง0.4ม." localSheetId="16">#REF!</definedName>
    <definedName name="Topping5cm.wiremesh4mm.ระยะเรียง0.2m.กันร้าว6มม.ระยะเรียง0.4ม.">#REF!</definedName>
    <definedName name="Topping5cm.ไม่รวมเหล็ก" localSheetId="20">#REF!</definedName>
    <definedName name="Topping5cm.ไม่รวมเหล็ก" localSheetId="10">#REF!</definedName>
    <definedName name="Topping5cm.ไม่รวมเหล็ก" localSheetId="9">#REF!</definedName>
    <definedName name="Topping5cm.ไม่รวมเหล็ก" localSheetId="19">#REF!</definedName>
    <definedName name="Topping5cm.ไม่รวมเหล็ก" localSheetId="8">#REF!</definedName>
    <definedName name="Topping5cm.ไม่รวมเหล็ก" localSheetId="7">#REF!</definedName>
    <definedName name="Topping5cm.ไม่รวมเหล็ก" localSheetId="18">#REF!</definedName>
    <definedName name="Topping5cm.ไม่รวมเหล็ก" localSheetId="22">#REF!</definedName>
    <definedName name="Topping5cm.ไม่รวมเหล็ก" localSheetId="3">#REF!</definedName>
    <definedName name="Topping5cm.ไม่รวมเหล็ก" localSheetId="14">#REF!</definedName>
    <definedName name="Topping5cm.ไม่รวมเหล็ก" localSheetId="5">#REF!</definedName>
    <definedName name="Topping5cm.ไม่รวมเหล็ก" localSheetId="16">#REF!</definedName>
    <definedName name="Topping5cm.ไม่รวมเหล็ก">#REF!</definedName>
    <definedName name="Topหินอ่อนหนา2ซม.ขนาด5.0x1.5m." localSheetId="20">#REF!</definedName>
    <definedName name="Topหินอ่อนหนา2ซม.ขนาด5.0x1.5m." localSheetId="10">#REF!</definedName>
    <definedName name="Topหินอ่อนหนา2ซม.ขนาด5.0x1.5m." localSheetId="9">#REF!</definedName>
    <definedName name="Topหินอ่อนหนา2ซม.ขนาด5.0x1.5m." localSheetId="19">#REF!</definedName>
    <definedName name="Topหินอ่อนหนา2ซม.ขนาด5.0x1.5m." localSheetId="8">#REF!</definedName>
    <definedName name="Topหินอ่อนหนา2ซม.ขนาด5.0x1.5m." localSheetId="7">#REF!</definedName>
    <definedName name="Topหินอ่อนหนา2ซม.ขนาด5.0x1.5m." localSheetId="18">#REF!</definedName>
    <definedName name="Topหินอ่อนหนา2ซม.ขนาด5.0x1.5m." localSheetId="22">#REF!</definedName>
    <definedName name="Topหินอ่อนหนา2ซม.ขนาด5.0x1.5m." localSheetId="3">#REF!</definedName>
    <definedName name="Topหินอ่อนหนา2ซม.ขนาด5.0x1.5m." localSheetId="14">#REF!</definedName>
    <definedName name="Topหินอ่อนหนา2ซม.ขนาด5.0x1.5m." localSheetId="5">#REF!</definedName>
    <definedName name="Topหินอ่อนหนา2ซม.ขนาด5.0x1.5m." localSheetId="16">#REF!</definedName>
    <definedName name="Topหินอ่อนหนา2ซม.ขนาด5.0x1.5m.">#REF!</definedName>
    <definedName name="Total" localSheetId="22">#REF!</definedName>
    <definedName name="Total">#REF!</definedName>
    <definedName name="Total_4" localSheetId="20">#REF!</definedName>
    <definedName name="Total_4" localSheetId="10">#REF!</definedName>
    <definedName name="Total_4" localSheetId="9">#REF!</definedName>
    <definedName name="Total_4" localSheetId="19">#REF!</definedName>
    <definedName name="Total_4" localSheetId="8">#REF!</definedName>
    <definedName name="Total_4" localSheetId="7">#REF!</definedName>
    <definedName name="Total_4" localSheetId="18">#REF!</definedName>
    <definedName name="Total_4" localSheetId="22">#REF!</definedName>
    <definedName name="Total_4" localSheetId="3">#REF!</definedName>
    <definedName name="Total_4" localSheetId="14">#REF!</definedName>
    <definedName name="Total_4" localSheetId="5">#REF!</definedName>
    <definedName name="Total_4" localSheetId="16">#REF!</definedName>
    <definedName name="Total_4">#REF!</definedName>
    <definedName name="Total_AC_B1" localSheetId="20">'[85]ข้อ1.1'!#REF!</definedName>
    <definedName name="Total_AC_B1" localSheetId="10">'[85]ข้อ1.1'!#REF!</definedName>
    <definedName name="Total_AC_B1" localSheetId="13">'[85]ข้อ1.1'!#REF!</definedName>
    <definedName name="Total_AC_B1" localSheetId="9">'[85]ข้อ1.1'!#REF!</definedName>
    <definedName name="Total_AC_B1" localSheetId="19">'[85]ข้อ1.1'!#REF!</definedName>
    <definedName name="Total_AC_B1" localSheetId="8">'[85]ข้อ1.1'!#REF!</definedName>
    <definedName name="Total_AC_B1">'[85]ข้อ1.1'!#REF!</definedName>
    <definedName name="Total_AC_B10" localSheetId="20">#REF!</definedName>
    <definedName name="Total_AC_B10" localSheetId="10">#REF!</definedName>
    <definedName name="Total_AC_B10" localSheetId="12">#REF!</definedName>
    <definedName name="Total_AC_B10" localSheetId="21">#REF!</definedName>
    <definedName name="Total_AC_B10" localSheetId="13">#REF!</definedName>
    <definedName name="Total_AC_B10" localSheetId="25">#REF!</definedName>
    <definedName name="Total_AC_B10" localSheetId="9">#REF!</definedName>
    <definedName name="Total_AC_B10" localSheetId="19">#REF!</definedName>
    <definedName name="Total_AC_B10" localSheetId="8">#REF!</definedName>
    <definedName name="Total_AC_B10" localSheetId="7">#REF!</definedName>
    <definedName name="Total_AC_B10" localSheetId="18">#REF!</definedName>
    <definedName name="Total_AC_B10" localSheetId="22">#REF!</definedName>
    <definedName name="Total_AC_B10" localSheetId="3">#REF!</definedName>
    <definedName name="Total_AC_B10" localSheetId="14">#REF!</definedName>
    <definedName name="Total_AC_B10" localSheetId="5">#REF!</definedName>
    <definedName name="Total_AC_B10" localSheetId="16">#REF!</definedName>
    <definedName name="Total_AC_B10" localSheetId="4">#REF!</definedName>
    <definedName name="Total_AC_B10" localSheetId="15">#REF!</definedName>
    <definedName name="Total_AC_B10" localSheetId="6">#REF!</definedName>
    <definedName name="Total_AC_B10" localSheetId="17">#REF!</definedName>
    <definedName name="Total_AC_B10" localSheetId="2">#REF!</definedName>
    <definedName name="Total_AC_B10">#REF!</definedName>
    <definedName name="Total_AC_B11" localSheetId="20">#REF!</definedName>
    <definedName name="Total_AC_B11" localSheetId="10">#REF!</definedName>
    <definedName name="Total_AC_B11" localSheetId="12">#REF!</definedName>
    <definedName name="Total_AC_B11" localSheetId="21">#REF!</definedName>
    <definedName name="Total_AC_B11" localSheetId="9">#REF!</definedName>
    <definedName name="Total_AC_B11" localSheetId="19">#REF!</definedName>
    <definedName name="Total_AC_B11" localSheetId="8">#REF!</definedName>
    <definedName name="Total_AC_B11" localSheetId="7">#REF!</definedName>
    <definedName name="Total_AC_B11" localSheetId="18">#REF!</definedName>
    <definedName name="Total_AC_B11" localSheetId="22">#REF!</definedName>
    <definedName name="Total_AC_B11" localSheetId="3">#REF!</definedName>
    <definedName name="Total_AC_B11" localSheetId="14">#REF!</definedName>
    <definedName name="Total_AC_B11" localSheetId="5">#REF!</definedName>
    <definedName name="Total_AC_B11" localSheetId="16">#REF!</definedName>
    <definedName name="Total_AC_B11">#REF!</definedName>
    <definedName name="Total_AC_B12" localSheetId="20">#REF!</definedName>
    <definedName name="Total_AC_B12" localSheetId="10">#REF!</definedName>
    <definedName name="Total_AC_B12" localSheetId="9">#REF!</definedName>
    <definedName name="Total_AC_B12" localSheetId="19">#REF!</definedName>
    <definedName name="Total_AC_B12" localSheetId="8">#REF!</definedName>
    <definedName name="Total_AC_B12" localSheetId="7">#REF!</definedName>
    <definedName name="Total_AC_B12" localSheetId="18">#REF!</definedName>
    <definedName name="Total_AC_B12" localSheetId="22">#REF!</definedName>
    <definedName name="Total_AC_B12" localSheetId="3">#REF!</definedName>
    <definedName name="Total_AC_B12" localSheetId="14">#REF!</definedName>
    <definedName name="Total_AC_B12" localSheetId="5">#REF!</definedName>
    <definedName name="Total_AC_B12" localSheetId="16">#REF!</definedName>
    <definedName name="Total_AC_B12">#REF!</definedName>
    <definedName name="Total_AC_B13" localSheetId="20">#REF!</definedName>
    <definedName name="Total_AC_B13" localSheetId="10">#REF!</definedName>
    <definedName name="Total_AC_B13" localSheetId="9">#REF!</definedName>
    <definedName name="Total_AC_B13" localSheetId="19">#REF!</definedName>
    <definedName name="Total_AC_B13" localSheetId="8">#REF!</definedName>
    <definedName name="Total_AC_B13" localSheetId="7">#REF!</definedName>
    <definedName name="Total_AC_B13" localSheetId="18">#REF!</definedName>
    <definedName name="Total_AC_B13" localSheetId="22">#REF!</definedName>
    <definedName name="Total_AC_B13" localSheetId="3">#REF!</definedName>
    <definedName name="Total_AC_B13" localSheetId="14">#REF!</definedName>
    <definedName name="Total_AC_B13" localSheetId="5">#REF!</definedName>
    <definedName name="Total_AC_B13" localSheetId="16">#REF!</definedName>
    <definedName name="Total_AC_B13">#REF!</definedName>
    <definedName name="Total_AC_B14" localSheetId="20">#REF!</definedName>
    <definedName name="Total_AC_B14" localSheetId="10">#REF!</definedName>
    <definedName name="Total_AC_B14" localSheetId="9">#REF!</definedName>
    <definedName name="Total_AC_B14" localSheetId="19">#REF!</definedName>
    <definedName name="Total_AC_B14" localSheetId="8">#REF!</definedName>
    <definedName name="Total_AC_B14" localSheetId="7">#REF!</definedName>
    <definedName name="Total_AC_B14" localSheetId="18">#REF!</definedName>
    <definedName name="Total_AC_B14" localSheetId="22">#REF!</definedName>
    <definedName name="Total_AC_B14" localSheetId="3">#REF!</definedName>
    <definedName name="Total_AC_B14" localSheetId="14">#REF!</definedName>
    <definedName name="Total_AC_B14" localSheetId="5">#REF!</definedName>
    <definedName name="Total_AC_B14" localSheetId="16">#REF!</definedName>
    <definedName name="Total_AC_B14">#REF!</definedName>
    <definedName name="Total_AC_B15" localSheetId="20">#REF!</definedName>
    <definedName name="Total_AC_B15" localSheetId="10">#REF!</definedName>
    <definedName name="Total_AC_B15" localSheetId="9">#REF!</definedName>
    <definedName name="Total_AC_B15" localSheetId="19">#REF!</definedName>
    <definedName name="Total_AC_B15" localSheetId="8">#REF!</definedName>
    <definedName name="Total_AC_B15" localSheetId="7">#REF!</definedName>
    <definedName name="Total_AC_B15" localSheetId="18">#REF!</definedName>
    <definedName name="Total_AC_B15" localSheetId="22">#REF!</definedName>
    <definedName name="Total_AC_B15" localSheetId="3">#REF!</definedName>
    <definedName name="Total_AC_B15" localSheetId="14">#REF!</definedName>
    <definedName name="Total_AC_B15" localSheetId="5">#REF!</definedName>
    <definedName name="Total_AC_B15" localSheetId="16">#REF!</definedName>
    <definedName name="Total_AC_B15">#REF!</definedName>
    <definedName name="Total_AC_B16" localSheetId="20">#REF!</definedName>
    <definedName name="Total_AC_B16" localSheetId="10">#REF!</definedName>
    <definedName name="Total_AC_B16" localSheetId="9">#REF!</definedName>
    <definedName name="Total_AC_B16" localSheetId="19">#REF!</definedName>
    <definedName name="Total_AC_B16" localSheetId="8">#REF!</definedName>
    <definedName name="Total_AC_B16" localSheetId="7">#REF!</definedName>
    <definedName name="Total_AC_B16" localSheetId="18">#REF!</definedName>
    <definedName name="Total_AC_B16" localSheetId="22">#REF!</definedName>
    <definedName name="Total_AC_B16" localSheetId="3">#REF!</definedName>
    <definedName name="Total_AC_B16" localSheetId="14">#REF!</definedName>
    <definedName name="Total_AC_B16" localSheetId="5">#REF!</definedName>
    <definedName name="Total_AC_B16" localSheetId="16">#REF!</definedName>
    <definedName name="Total_AC_B16">#REF!</definedName>
    <definedName name="Total_AC_B17" localSheetId="20">#REF!</definedName>
    <definedName name="Total_AC_B17" localSheetId="10">#REF!</definedName>
    <definedName name="Total_AC_B17" localSheetId="9">#REF!</definedName>
    <definedName name="Total_AC_B17" localSheetId="19">#REF!</definedName>
    <definedName name="Total_AC_B17" localSheetId="8">#REF!</definedName>
    <definedName name="Total_AC_B17" localSheetId="7">#REF!</definedName>
    <definedName name="Total_AC_B17" localSheetId="18">#REF!</definedName>
    <definedName name="Total_AC_B17" localSheetId="22">#REF!</definedName>
    <definedName name="Total_AC_B17" localSheetId="3">#REF!</definedName>
    <definedName name="Total_AC_B17" localSheetId="14">#REF!</definedName>
    <definedName name="Total_AC_B17" localSheetId="5">#REF!</definedName>
    <definedName name="Total_AC_B17" localSheetId="16">#REF!</definedName>
    <definedName name="Total_AC_B17">#REF!</definedName>
    <definedName name="Total_AC_B19" localSheetId="20">#REF!</definedName>
    <definedName name="Total_AC_B19" localSheetId="10">#REF!</definedName>
    <definedName name="Total_AC_B19" localSheetId="9">#REF!</definedName>
    <definedName name="Total_AC_B19" localSheetId="19">#REF!</definedName>
    <definedName name="Total_AC_B19" localSheetId="8">#REF!</definedName>
    <definedName name="Total_AC_B19" localSheetId="7">#REF!</definedName>
    <definedName name="Total_AC_B19" localSheetId="18">#REF!</definedName>
    <definedName name="Total_AC_B19" localSheetId="22">#REF!</definedName>
    <definedName name="Total_AC_B19" localSheetId="3">#REF!</definedName>
    <definedName name="Total_AC_B19" localSheetId="14">#REF!</definedName>
    <definedName name="Total_AC_B19" localSheetId="5">#REF!</definedName>
    <definedName name="Total_AC_B19" localSheetId="16">#REF!</definedName>
    <definedName name="Total_AC_B19">#REF!</definedName>
    <definedName name="Total_AC_B20" localSheetId="20">#REF!</definedName>
    <definedName name="Total_AC_B20" localSheetId="10">#REF!</definedName>
    <definedName name="Total_AC_B20" localSheetId="9">#REF!</definedName>
    <definedName name="Total_AC_B20" localSheetId="19">#REF!</definedName>
    <definedName name="Total_AC_B20" localSheetId="8">#REF!</definedName>
    <definedName name="Total_AC_B20" localSheetId="7">#REF!</definedName>
    <definedName name="Total_AC_B20" localSheetId="18">#REF!</definedName>
    <definedName name="Total_AC_B20" localSheetId="22">#REF!</definedName>
    <definedName name="Total_AC_B20" localSheetId="3">#REF!</definedName>
    <definedName name="Total_AC_B20" localSheetId="14">#REF!</definedName>
    <definedName name="Total_AC_B20" localSheetId="5">#REF!</definedName>
    <definedName name="Total_AC_B20" localSheetId="16">#REF!</definedName>
    <definedName name="Total_AC_B20">#REF!</definedName>
    <definedName name="Total_AC_B22" localSheetId="20">#REF!</definedName>
    <definedName name="Total_AC_B22" localSheetId="10">#REF!</definedName>
    <definedName name="Total_AC_B22" localSheetId="9">#REF!</definedName>
    <definedName name="Total_AC_B22" localSheetId="19">#REF!</definedName>
    <definedName name="Total_AC_B22" localSheetId="8">#REF!</definedName>
    <definedName name="Total_AC_B22" localSheetId="7">#REF!</definedName>
    <definedName name="Total_AC_B22" localSheetId="18">#REF!</definedName>
    <definedName name="Total_AC_B22" localSheetId="22">#REF!</definedName>
    <definedName name="Total_AC_B22" localSheetId="3">#REF!</definedName>
    <definedName name="Total_AC_B22" localSheetId="14">#REF!</definedName>
    <definedName name="Total_AC_B22" localSheetId="5">#REF!</definedName>
    <definedName name="Total_AC_B22" localSheetId="16">#REF!</definedName>
    <definedName name="Total_AC_B22">#REF!</definedName>
    <definedName name="Total_AC_B23" localSheetId="20">#REF!</definedName>
    <definedName name="Total_AC_B23" localSheetId="10">#REF!</definedName>
    <definedName name="Total_AC_B23" localSheetId="9">#REF!</definedName>
    <definedName name="Total_AC_B23" localSheetId="19">#REF!</definedName>
    <definedName name="Total_AC_B23" localSheetId="8">#REF!</definedName>
    <definedName name="Total_AC_B23" localSheetId="7">#REF!</definedName>
    <definedName name="Total_AC_B23" localSheetId="18">#REF!</definedName>
    <definedName name="Total_AC_B23" localSheetId="22">#REF!</definedName>
    <definedName name="Total_AC_B23" localSheetId="3">#REF!</definedName>
    <definedName name="Total_AC_B23" localSheetId="14">#REF!</definedName>
    <definedName name="Total_AC_B23" localSheetId="5">#REF!</definedName>
    <definedName name="Total_AC_B23" localSheetId="16">#REF!</definedName>
    <definedName name="Total_AC_B23">#REF!</definedName>
    <definedName name="Total_AC_B3" localSheetId="20">#REF!</definedName>
    <definedName name="Total_AC_B3" localSheetId="10">#REF!</definedName>
    <definedName name="Total_AC_B3" localSheetId="9">#REF!</definedName>
    <definedName name="Total_AC_B3" localSheetId="19">#REF!</definedName>
    <definedName name="Total_AC_B3" localSheetId="8">#REF!</definedName>
    <definedName name="Total_AC_B3" localSheetId="7">#REF!</definedName>
    <definedName name="Total_AC_B3" localSheetId="18">#REF!</definedName>
    <definedName name="Total_AC_B3" localSheetId="22">#REF!</definedName>
    <definedName name="Total_AC_B3" localSheetId="3">#REF!</definedName>
    <definedName name="Total_AC_B3" localSheetId="14">#REF!</definedName>
    <definedName name="Total_AC_B3" localSheetId="5">#REF!</definedName>
    <definedName name="Total_AC_B3" localSheetId="16">#REF!</definedName>
    <definedName name="Total_AC_B3">#REF!</definedName>
    <definedName name="Total_AC_B4" localSheetId="20">#REF!</definedName>
    <definedName name="Total_AC_B4" localSheetId="10">#REF!</definedName>
    <definedName name="Total_AC_B4" localSheetId="9">#REF!</definedName>
    <definedName name="Total_AC_B4" localSheetId="19">#REF!</definedName>
    <definedName name="Total_AC_B4" localSheetId="8">#REF!</definedName>
    <definedName name="Total_AC_B4" localSheetId="7">#REF!</definedName>
    <definedName name="Total_AC_B4" localSheetId="18">#REF!</definedName>
    <definedName name="Total_AC_B4" localSheetId="22">#REF!</definedName>
    <definedName name="Total_AC_B4" localSheetId="3">#REF!</definedName>
    <definedName name="Total_AC_B4" localSheetId="14">#REF!</definedName>
    <definedName name="Total_AC_B4" localSheetId="5">#REF!</definedName>
    <definedName name="Total_AC_B4" localSheetId="16">#REF!</definedName>
    <definedName name="Total_AC_B4">#REF!</definedName>
    <definedName name="Total_AC_B5" localSheetId="20">#REF!</definedName>
    <definedName name="Total_AC_B5" localSheetId="10">#REF!</definedName>
    <definedName name="Total_AC_B5" localSheetId="9">#REF!</definedName>
    <definedName name="Total_AC_B5" localSheetId="19">#REF!</definedName>
    <definedName name="Total_AC_B5" localSheetId="8">#REF!</definedName>
    <definedName name="Total_AC_B5" localSheetId="7">#REF!</definedName>
    <definedName name="Total_AC_B5" localSheetId="18">#REF!</definedName>
    <definedName name="Total_AC_B5" localSheetId="22">#REF!</definedName>
    <definedName name="Total_AC_B5" localSheetId="3">#REF!</definedName>
    <definedName name="Total_AC_B5" localSheetId="14">#REF!</definedName>
    <definedName name="Total_AC_B5" localSheetId="5">#REF!</definedName>
    <definedName name="Total_AC_B5" localSheetId="16">#REF!</definedName>
    <definedName name="Total_AC_B5">#REF!</definedName>
    <definedName name="Total_AC_B6" localSheetId="20">#REF!</definedName>
    <definedName name="Total_AC_B6" localSheetId="10">#REF!</definedName>
    <definedName name="Total_AC_B6" localSheetId="9">#REF!</definedName>
    <definedName name="Total_AC_B6" localSheetId="19">#REF!</definedName>
    <definedName name="Total_AC_B6" localSheetId="8">#REF!</definedName>
    <definedName name="Total_AC_B6" localSheetId="7">#REF!</definedName>
    <definedName name="Total_AC_B6" localSheetId="18">#REF!</definedName>
    <definedName name="Total_AC_B6" localSheetId="22">#REF!</definedName>
    <definedName name="Total_AC_B6" localSheetId="3">#REF!</definedName>
    <definedName name="Total_AC_B6" localSheetId="14">#REF!</definedName>
    <definedName name="Total_AC_B6" localSheetId="5">#REF!</definedName>
    <definedName name="Total_AC_B6" localSheetId="16">#REF!</definedName>
    <definedName name="Total_AC_B6">#REF!</definedName>
    <definedName name="Total_AC_B7" localSheetId="20">#REF!</definedName>
    <definedName name="Total_AC_B7" localSheetId="10">#REF!</definedName>
    <definedName name="Total_AC_B7" localSheetId="9">#REF!</definedName>
    <definedName name="Total_AC_B7" localSheetId="19">#REF!</definedName>
    <definedName name="Total_AC_B7" localSheetId="8">#REF!</definedName>
    <definedName name="Total_AC_B7" localSheetId="7">#REF!</definedName>
    <definedName name="Total_AC_B7" localSheetId="18">#REF!</definedName>
    <definedName name="Total_AC_B7" localSheetId="22">#REF!</definedName>
    <definedName name="Total_AC_B7" localSheetId="3">#REF!</definedName>
    <definedName name="Total_AC_B7" localSheetId="14">#REF!</definedName>
    <definedName name="Total_AC_B7" localSheetId="5">#REF!</definedName>
    <definedName name="Total_AC_B7" localSheetId="16">#REF!</definedName>
    <definedName name="Total_AC_B7">#REF!</definedName>
    <definedName name="Total_AR_11" localSheetId="20">#REF!</definedName>
    <definedName name="Total_AR_11" localSheetId="10">#REF!</definedName>
    <definedName name="Total_AR_11" localSheetId="9">#REF!</definedName>
    <definedName name="Total_AR_11" localSheetId="19">#REF!</definedName>
    <definedName name="Total_AR_11" localSheetId="8">#REF!</definedName>
    <definedName name="Total_AR_11" localSheetId="7">#REF!</definedName>
    <definedName name="Total_AR_11" localSheetId="18">#REF!</definedName>
    <definedName name="Total_AR_11" localSheetId="22">#REF!</definedName>
    <definedName name="Total_AR_11" localSheetId="3">#REF!</definedName>
    <definedName name="Total_AR_11" localSheetId="14">#REF!</definedName>
    <definedName name="Total_AR_11" localSheetId="5">#REF!</definedName>
    <definedName name="Total_AR_11" localSheetId="16">#REF!</definedName>
    <definedName name="Total_AR_11">#REF!</definedName>
    <definedName name="Total_AR_B" localSheetId="20">#REF!</definedName>
    <definedName name="Total_AR_B" localSheetId="10">#REF!</definedName>
    <definedName name="Total_AR_B" localSheetId="9">#REF!</definedName>
    <definedName name="Total_AR_B" localSheetId="19">#REF!</definedName>
    <definedName name="Total_AR_B" localSheetId="8">#REF!</definedName>
    <definedName name="Total_AR_B" localSheetId="7">#REF!</definedName>
    <definedName name="Total_AR_B" localSheetId="18">#REF!</definedName>
    <definedName name="Total_AR_B" localSheetId="22">#REF!</definedName>
    <definedName name="Total_AR_B" localSheetId="3">#REF!</definedName>
    <definedName name="Total_AR_B" localSheetId="14">#REF!</definedName>
    <definedName name="Total_AR_B" localSheetId="5">#REF!</definedName>
    <definedName name="Total_AR_B" localSheetId="16">#REF!</definedName>
    <definedName name="Total_AR_B">#REF!</definedName>
    <definedName name="Total_AR_B1" localSheetId="20">'[85]ข้อ1.1'!#REF!</definedName>
    <definedName name="Total_AR_B1" localSheetId="10">'[85]ข้อ1.1'!#REF!</definedName>
    <definedName name="Total_AR_B1" localSheetId="13">'[85]ข้อ1.1'!#REF!</definedName>
    <definedName name="Total_AR_B1" localSheetId="9">'[85]ข้อ1.1'!#REF!</definedName>
    <definedName name="Total_AR_B1" localSheetId="19">'[85]ข้อ1.1'!#REF!</definedName>
    <definedName name="Total_AR_B1" localSheetId="8">'[85]ข้อ1.1'!#REF!</definedName>
    <definedName name="Total_AR_B1">'[85]ข้อ1.1'!#REF!</definedName>
    <definedName name="Total_AR_B10" localSheetId="20">#REF!</definedName>
    <definedName name="Total_AR_B10" localSheetId="10">#REF!</definedName>
    <definedName name="Total_AR_B10" localSheetId="12">#REF!</definedName>
    <definedName name="Total_AR_B10" localSheetId="21">#REF!</definedName>
    <definedName name="Total_AR_B10" localSheetId="13">#REF!</definedName>
    <definedName name="Total_AR_B10" localSheetId="25">#REF!</definedName>
    <definedName name="Total_AR_B10" localSheetId="9">#REF!</definedName>
    <definedName name="Total_AR_B10" localSheetId="19">#REF!</definedName>
    <definedName name="Total_AR_B10" localSheetId="8">#REF!</definedName>
    <definedName name="Total_AR_B10" localSheetId="7">#REF!</definedName>
    <definedName name="Total_AR_B10" localSheetId="18">#REF!</definedName>
    <definedName name="Total_AR_B10" localSheetId="22">#REF!</definedName>
    <definedName name="Total_AR_B10" localSheetId="3">#REF!</definedName>
    <definedName name="Total_AR_B10" localSheetId="14">#REF!</definedName>
    <definedName name="Total_AR_B10" localSheetId="5">#REF!</definedName>
    <definedName name="Total_AR_B10" localSheetId="16">#REF!</definedName>
    <definedName name="Total_AR_B10" localSheetId="4">#REF!</definedName>
    <definedName name="Total_AR_B10" localSheetId="15">#REF!</definedName>
    <definedName name="Total_AR_B10" localSheetId="6">#REF!</definedName>
    <definedName name="Total_AR_B10" localSheetId="17">#REF!</definedName>
    <definedName name="Total_AR_B10" localSheetId="2">#REF!</definedName>
    <definedName name="Total_AR_B10">#REF!</definedName>
    <definedName name="Total_AR_B11" localSheetId="20">#REF!</definedName>
    <definedName name="Total_AR_B11" localSheetId="10">#REF!</definedName>
    <definedName name="Total_AR_B11" localSheetId="12">#REF!</definedName>
    <definedName name="Total_AR_B11" localSheetId="21">#REF!</definedName>
    <definedName name="Total_AR_B11" localSheetId="9">#REF!</definedName>
    <definedName name="Total_AR_B11" localSheetId="19">#REF!</definedName>
    <definedName name="Total_AR_B11" localSheetId="8">#REF!</definedName>
    <definedName name="Total_AR_B11" localSheetId="7">#REF!</definedName>
    <definedName name="Total_AR_B11" localSheetId="18">#REF!</definedName>
    <definedName name="Total_AR_B11" localSheetId="22">#REF!</definedName>
    <definedName name="Total_AR_B11" localSheetId="3">#REF!</definedName>
    <definedName name="Total_AR_B11" localSheetId="14">#REF!</definedName>
    <definedName name="Total_AR_B11" localSheetId="5">#REF!</definedName>
    <definedName name="Total_AR_B11" localSheetId="16">#REF!</definedName>
    <definedName name="Total_AR_B11">#REF!</definedName>
    <definedName name="Total_AR_B12" localSheetId="20">#REF!</definedName>
    <definedName name="Total_AR_B12" localSheetId="10">#REF!</definedName>
    <definedName name="Total_AR_B12" localSheetId="9">#REF!</definedName>
    <definedName name="Total_AR_B12" localSheetId="19">#REF!</definedName>
    <definedName name="Total_AR_B12" localSheetId="8">#REF!</definedName>
    <definedName name="Total_AR_B12" localSheetId="7">#REF!</definedName>
    <definedName name="Total_AR_B12" localSheetId="18">#REF!</definedName>
    <definedName name="Total_AR_B12" localSheetId="22">#REF!</definedName>
    <definedName name="Total_AR_B12" localSheetId="3">#REF!</definedName>
    <definedName name="Total_AR_B12" localSheetId="14">#REF!</definedName>
    <definedName name="Total_AR_B12" localSheetId="5">#REF!</definedName>
    <definedName name="Total_AR_B12" localSheetId="16">#REF!</definedName>
    <definedName name="Total_AR_B12">#REF!</definedName>
    <definedName name="Total_AR_B13" localSheetId="20">#REF!</definedName>
    <definedName name="Total_AR_B13" localSheetId="10">#REF!</definedName>
    <definedName name="Total_AR_B13" localSheetId="9">#REF!</definedName>
    <definedName name="Total_AR_B13" localSheetId="19">#REF!</definedName>
    <definedName name="Total_AR_B13" localSheetId="8">#REF!</definedName>
    <definedName name="Total_AR_B13" localSheetId="7">#REF!</definedName>
    <definedName name="Total_AR_B13" localSheetId="18">#REF!</definedName>
    <definedName name="Total_AR_B13" localSheetId="22">#REF!</definedName>
    <definedName name="Total_AR_B13" localSheetId="3">#REF!</definedName>
    <definedName name="Total_AR_B13" localSheetId="14">#REF!</definedName>
    <definedName name="Total_AR_B13" localSheetId="5">#REF!</definedName>
    <definedName name="Total_AR_B13" localSheetId="16">#REF!</definedName>
    <definedName name="Total_AR_B13">#REF!</definedName>
    <definedName name="Total_AR_B14" localSheetId="20">#REF!</definedName>
    <definedName name="Total_AR_B14" localSheetId="10">#REF!</definedName>
    <definedName name="Total_AR_B14" localSheetId="9">#REF!</definedName>
    <definedName name="Total_AR_B14" localSheetId="19">#REF!</definedName>
    <definedName name="Total_AR_B14" localSheetId="8">#REF!</definedName>
    <definedName name="Total_AR_B14" localSheetId="7">#REF!</definedName>
    <definedName name="Total_AR_B14" localSheetId="18">#REF!</definedName>
    <definedName name="Total_AR_B14" localSheetId="22">#REF!</definedName>
    <definedName name="Total_AR_B14" localSheetId="3">#REF!</definedName>
    <definedName name="Total_AR_B14" localSheetId="14">#REF!</definedName>
    <definedName name="Total_AR_B14" localSheetId="5">#REF!</definedName>
    <definedName name="Total_AR_B14" localSheetId="16">#REF!</definedName>
    <definedName name="Total_AR_B14">#REF!</definedName>
    <definedName name="Total_AR_B15" localSheetId="20">#REF!</definedName>
    <definedName name="Total_AR_B15" localSheetId="10">#REF!</definedName>
    <definedName name="Total_AR_B15" localSheetId="9">#REF!</definedName>
    <definedName name="Total_AR_B15" localSheetId="19">#REF!</definedName>
    <definedName name="Total_AR_B15" localSheetId="8">#REF!</definedName>
    <definedName name="Total_AR_B15" localSheetId="7">#REF!</definedName>
    <definedName name="Total_AR_B15" localSheetId="18">#REF!</definedName>
    <definedName name="Total_AR_B15" localSheetId="22">#REF!</definedName>
    <definedName name="Total_AR_B15" localSheetId="3">#REF!</definedName>
    <definedName name="Total_AR_B15" localSheetId="14">#REF!</definedName>
    <definedName name="Total_AR_B15" localSheetId="5">#REF!</definedName>
    <definedName name="Total_AR_B15" localSheetId="16">#REF!</definedName>
    <definedName name="Total_AR_B15">#REF!</definedName>
    <definedName name="Total_AR_B16" localSheetId="20">#REF!</definedName>
    <definedName name="Total_AR_B16" localSheetId="10">#REF!</definedName>
    <definedName name="Total_AR_B16" localSheetId="9">#REF!</definedName>
    <definedName name="Total_AR_B16" localSheetId="19">#REF!</definedName>
    <definedName name="Total_AR_B16" localSheetId="8">#REF!</definedName>
    <definedName name="Total_AR_B16" localSheetId="7">#REF!</definedName>
    <definedName name="Total_AR_B16" localSheetId="18">#REF!</definedName>
    <definedName name="Total_AR_B16" localSheetId="22">#REF!</definedName>
    <definedName name="Total_AR_B16" localSheetId="3">#REF!</definedName>
    <definedName name="Total_AR_B16" localSheetId="14">#REF!</definedName>
    <definedName name="Total_AR_B16" localSheetId="5">#REF!</definedName>
    <definedName name="Total_AR_B16" localSheetId="16">#REF!</definedName>
    <definedName name="Total_AR_B16">#REF!</definedName>
    <definedName name="Total_AR_B17" localSheetId="20">#REF!</definedName>
    <definedName name="Total_AR_B17" localSheetId="10">#REF!</definedName>
    <definedName name="Total_AR_B17" localSheetId="9">#REF!</definedName>
    <definedName name="Total_AR_B17" localSheetId="19">#REF!</definedName>
    <definedName name="Total_AR_B17" localSheetId="8">#REF!</definedName>
    <definedName name="Total_AR_B17" localSheetId="7">#REF!</definedName>
    <definedName name="Total_AR_B17" localSheetId="18">#REF!</definedName>
    <definedName name="Total_AR_B17" localSheetId="22">#REF!</definedName>
    <definedName name="Total_AR_B17" localSheetId="3">#REF!</definedName>
    <definedName name="Total_AR_B17" localSheetId="14">#REF!</definedName>
    <definedName name="Total_AR_B17" localSheetId="5">#REF!</definedName>
    <definedName name="Total_AR_B17" localSheetId="16">#REF!</definedName>
    <definedName name="Total_AR_B17">#REF!</definedName>
    <definedName name="Total_AR_B18" localSheetId="20">#REF!</definedName>
    <definedName name="Total_AR_B18" localSheetId="10">#REF!</definedName>
    <definedName name="Total_AR_B18" localSheetId="9">#REF!</definedName>
    <definedName name="Total_AR_B18" localSheetId="19">#REF!</definedName>
    <definedName name="Total_AR_B18" localSheetId="8">#REF!</definedName>
    <definedName name="Total_AR_B18" localSheetId="7">#REF!</definedName>
    <definedName name="Total_AR_B18" localSheetId="18">#REF!</definedName>
    <definedName name="Total_AR_B18" localSheetId="22">#REF!</definedName>
    <definedName name="Total_AR_B18" localSheetId="3">#REF!</definedName>
    <definedName name="Total_AR_B18" localSheetId="14">#REF!</definedName>
    <definedName name="Total_AR_B18" localSheetId="5">#REF!</definedName>
    <definedName name="Total_AR_B18" localSheetId="16">#REF!</definedName>
    <definedName name="Total_AR_B18">#REF!</definedName>
    <definedName name="Total_AR_B19" localSheetId="20">#REF!</definedName>
    <definedName name="Total_AR_B19" localSheetId="10">#REF!</definedName>
    <definedName name="Total_AR_B19" localSheetId="9">#REF!</definedName>
    <definedName name="Total_AR_B19" localSheetId="19">#REF!</definedName>
    <definedName name="Total_AR_B19" localSheetId="8">#REF!</definedName>
    <definedName name="Total_AR_B19" localSheetId="7">#REF!</definedName>
    <definedName name="Total_AR_B19" localSheetId="18">#REF!</definedName>
    <definedName name="Total_AR_B19" localSheetId="22">#REF!</definedName>
    <definedName name="Total_AR_B19" localSheetId="3">#REF!</definedName>
    <definedName name="Total_AR_B19" localSheetId="14">#REF!</definedName>
    <definedName name="Total_AR_B19" localSheetId="5">#REF!</definedName>
    <definedName name="Total_AR_B19" localSheetId="16">#REF!</definedName>
    <definedName name="Total_AR_B19">#REF!</definedName>
    <definedName name="Total_AR_B20" localSheetId="20">#REF!</definedName>
    <definedName name="Total_AR_B20" localSheetId="10">#REF!</definedName>
    <definedName name="Total_AR_B20" localSheetId="9">#REF!</definedName>
    <definedName name="Total_AR_B20" localSheetId="19">#REF!</definedName>
    <definedName name="Total_AR_B20" localSheetId="8">#REF!</definedName>
    <definedName name="Total_AR_B20" localSheetId="7">#REF!</definedName>
    <definedName name="Total_AR_B20" localSheetId="18">#REF!</definedName>
    <definedName name="Total_AR_B20" localSheetId="22">#REF!</definedName>
    <definedName name="Total_AR_B20" localSheetId="3">#REF!</definedName>
    <definedName name="Total_AR_B20" localSheetId="14">#REF!</definedName>
    <definedName name="Total_AR_B20" localSheetId="5">#REF!</definedName>
    <definedName name="Total_AR_B20" localSheetId="16">#REF!</definedName>
    <definedName name="Total_AR_B20">#REF!</definedName>
    <definedName name="Total_AR_B21" localSheetId="20">#REF!</definedName>
    <definedName name="Total_AR_B21" localSheetId="10">#REF!</definedName>
    <definedName name="Total_AR_B21" localSheetId="9">#REF!</definedName>
    <definedName name="Total_AR_B21" localSheetId="19">#REF!</definedName>
    <definedName name="Total_AR_B21" localSheetId="8">#REF!</definedName>
    <definedName name="Total_AR_B21" localSheetId="7">#REF!</definedName>
    <definedName name="Total_AR_B21" localSheetId="18">#REF!</definedName>
    <definedName name="Total_AR_B21" localSheetId="22">#REF!</definedName>
    <definedName name="Total_AR_B21" localSheetId="3">#REF!</definedName>
    <definedName name="Total_AR_B21" localSheetId="14">#REF!</definedName>
    <definedName name="Total_AR_B21" localSheetId="5">#REF!</definedName>
    <definedName name="Total_AR_B21" localSheetId="16">#REF!</definedName>
    <definedName name="Total_AR_B21">#REF!</definedName>
    <definedName name="Total_AR_B22" localSheetId="20">#REF!</definedName>
    <definedName name="Total_AR_B22" localSheetId="10">#REF!</definedName>
    <definedName name="Total_AR_B22" localSheetId="9">#REF!</definedName>
    <definedName name="Total_AR_B22" localSheetId="19">#REF!</definedName>
    <definedName name="Total_AR_B22" localSheetId="8">#REF!</definedName>
    <definedName name="Total_AR_B22" localSheetId="7">#REF!</definedName>
    <definedName name="Total_AR_B22" localSheetId="18">#REF!</definedName>
    <definedName name="Total_AR_B22" localSheetId="22">#REF!</definedName>
    <definedName name="Total_AR_B22" localSheetId="3">#REF!</definedName>
    <definedName name="Total_AR_B22" localSheetId="14">#REF!</definedName>
    <definedName name="Total_AR_B22" localSheetId="5">#REF!</definedName>
    <definedName name="Total_AR_B22" localSheetId="16">#REF!</definedName>
    <definedName name="Total_AR_B22">#REF!</definedName>
    <definedName name="Total_AR_B23" localSheetId="20">#REF!</definedName>
    <definedName name="Total_AR_B23" localSheetId="10">#REF!</definedName>
    <definedName name="Total_AR_B23" localSheetId="9">#REF!</definedName>
    <definedName name="Total_AR_B23" localSheetId="19">#REF!</definedName>
    <definedName name="Total_AR_B23" localSheetId="8">#REF!</definedName>
    <definedName name="Total_AR_B23" localSheetId="7">#REF!</definedName>
    <definedName name="Total_AR_B23" localSheetId="18">#REF!</definedName>
    <definedName name="Total_AR_B23" localSheetId="22">#REF!</definedName>
    <definedName name="Total_AR_B23" localSheetId="3">#REF!</definedName>
    <definedName name="Total_AR_B23" localSheetId="14">#REF!</definedName>
    <definedName name="Total_AR_B23" localSheetId="5">#REF!</definedName>
    <definedName name="Total_AR_B23" localSheetId="16">#REF!</definedName>
    <definedName name="Total_AR_B23">#REF!</definedName>
    <definedName name="Total_AR_B3" localSheetId="20">#REF!</definedName>
    <definedName name="Total_AR_B3" localSheetId="10">#REF!</definedName>
    <definedName name="Total_AR_B3" localSheetId="9">#REF!</definedName>
    <definedName name="Total_AR_B3" localSheetId="19">#REF!</definedName>
    <definedName name="Total_AR_B3" localSheetId="8">#REF!</definedName>
    <definedName name="Total_AR_B3" localSheetId="7">#REF!</definedName>
    <definedName name="Total_AR_B3" localSheetId="18">#REF!</definedName>
    <definedName name="Total_AR_B3" localSheetId="22">#REF!</definedName>
    <definedName name="Total_AR_B3" localSheetId="3">#REF!</definedName>
    <definedName name="Total_AR_B3" localSheetId="14">#REF!</definedName>
    <definedName name="Total_AR_B3" localSheetId="5">#REF!</definedName>
    <definedName name="Total_AR_B3" localSheetId="16">#REF!</definedName>
    <definedName name="Total_AR_B3">#REF!</definedName>
    <definedName name="Total_AR_B3Boots" localSheetId="20">#REF!</definedName>
    <definedName name="Total_AR_B3Boots" localSheetId="10">#REF!</definedName>
    <definedName name="Total_AR_B3Boots" localSheetId="9">#REF!</definedName>
    <definedName name="Total_AR_B3Boots" localSheetId="19">#REF!</definedName>
    <definedName name="Total_AR_B3Boots" localSheetId="8">#REF!</definedName>
    <definedName name="Total_AR_B3Boots" localSheetId="7">#REF!</definedName>
    <definedName name="Total_AR_B3Boots" localSheetId="18">#REF!</definedName>
    <definedName name="Total_AR_B3Boots" localSheetId="22">#REF!</definedName>
    <definedName name="Total_AR_B3Boots" localSheetId="3">#REF!</definedName>
    <definedName name="Total_AR_B3Boots" localSheetId="14">#REF!</definedName>
    <definedName name="Total_AR_B3Boots" localSheetId="5">#REF!</definedName>
    <definedName name="Total_AR_B3Boots" localSheetId="16">#REF!</definedName>
    <definedName name="Total_AR_B3Boots">#REF!</definedName>
    <definedName name="Total_AR_B4" localSheetId="20">#REF!</definedName>
    <definedName name="Total_AR_B4" localSheetId="10">#REF!</definedName>
    <definedName name="Total_AR_B4" localSheetId="9">#REF!</definedName>
    <definedName name="Total_AR_B4" localSheetId="19">#REF!</definedName>
    <definedName name="Total_AR_B4" localSheetId="8">#REF!</definedName>
    <definedName name="Total_AR_B4" localSheetId="7">#REF!</definedName>
    <definedName name="Total_AR_B4" localSheetId="18">#REF!</definedName>
    <definedName name="Total_AR_B4" localSheetId="22">#REF!</definedName>
    <definedName name="Total_AR_B4" localSheetId="3">#REF!</definedName>
    <definedName name="Total_AR_B4" localSheetId="14">#REF!</definedName>
    <definedName name="Total_AR_B4" localSheetId="5">#REF!</definedName>
    <definedName name="Total_AR_B4" localSheetId="16">#REF!</definedName>
    <definedName name="Total_AR_B4">#REF!</definedName>
    <definedName name="Total_AR_B4Boots" localSheetId="20">#REF!</definedName>
    <definedName name="Total_AR_B4Boots" localSheetId="10">#REF!</definedName>
    <definedName name="Total_AR_B4Boots" localSheetId="9">#REF!</definedName>
    <definedName name="Total_AR_B4Boots" localSheetId="19">#REF!</definedName>
    <definedName name="Total_AR_B4Boots" localSheetId="8">#REF!</definedName>
    <definedName name="Total_AR_B4Boots" localSheetId="7">#REF!</definedName>
    <definedName name="Total_AR_B4Boots" localSheetId="18">#REF!</definedName>
    <definedName name="Total_AR_B4Boots" localSheetId="22">#REF!</definedName>
    <definedName name="Total_AR_B4Boots" localSheetId="3">#REF!</definedName>
    <definedName name="Total_AR_B4Boots" localSheetId="14">#REF!</definedName>
    <definedName name="Total_AR_B4Boots" localSheetId="5">#REF!</definedName>
    <definedName name="Total_AR_B4Boots" localSheetId="16">#REF!</definedName>
    <definedName name="Total_AR_B4Boots">#REF!</definedName>
    <definedName name="total_AR_B6" localSheetId="20">#REF!</definedName>
    <definedName name="total_AR_B6" localSheetId="10">#REF!</definedName>
    <definedName name="total_AR_B6" localSheetId="9">#REF!</definedName>
    <definedName name="total_AR_B6" localSheetId="19">#REF!</definedName>
    <definedName name="total_AR_B6" localSheetId="8">#REF!</definedName>
    <definedName name="total_AR_B6" localSheetId="7">#REF!</definedName>
    <definedName name="total_AR_B6" localSheetId="18">#REF!</definedName>
    <definedName name="total_AR_B6" localSheetId="22">#REF!</definedName>
    <definedName name="total_AR_B6" localSheetId="3">#REF!</definedName>
    <definedName name="total_AR_B6" localSheetId="14">#REF!</definedName>
    <definedName name="total_AR_B6" localSheetId="5">#REF!</definedName>
    <definedName name="total_AR_B6" localSheetId="16">#REF!</definedName>
    <definedName name="total_AR_B6">#REF!</definedName>
    <definedName name="Total_AR_B7" localSheetId="20">#REF!</definedName>
    <definedName name="Total_AR_B7" localSheetId="10">#REF!</definedName>
    <definedName name="Total_AR_B7" localSheetId="9">#REF!</definedName>
    <definedName name="Total_AR_B7" localSheetId="19">#REF!</definedName>
    <definedName name="Total_AR_B7" localSheetId="8">#REF!</definedName>
    <definedName name="Total_AR_B7" localSheetId="7">#REF!</definedName>
    <definedName name="Total_AR_B7" localSheetId="18">#REF!</definedName>
    <definedName name="Total_AR_B7" localSheetId="22">#REF!</definedName>
    <definedName name="Total_AR_B7" localSheetId="3">#REF!</definedName>
    <definedName name="Total_AR_B7" localSheetId="14">#REF!</definedName>
    <definedName name="Total_AR_B7" localSheetId="5">#REF!</definedName>
    <definedName name="Total_AR_B7" localSheetId="16">#REF!</definedName>
    <definedName name="Total_AR_B7">#REF!</definedName>
    <definedName name="Total_AR_B8Boots" localSheetId="20">#REF!</definedName>
    <definedName name="Total_AR_B8Boots" localSheetId="10">#REF!</definedName>
    <definedName name="Total_AR_B8Boots" localSheetId="9">#REF!</definedName>
    <definedName name="Total_AR_B8Boots" localSheetId="19">#REF!</definedName>
    <definedName name="Total_AR_B8Boots" localSheetId="8">#REF!</definedName>
    <definedName name="Total_AR_B8Boots" localSheetId="7">#REF!</definedName>
    <definedName name="Total_AR_B8Boots" localSheetId="18">#REF!</definedName>
    <definedName name="Total_AR_B8Boots" localSheetId="22">#REF!</definedName>
    <definedName name="Total_AR_B8Boots" localSheetId="3">#REF!</definedName>
    <definedName name="Total_AR_B8Boots" localSheetId="14">#REF!</definedName>
    <definedName name="Total_AR_B8Boots" localSheetId="5">#REF!</definedName>
    <definedName name="Total_AR_B8Boots" localSheetId="16">#REF!</definedName>
    <definedName name="Total_AR_B8Boots">#REF!</definedName>
    <definedName name="Total_Base" localSheetId="20">#REF!</definedName>
    <definedName name="Total_Base" localSheetId="10">#REF!</definedName>
    <definedName name="Total_Base" localSheetId="9">#REF!</definedName>
    <definedName name="Total_Base" localSheetId="19">#REF!</definedName>
    <definedName name="Total_Base" localSheetId="8">#REF!</definedName>
    <definedName name="Total_Base" localSheetId="7">#REF!</definedName>
    <definedName name="Total_Base" localSheetId="18">#REF!</definedName>
    <definedName name="Total_Base" localSheetId="22">#REF!</definedName>
    <definedName name="Total_Base" localSheetId="3">#REF!</definedName>
    <definedName name="Total_Base" localSheetId="14">#REF!</definedName>
    <definedName name="Total_Base" localSheetId="5">#REF!</definedName>
    <definedName name="Total_Base" localSheetId="16">#REF!</definedName>
    <definedName name="Total_Base">#REF!</definedName>
    <definedName name="Total_Binder" localSheetId="20">#REF!</definedName>
    <definedName name="Total_Binder" localSheetId="10">#REF!</definedName>
    <definedName name="Total_Binder" localSheetId="9">#REF!</definedName>
    <definedName name="Total_Binder" localSheetId="19">#REF!</definedName>
    <definedName name="Total_Binder" localSheetId="8">#REF!</definedName>
    <definedName name="Total_Binder" localSheetId="7">#REF!</definedName>
    <definedName name="Total_Binder" localSheetId="18">#REF!</definedName>
    <definedName name="Total_Binder" localSheetId="22">#REF!</definedName>
    <definedName name="Total_Binder" localSheetId="3">#REF!</definedName>
    <definedName name="Total_Binder" localSheetId="14">#REF!</definedName>
    <definedName name="Total_Binder" localSheetId="5">#REF!</definedName>
    <definedName name="Total_Binder" localSheetId="16">#REF!</definedName>
    <definedName name="Total_Binder">#REF!</definedName>
    <definedName name="Total_Cut" localSheetId="20">#REF!</definedName>
    <definedName name="Total_Cut" localSheetId="10">#REF!</definedName>
    <definedName name="Total_Cut" localSheetId="9">#REF!</definedName>
    <definedName name="Total_Cut" localSheetId="19">#REF!</definedName>
    <definedName name="Total_Cut" localSheetId="8">#REF!</definedName>
    <definedName name="Total_Cut" localSheetId="7">#REF!</definedName>
    <definedName name="Total_Cut" localSheetId="18">#REF!</definedName>
    <definedName name="Total_Cut" localSheetId="22">#REF!</definedName>
    <definedName name="Total_Cut" localSheetId="3">#REF!</definedName>
    <definedName name="Total_Cut" localSheetId="14">#REF!</definedName>
    <definedName name="Total_Cut" localSheetId="5">#REF!</definedName>
    <definedName name="Total_Cut" localSheetId="16">#REF!</definedName>
    <definedName name="Total_Cut">#REF!</definedName>
    <definedName name="Total_EE_B1" localSheetId="20">'[85]ข้อ1.1'!#REF!</definedName>
    <definedName name="Total_EE_B1" localSheetId="10">'[85]ข้อ1.1'!#REF!</definedName>
    <definedName name="Total_EE_B1" localSheetId="13">'[85]ข้อ1.1'!#REF!</definedName>
    <definedName name="Total_EE_B1" localSheetId="9">'[85]ข้อ1.1'!#REF!</definedName>
    <definedName name="Total_EE_B1" localSheetId="19">'[85]ข้อ1.1'!#REF!</definedName>
    <definedName name="Total_EE_B1" localSheetId="8">'[85]ข้อ1.1'!#REF!</definedName>
    <definedName name="Total_EE_B1">'[85]ข้อ1.1'!#REF!</definedName>
    <definedName name="Total_EE_B10" localSheetId="20">#REF!</definedName>
    <definedName name="Total_EE_B10" localSheetId="10">#REF!</definedName>
    <definedName name="Total_EE_B10" localSheetId="12">#REF!</definedName>
    <definedName name="Total_EE_B10" localSheetId="21">#REF!</definedName>
    <definedName name="Total_EE_B10" localSheetId="13">#REF!</definedName>
    <definedName name="Total_EE_B10" localSheetId="25">#REF!</definedName>
    <definedName name="Total_EE_B10" localSheetId="9">#REF!</definedName>
    <definedName name="Total_EE_B10" localSheetId="19">#REF!</definedName>
    <definedName name="Total_EE_B10" localSheetId="8">#REF!</definedName>
    <definedName name="Total_EE_B10" localSheetId="7">#REF!</definedName>
    <definedName name="Total_EE_B10" localSheetId="18">#REF!</definedName>
    <definedName name="Total_EE_B10" localSheetId="22">#REF!</definedName>
    <definedName name="Total_EE_B10" localSheetId="3">#REF!</definedName>
    <definedName name="Total_EE_B10" localSheetId="14">#REF!</definedName>
    <definedName name="Total_EE_B10" localSheetId="5">#REF!</definedName>
    <definedName name="Total_EE_B10" localSheetId="16">#REF!</definedName>
    <definedName name="Total_EE_B10" localSheetId="4">#REF!</definedName>
    <definedName name="Total_EE_B10" localSheetId="15">#REF!</definedName>
    <definedName name="Total_EE_B10" localSheetId="6">#REF!</definedName>
    <definedName name="Total_EE_B10" localSheetId="17">#REF!</definedName>
    <definedName name="Total_EE_B10" localSheetId="2">#REF!</definedName>
    <definedName name="Total_EE_B10">#REF!</definedName>
    <definedName name="Total_EE_B11" localSheetId="20">#REF!</definedName>
    <definedName name="Total_EE_B11" localSheetId="10">#REF!</definedName>
    <definedName name="Total_EE_B11" localSheetId="12">#REF!</definedName>
    <definedName name="Total_EE_B11" localSheetId="21">#REF!</definedName>
    <definedName name="Total_EE_B11" localSheetId="9">#REF!</definedName>
    <definedName name="Total_EE_B11" localSheetId="19">#REF!</definedName>
    <definedName name="Total_EE_B11" localSheetId="8">#REF!</definedName>
    <definedName name="Total_EE_B11" localSheetId="7">#REF!</definedName>
    <definedName name="Total_EE_B11" localSheetId="18">#REF!</definedName>
    <definedName name="Total_EE_B11" localSheetId="22">#REF!</definedName>
    <definedName name="Total_EE_B11" localSheetId="3">#REF!</definedName>
    <definedName name="Total_EE_B11" localSheetId="14">#REF!</definedName>
    <definedName name="Total_EE_B11" localSheetId="5">#REF!</definedName>
    <definedName name="Total_EE_B11" localSheetId="16">#REF!</definedName>
    <definedName name="Total_EE_B11">#REF!</definedName>
    <definedName name="Total_EE_B12" localSheetId="20">#REF!</definedName>
    <definedName name="Total_EE_B12" localSheetId="10">#REF!</definedName>
    <definedName name="Total_EE_B12" localSheetId="9">#REF!</definedName>
    <definedName name="Total_EE_B12" localSheetId="19">#REF!</definedName>
    <definedName name="Total_EE_B12" localSheetId="8">#REF!</definedName>
    <definedName name="Total_EE_B12" localSheetId="7">#REF!</definedName>
    <definedName name="Total_EE_B12" localSheetId="18">#REF!</definedName>
    <definedName name="Total_EE_B12" localSheetId="22">#REF!</definedName>
    <definedName name="Total_EE_B12" localSheetId="3">#REF!</definedName>
    <definedName name="Total_EE_B12" localSheetId="14">#REF!</definedName>
    <definedName name="Total_EE_B12" localSheetId="5">#REF!</definedName>
    <definedName name="Total_EE_B12" localSheetId="16">#REF!</definedName>
    <definedName name="Total_EE_B12">#REF!</definedName>
    <definedName name="Total_EE_B13" localSheetId="20">#REF!</definedName>
    <definedName name="Total_EE_B13" localSheetId="10">#REF!</definedName>
    <definedName name="Total_EE_B13" localSheetId="9">#REF!</definedName>
    <definedName name="Total_EE_B13" localSheetId="19">#REF!</definedName>
    <definedName name="Total_EE_B13" localSheetId="8">#REF!</definedName>
    <definedName name="Total_EE_B13" localSheetId="7">#REF!</definedName>
    <definedName name="Total_EE_B13" localSheetId="18">#REF!</definedName>
    <definedName name="Total_EE_B13" localSheetId="22">#REF!</definedName>
    <definedName name="Total_EE_B13" localSheetId="3">#REF!</definedName>
    <definedName name="Total_EE_B13" localSheetId="14">#REF!</definedName>
    <definedName name="Total_EE_B13" localSheetId="5">#REF!</definedName>
    <definedName name="Total_EE_B13" localSheetId="16">#REF!</definedName>
    <definedName name="Total_EE_B13">#REF!</definedName>
    <definedName name="Total_EE_B14" localSheetId="20">#REF!</definedName>
    <definedName name="Total_EE_B14" localSheetId="10">#REF!</definedName>
    <definedName name="Total_EE_B14" localSheetId="9">#REF!</definedName>
    <definedName name="Total_EE_B14" localSheetId="19">#REF!</definedName>
    <definedName name="Total_EE_B14" localSheetId="8">#REF!</definedName>
    <definedName name="Total_EE_B14" localSheetId="7">#REF!</definedName>
    <definedName name="Total_EE_B14" localSheetId="18">#REF!</definedName>
    <definedName name="Total_EE_B14" localSheetId="22">#REF!</definedName>
    <definedName name="Total_EE_B14" localSheetId="3">#REF!</definedName>
    <definedName name="Total_EE_B14" localSheetId="14">#REF!</definedName>
    <definedName name="Total_EE_B14" localSheetId="5">#REF!</definedName>
    <definedName name="Total_EE_B14" localSheetId="16">#REF!</definedName>
    <definedName name="Total_EE_B14">#REF!</definedName>
    <definedName name="Total_EE_B16" localSheetId="20">#REF!</definedName>
    <definedName name="Total_EE_B16" localSheetId="10">#REF!</definedName>
    <definedName name="Total_EE_B16" localSheetId="9">#REF!</definedName>
    <definedName name="Total_EE_B16" localSheetId="19">#REF!</definedName>
    <definedName name="Total_EE_B16" localSheetId="8">#REF!</definedName>
    <definedName name="Total_EE_B16" localSheetId="7">#REF!</definedName>
    <definedName name="Total_EE_B16" localSheetId="18">#REF!</definedName>
    <definedName name="Total_EE_B16" localSheetId="22">#REF!</definedName>
    <definedName name="Total_EE_B16" localSheetId="3">#REF!</definedName>
    <definedName name="Total_EE_B16" localSheetId="14">#REF!</definedName>
    <definedName name="Total_EE_B16" localSheetId="5">#REF!</definedName>
    <definedName name="Total_EE_B16" localSheetId="16">#REF!</definedName>
    <definedName name="Total_EE_B16">#REF!</definedName>
    <definedName name="Total_EE_B17" localSheetId="20">#REF!</definedName>
    <definedName name="Total_EE_B17" localSheetId="10">#REF!</definedName>
    <definedName name="Total_EE_B17" localSheetId="9">#REF!</definedName>
    <definedName name="Total_EE_B17" localSheetId="19">#REF!</definedName>
    <definedName name="Total_EE_B17" localSheetId="8">#REF!</definedName>
    <definedName name="Total_EE_B17" localSheetId="7">#REF!</definedName>
    <definedName name="Total_EE_B17" localSheetId="18">#REF!</definedName>
    <definedName name="Total_EE_B17" localSheetId="22">#REF!</definedName>
    <definedName name="Total_EE_B17" localSheetId="3">#REF!</definedName>
    <definedName name="Total_EE_B17" localSheetId="14">#REF!</definedName>
    <definedName name="Total_EE_B17" localSheetId="5">#REF!</definedName>
    <definedName name="Total_EE_B17" localSheetId="16">#REF!</definedName>
    <definedName name="Total_EE_B17">#REF!</definedName>
    <definedName name="Total_EE_B18" localSheetId="20">#REF!</definedName>
    <definedName name="Total_EE_B18" localSheetId="10">#REF!</definedName>
    <definedName name="Total_EE_B18" localSheetId="9">#REF!</definedName>
    <definedName name="Total_EE_B18" localSheetId="19">#REF!</definedName>
    <definedName name="Total_EE_B18" localSheetId="8">#REF!</definedName>
    <definedName name="Total_EE_B18" localSheetId="7">#REF!</definedName>
    <definedName name="Total_EE_B18" localSheetId="18">#REF!</definedName>
    <definedName name="Total_EE_B18" localSheetId="22">#REF!</definedName>
    <definedName name="Total_EE_B18" localSheetId="3">#REF!</definedName>
    <definedName name="Total_EE_B18" localSheetId="14">#REF!</definedName>
    <definedName name="Total_EE_B18" localSheetId="5">#REF!</definedName>
    <definedName name="Total_EE_B18" localSheetId="16">#REF!</definedName>
    <definedName name="Total_EE_B18">#REF!</definedName>
    <definedName name="Total_EE_B19" localSheetId="20">#REF!</definedName>
    <definedName name="Total_EE_B19" localSheetId="10">#REF!</definedName>
    <definedName name="Total_EE_B19" localSheetId="9">#REF!</definedName>
    <definedName name="Total_EE_B19" localSheetId="19">#REF!</definedName>
    <definedName name="Total_EE_B19" localSheetId="8">#REF!</definedName>
    <definedName name="Total_EE_B19" localSheetId="7">#REF!</definedName>
    <definedName name="Total_EE_B19" localSheetId="18">#REF!</definedName>
    <definedName name="Total_EE_B19" localSheetId="22">#REF!</definedName>
    <definedName name="Total_EE_B19" localSheetId="3">#REF!</definedName>
    <definedName name="Total_EE_B19" localSheetId="14">#REF!</definedName>
    <definedName name="Total_EE_B19" localSheetId="5">#REF!</definedName>
    <definedName name="Total_EE_B19" localSheetId="16">#REF!</definedName>
    <definedName name="Total_EE_B19">#REF!</definedName>
    <definedName name="Total_EE_B20" localSheetId="20">#REF!</definedName>
    <definedName name="Total_EE_B20" localSheetId="10">#REF!</definedName>
    <definedName name="Total_EE_B20" localSheetId="9">#REF!</definedName>
    <definedName name="Total_EE_B20" localSheetId="19">#REF!</definedName>
    <definedName name="Total_EE_B20" localSheetId="8">#REF!</definedName>
    <definedName name="Total_EE_B20" localSheetId="7">#REF!</definedName>
    <definedName name="Total_EE_B20" localSheetId="18">#REF!</definedName>
    <definedName name="Total_EE_B20" localSheetId="22">#REF!</definedName>
    <definedName name="Total_EE_B20" localSheetId="3">#REF!</definedName>
    <definedName name="Total_EE_B20" localSheetId="14">#REF!</definedName>
    <definedName name="Total_EE_B20" localSheetId="5">#REF!</definedName>
    <definedName name="Total_EE_B20" localSheetId="16">#REF!</definedName>
    <definedName name="Total_EE_B20">#REF!</definedName>
    <definedName name="Total_EE_B21" localSheetId="20">#REF!</definedName>
    <definedName name="Total_EE_B21" localSheetId="10">#REF!</definedName>
    <definedName name="Total_EE_B21" localSheetId="9">#REF!</definedName>
    <definedName name="Total_EE_B21" localSheetId="19">#REF!</definedName>
    <definedName name="Total_EE_B21" localSheetId="8">#REF!</definedName>
    <definedName name="Total_EE_B21" localSheetId="7">#REF!</definedName>
    <definedName name="Total_EE_B21" localSheetId="18">#REF!</definedName>
    <definedName name="Total_EE_B21" localSheetId="22">#REF!</definedName>
    <definedName name="Total_EE_B21" localSheetId="3">#REF!</definedName>
    <definedName name="Total_EE_B21" localSheetId="14">#REF!</definedName>
    <definedName name="Total_EE_B21" localSheetId="5">#REF!</definedName>
    <definedName name="Total_EE_B21" localSheetId="16">#REF!</definedName>
    <definedName name="Total_EE_B21">#REF!</definedName>
    <definedName name="Total_EE_B23" localSheetId="20">#REF!</definedName>
    <definedName name="Total_EE_B23" localSheetId="10">#REF!</definedName>
    <definedName name="Total_EE_B23" localSheetId="9">#REF!</definedName>
    <definedName name="Total_EE_B23" localSheetId="19">#REF!</definedName>
    <definedName name="Total_EE_B23" localSheetId="8">#REF!</definedName>
    <definedName name="Total_EE_B23" localSheetId="7">#REF!</definedName>
    <definedName name="Total_EE_B23" localSheetId="18">#REF!</definedName>
    <definedName name="Total_EE_B23" localSheetId="22">#REF!</definedName>
    <definedName name="Total_EE_B23" localSheetId="3">#REF!</definedName>
    <definedName name="Total_EE_B23" localSheetId="14">#REF!</definedName>
    <definedName name="Total_EE_B23" localSheetId="5">#REF!</definedName>
    <definedName name="Total_EE_B23" localSheetId="16">#REF!</definedName>
    <definedName name="Total_EE_B23">#REF!</definedName>
    <definedName name="Total_EE_B3" localSheetId="20">#REF!</definedName>
    <definedName name="Total_EE_B3" localSheetId="10">#REF!</definedName>
    <definedName name="Total_EE_B3" localSheetId="9">#REF!</definedName>
    <definedName name="Total_EE_B3" localSheetId="19">#REF!</definedName>
    <definedName name="Total_EE_B3" localSheetId="8">#REF!</definedName>
    <definedName name="Total_EE_B3" localSheetId="7">#REF!</definedName>
    <definedName name="Total_EE_B3" localSheetId="18">#REF!</definedName>
    <definedName name="Total_EE_B3" localSheetId="22">#REF!</definedName>
    <definedName name="Total_EE_B3" localSheetId="3">#REF!</definedName>
    <definedName name="Total_EE_B3" localSheetId="14">#REF!</definedName>
    <definedName name="Total_EE_B3" localSheetId="5">#REF!</definedName>
    <definedName name="Total_EE_B3" localSheetId="16">#REF!</definedName>
    <definedName name="Total_EE_B3">#REF!</definedName>
    <definedName name="Total_EE_B3Boots" localSheetId="20">#REF!</definedName>
    <definedName name="Total_EE_B3Boots" localSheetId="10">#REF!</definedName>
    <definedName name="Total_EE_B3Boots" localSheetId="9">#REF!</definedName>
    <definedName name="Total_EE_B3Boots" localSheetId="19">#REF!</definedName>
    <definedName name="Total_EE_B3Boots" localSheetId="8">#REF!</definedName>
    <definedName name="Total_EE_B3Boots" localSheetId="7">#REF!</definedName>
    <definedName name="Total_EE_B3Boots" localSheetId="18">#REF!</definedName>
    <definedName name="Total_EE_B3Boots" localSheetId="22">#REF!</definedName>
    <definedName name="Total_EE_B3Boots" localSheetId="3">#REF!</definedName>
    <definedName name="Total_EE_B3Boots" localSheetId="14">#REF!</definedName>
    <definedName name="Total_EE_B3Boots" localSheetId="5">#REF!</definedName>
    <definedName name="Total_EE_B3Boots" localSheetId="16">#REF!</definedName>
    <definedName name="Total_EE_B3Boots">#REF!</definedName>
    <definedName name="Total_EE_B4" localSheetId="20">#REF!</definedName>
    <definedName name="Total_EE_B4" localSheetId="10">#REF!</definedName>
    <definedName name="Total_EE_B4" localSheetId="9">#REF!</definedName>
    <definedName name="Total_EE_B4" localSheetId="19">#REF!</definedName>
    <definedName name="Total_EE_B4" localSheetId="8">#REF!</definedName>
    <definedName name="Total_EE_B4" localSheetId="7">#REF!</definedName>
    <definedName name="Total_EE_B4" localSheetId="18">#REF!</definedName>
    <definedName name="Total_EE_B4" localSheetId="22">#REF!</definedName>
    <definedName name="Total_EE_B4" localSheetId="3">#REF!</definedName>
    <definedName name="Total_EE_B4" localSheetId="14">#REF!</definedName>
    <definedName name="Total_EE_B4" localSheetId="5">#REF!</definedName>
    <definedName name="Total_EE_B4" localSheetId="16">#REF!</definedName>
    <definedName name="Total_EE_B4">#REF!</definedName>
    <definedName name="Total_EE_B4Boots" localSheetId="20">#REF!</definedName>
    <definedName name="Total_EE_B4Boots" localSheetId="10">#REF!</definedName>
    <definedName name="Total_EE_B4Boots" localSheetId="9">#REF!</definedName>
    <definedName name="Total_EE_B4Boots" localSheetId="19">#REF!</definedName>
    <definedName name="Total_EE_B4Boots" localSheetId="8">#REF!</definedName>
    <definedName name="Total_EE_B4Boots" localSheetId="7">#REF!</definedName>
    <definedName name="Total_EE_B4Boots" localSheetId="18">#REF!</definedName>
    <definedName name="Total_EE_B4Boots" localSheetId="22">#REF!</definedName>
    <definedName name="Total_EE_B4Boots" localSheetId="3">#REF!</definedName>
    <definedName name="Total_EE_B4Boots" localSheetId="14">#REF!</definedName>
    <definedName name="Total_EE_B4Boots" localSheetId="5">#REF!</definedName>
    <definedName name="Total_EE_B4Boots" localSheetId="16">#REF!</definedName>
    <definedName name="Total_EE_B4Boots">#REF!</definedName>
    <definedName name="Total_EE_B5" localSheetId="20">#REF!</definedName>
    <definedName name="Total_EE_B5" localSheetId="10">#REF!</definedName>
    <definedName name="Total_EE_B5" localSheetId="9">#REF!</definedName>
    <definedName name="Total_EE_B5" localSheetId="19">#REF!</definedName>
    <definedName name="Total_EE_B5" localSheetId="8">#REF!</definedName>
    <definedName name="Total_EE_B5" localSheetId="7">#REF!</definedName>
    <definedName name="Total_EE_B5" localSheetId="18">#REF!</definedName>
    <definedName name="Total_EE_B5" localSheetId="22">#REF!</definedName>
    <definedName name="Total_EE_B5" localSheetId="3">#REF!</definedName>
    <definedName name="Total_EE_B5" localSheetId="14">#REF!</definedName>
    <definedName name="Total_EE_B5" localSheetId="5">#REF!</definedName>
    <definedName name="Total_EE_B5" localSheetId="16">#REF!</definedName>
    <definedName name="Total_EE_B5">#REF!</definedName>
    <definedName name="Total_EE_B6" localSheetId="20">#REF!</definedName>
    <definedName name="Total_EE_B6" localSheetId="10">#REF!</definedName>
    <definedName name="Total_EE_B6" localSheetId="9">#REF!</definedName>
    <definedName name="Total_EE_B6" localSheetId="19">#REF!</definedName>
    <definedName name="Total_EE_B6" localSheetId="8">#REF!</definedName>
    <definedName name="Total_EE_B6" localSheetId="7">#REF!</definedName>
    <definedName name="Total_EE_B6" localSheetId="18">#REF!</definedName>
    <definedName name="Total_EE_B6" localSheetId="22">#REF!</definedName>
    <definedName name="Total_EE_B6" localSheetId="3">#REF!</definedName>
    <definedName name="Total_EE_B6" localSheetId="14">#REF!</definedName>
    <definedName name="Total_EE_B6" localSheetId="5">#REF!</definedName>
    <definedName name="Total_EE_B6" localSheetId="16">#REF!</definedName>
    <definedName name="Total_EE_B6">#REF!</definedName>
    <definedName name="total_EE_B7" localSheetId="20">#REF!</definedName>
    <definedName name="total_EE_B7" localSheetId="10">#REF!</definedName>
    <definedName name="total_EE_B7" localSheetId="9">#REF!</definedName>
    <definedName name="total_EE_B7" localSheetId="19">#REF!</definedName>
    <definedName name="total_EE_B7" localSheetId="8">#REF!</definedName>
    <definedName name="total_EE_B7" localSheetId="7">#REF!</definedName>
    <definedName name="total_EE_B7" localSheetId="18">#REF!</definedName>
    <definedName name="total_EE_B7" localSheetId="22">#REF!</definedName>
    <definedName name="total_EE_B7" localSheetId="3">#REF!</definedName>
    <definedName name="total_EE_B7" localSheetId="14">#REF!</definedName>
    <definedName name="total_EE_B7" localSheetId="5">#REF!</definedName>
    <definedName name="total_EE_B7" localSheetId="16">#REF!</definedName>
    <definedName name="total_EE_B7">#REF!</definedName>
    <definedName name="Total_EE_B8Boots" localSheetId="20">#REF!</definedName>
    <definedName name="Total_EE_B8Boots" localSheetId="10">#REF!</definedName>
    <definedName name="Total_EE_B8Boots" localSheetId="9">#REF!</definedName>
    <definedName name="Total_EE_B8Boots" localSheetId="19">#REF!</definedName>
    <definedName name="Total_EE_B8Boots" localSheetId="8">#REF!</definedName>
    <definedName name="Total_EE_B8Boots" localSheetId="7">#REF!</definedName>
    <definedName name="Total_EE_B8Boots" localSheetId="18">#REF!</definedName>
    <definedName name="Total_EE_B8Boots" localSheetId="22">#REF!</definedName>
    <definedName name="Total_EE_B8Boots" localSheetId="3">#REF!</definedName>
    <definedName name="Total_EE_B8Boots" localSheetId="14">#REF!</definedName>
    <definedName name="Total_EE_B8Boots" localSheetId="5">#REF!</definedName>
    <definedName name="Total_EE_B8Boots" localSheetId="16">#REF!</definedName>
    <definedName name="Total_EE_B8Boots">#REF!</definedName>
    <definedName name="Total_Fill" localSheetId="20">#REF!</definedName>
    <definedName name="Total_Fill" localSheetId="10">#REF!</definedName>
    <definedName name="Total_Fill" localSheetId="9">#REF!</definedName>
    <definedName name="Total_Fill" localSheetId="19">#REF!</definedName>
    <definedName name="Total_Fill" localSheetId="8">#REF!</definedName>
    <definedName name="Total_Fill" localSheetId="7">#REF!</definedName>
    <definedName name="Total_Fill" localSheetId="18">#REF!</definedName>
    <definedName name="Total_Fill" localSheetId="22">#REF!</definedName>
    <definedName name="Total_Fill" localSheetId="3">#REF!</definedName>
    <definedName name="Total_Fill" localSheetId="14">#REF!</definedName>
    <definedName name="Total_Fill" localSheetId="5">#REF!</definedName>
    <definedName name="Total_Fill" localSheetId="16">#REF!</definedName>
    <definedName name="Total_Fill">#REF!</definedName>
    <definedName name="Total_PrimeCoat" localSheetId="20">#REF!</definedName>
    <definedName name="Total_PrimeCoat" localSheetId="10">#REF!</definedName>
    <definedName name="Total_PrimeCoat" localSheetId="9">#REF!</definedName>
    <definedName name="Total_PrimeCoat" localSheetId="19">#REF!</definedName>
    <definedName name="Total_PrimeCoat" localSheetId="8">#REF!</definedName>
    <definedName name="Total_PrimeCoat" localSheetId="7">#REF!</definedName>
    <definedName name="Total_PrimeCoat" localSheetId="18">#REF!</definedName>
    <definedName name="Total_PrimeCoat" localSheetId="22">#REF!</definedName>
    <definedName name="Total_PrimeCoat" localSheetId="3">#REF!</definedName>
    <definedName name="Total_PrimeCoat" localSheetId="14">#REF!</definedName>
    <definedName name="Total_PrimeCoat" localSheetId="5">#REF!</definedName>
    <definedName name="Total_PrimeCoat" localSheetId="16">#REF!</definedName>
    <definedName name="Total_PrimeCoat">#REF!</definedName>
    <definedName name="Total_PrimeCoat_Color" localSheetId="20">#REF!</definedName>
    <definedName name="Total_PrimeCoat_Color" localSheetId="10">#REF!</definedName>
    <definedName name="Total_PrimeCoat_Color" localSheetId="9">#REF!</definedName>
    <definedName name="Total_PrimeCoat_Color" localSheetId="19">#REF!</definedName>
    <definedName name="Total_PrimeCoat_Color" localSheetId="8">#REF!</definedName>
    <definedName name="Total_PrimeCoat_Color" localSheetId="7">#REF!</definedName>
    <definedName name="Total_PrimeCoat_Color" localSheetId="18">#REF!</definedName>
    <definedName name="Total_PrimeCoat_Color" localSheetId="22">#REF!</definedName>
    <definedName name="Total_PrimeCoat_Color" localSheetId="3">#REF!</definedName>
    <definedName name="Total_PrimeCoat_Color" localSheetId="14">#REF!</definedName>
    <definedName name="Total_PrimeCoat_Color" localSheetId="5">#REF!</definedName>
    <definedName name="Total_PrimeCoat_Color" localSheetId="16">#REF!</definedName>
    <definedName name="Total_PrimeCoat_Color">#REF!</definedName>
    <definedName name="Total_SelectMat" localSheetId="20">#REF!</definedName>
    <definedName name="Total_SelectMat" localSheetId="10">#REF!</definedName>
    <definedName name="Total_SelectMat" localSheetId="9">#REF!</definedName>
    <definedName name="Total_SelectMat" localSheetId="19">#REF!</definedName>
    <definedName name="Total_SelectMat" localSheetId="8">#REF!</definedName>
    <definedName name="Total_SelectMat" localSheetId="7">#REF!</definedName>
    <definedName name="Total_SelectMat" localSheetId="18">#REF!</definedName>
    <definedName name="Total_SelectMat" localSheetId="22">#REF!</definedName>
    <definedName name="Total_SelectMat" localSheetId="3">#REF!</definedName>
    <definedName name="Total_SelectMat" localSheetId="14">#REF!</definedName>
    <definedName name="Total_SelectMat" localSheetId="5">#REF!</definedName>
    <definedName name="Total_SelectMat" localSheetId="16">#REF!</definedName>
    <definedName name="Total_SelectMat">#REF!</definedName>
    <definedName name="Total_SN_B1." localSheetId="20">'[85]ข้อ1.1'!#REF!</definedName>
    <definedName name="Total_SN_B1." localSheetId="10">'[85]ข้อ1.1'!#REF!</definedName>
    <definedName name="Total_SN_B1." localSheetId="13">'[85]ข้อ1.1'!#REF!</definedName>
    <definedName name="Total_SN_B1." localSheetId="9">'[85]ข้อ1.1'!#REF!</definedName>
    <definedName name="Total_SN_B1." localSheetId="19">'[85]ข้อ1.1'!#REF!</definedName>
    <definedName name="Total_SN_B1." localSheetId="8">'[85]ข้อ1.1'!#REF!</definedName>
    <definedName name="Total_SN_B1.">'[85]ข้อ1.1'!#REF!</definedName>
    <definedName name="Total_SN_B10" localSheetId="20">#REF!</definedName>
    <definedName name="Total_SN_B10" localSheetId="10">#REF!</definedName>
    <definedName name="Total_SN_B10" localSheetId="12">#REF!</definedName>
    <definedName name="Total_SN_B10" localSheetId="21">#REF!</definedName>
    <definedName name="Total_SN_B10" localSheetId="13">#REF!</definedName>
    <definedName name="Total_SN_B10" localSheetId="25">#REF!</definedName>
    <definedName name="Total_SN_B10" localSheetId="9">#REF!</definedName>
    <definedName name="Total_SN_B10" localSheetId="19">#REF!</definedName>
    <definedName name="Total_SN_B10" localSheetId="8">#REF!</definedName>
    <definedName name="Total_SN_B10" localSheetId="7">#REF!</definedName>
    <definedName name="Total_SN_B10" localSheetId="18">#REF!</definedName>
    <definedName name="Total_SN_B10" localSheetId="22">#REF!</definedName>
    <definedName name="Total_SN_B10" localSheetId="3">#REF!</definedName>
    <definedName name="Total_SN_B10" localSheetId="14">#REF!</definedName>
    <definedName name="Total_SN_B10" localSheetId="5">#REF!</definedName>
    <definedName name="Total_SN_B10" localSheetId="16">#REF!</definedName>
    <definedName name="Total_SN_B10" localSheetId="4">#REF!</definedName>
    <definedName name="Total_SN_B10" localSheetId="15">#REF!</definedName>
    <definedName name="Total_SN_B10" localSheetId="6">#REF!</definedName>
    <definedName name="Total_SN_B10" localSheetId="17">#REF!</definedName>
    <definedName name="Total_SN_B10" localSheetId="2">#REF!</definedName>
    <definedName name="Total_SN_B10">#REF!</definedName>
    <definedName name="Total_SN_B11" localSheetId="20">#REF!</definedName>
    <definedName name="Total_SN_B11" localSheetId="10">#REF!</definedName>
    <definedName name="Total_SN_B11" localSheetId="12">#REF!</definedName>
    <definedName name="Total_SN_B11" localSheetId="21">#REF!</definedName>
    <definedName name="Total_SN_B11" localSheetId="9">#REF!</definedName>
    <definedName name="Total_SN_B11" localSheetId="19">#REF!</definedName>
    <definedName name="Total_SN_B11" localSheetId="8">#REF!</definedName>
    <definedName name="Total_SN_B11" localSheetId="7">#REF!</definedName>
    <definedName name="Total_SN_B11" localSheetId="18">#REF!</definedName>
    <definedName name="Total_SN_B11" localSheetId="22">#REF!</definedName>
    <definedName name="Total_SN_B11" localSheetId="3">#REF!</definedName>
    <definedName name="Total_SN_B11" localSheetId="14">#REF!</definedName>
    <definedName name="Total_SN_B11" localSheetId="5">#REF!</definedName>
    <definedName name="Total_SN_B11" localSheetId="16">#REF!</definedName>
    <definedName name="Total_SN_B11">#REF!</definedName>
    <definedName name="Total_SN_B12" localSheetId="20">#REF!</definedName>
    <definedName name="Total_SN_B12" localSheetId="10">#REF!</definedName>
    <definedName name="Total_SN_B12" localSheetId="9">#REF!</definedName>
    <definedName name="Total_SN_B12" localSheetId="19">#REF!</definedName>
    <definedName name="Total_SN_B12" localSheetId="8">#REF!</definedName>
    <definedName name="Total_SN_B12" localSheetId="7">#REF!</definedName>
    <definedName name="Total_SN_B12" localSheetId="18">#REF!</definedName>
    <definedName name="Total_SN_B12" localSheetId="22">#REF!</definedName>
    <definedName name="Total_SN_B12" localSheetId="3">#REF!</definedName>
    <definedName name="Total_SN_B12" localSheetId="14">#REF!</definedName>
    <definedName name="Total_SN_B12" localSheetId="5">#REF!</definedName>
    <definedName name="Total_SN_B12" localSheetId="16">#REF!</definedName>
    <definedName name="Total_SN_B12">#REF!</definedName>
    <definedName name="Total_SN_B13" localSheetId="20">#REF!</definedName>
    <definedName name="Total_SN_B13" localSheetId="10">#REF!</definedName>
    <definedName name="Total_SN_B13" localSheetId="9">#REF!</definedName>
    <definedName name="Total_SN_B13" localSheetId="19">#REF!</definedName>
    <definedName name="Total_SN_B13" localSheetId="8">#REF!</definedName>
    <definedName name="Total_SN_B13" localSheetId="7">#REF!</definedName>
    <definedName name="Total_SN_B13" localSheetId="18">#REF!</definedName>
    <definedName name="Total_SN_B13" localSheetId="22">#REF!</definedName>
    <definedName name="Total_SN_B13" localSheetId="3">#REF!</definedName>
    <definedName name="Total_SN_B13" localSheetId="14">#REF!</definedName>
    <definedName name="Total_SN_B13" localSheetId="5">#REF!</definedName>
    <definedName name="Total_SN_B13" localSheetId="16">#REF!</definedName>
    <definedName name="Total_SN_B13">#REF!</definedName>
    <definedName name="Total_SN_B14" localSheetId="20">#REF!</definedName>
    <definedName name="Total_SN_B14" localSheetId="10">#REF!</definedName>
    <definedName name="Total_SN_B14" localSheetId="9">#REF!</definedName>
    <definedName name="Total_SN_B14" localSheetId="19">#REF!</definedName>
    <definedName name="Total_SN_B14" localSheetId="8">#REF!</definedName>
    <definedName name="Total_SN_B14" localSheetId="7">#REF!</definedName>
    <definedName name="Total_SN_B14" localSheetId="18">#REF!</definedName>
    <definedName name="Total_SN_B14" localSheetId="22">#REF!</definedName>
    <definedName name="Total_SN_B14" localSheetId="3">#REF!</definedName>
    <definedName name="Total_SN_B14" localSheetId="14">#REF!</definedName>
    <definedName name="Total_SN_B14" localSheetId="5">#REF!</definedName>
    <definedName name="Total_SN_B14" localSheetId="16">#REF!</definedName>
    <definedName name="Total_SN_B14">#REF!</definedName>
    <definedName name="Total_SN_B15" localSheetId="20">#REF!</definedName>
    <definedName name="Total_SN_B15" localSheetId="10">#REF!</definedName>
    <definedName name="Total_SN_B15" localSheetId="9">#REF!</definedName>
    <definedName name="Total_SN_B15" localSheetId="19">#REF!</definedName>
    <definedName name="Total_SN_B15" localSheetId="8">#REF!</definedName>
    <definedName name="Total_SN_B15" localSheetId="7">#REF!</definedName>
    <definedName name="Total_SN_B15" localSheetId="18">#REF!</definedName>
    <definedName name="Total_SN_B15" localSheetId="22">#REF!</definedName>
    <definedName name="Total_SN_B15" localSheetId="3">#REF!</definedName>
    <definedName name="Total_SN_B15" localSheetId="14">#REF!</definedName>
    <definedName name="Total_SN_B15" localSheetId="5">#REF!</definedName>
    <definedName name="Total_SN_B15" localSheetId="16">#REF!</definedName>
    <definedName name="Total_SN_B15">#REF!</definedName>
    <definedName name="Total_SN_B16" localSheetId="20">#REF!</definedName>
    <definedName name="Total_SN_B16" localSheetId="10">#REF!</definedName>
    <definedName name="Total_SN_B16" localSheetId="9">#REF!</definedName>
    <definedName name="Total_SN_B16" localSheetId="19">#REF!</definedName>
    <definedName name="Total_SN_B16" localSheetId="8">#REF!</definedName>
    <definedName name="Total_SN_B16" localSheetId="7">#REF!</definedName>
    <definedName name="Total_SN_B16" localSheetId="18">#REF!</definedName>
    <definedName name="Total_SN_B16" localSheetId="22">#REF!</definedName>
    <definedName name="Total_SN_B16" localSheetId="3">#REF!</definedName>
    <definedName name="Total_SN_B16" localSheetId="14">#REF!</definedName>
    <definedName name="Total_SN_B16" localSheetId="5">#REF!</definedName>
    <definedName name="Total_SN_B16" localSheetId="16">#REF!</definedName>
    <definedName name="Total_SN_B16">#REF!</definedName>
    <definedName name="Total_SN_B17" localSheetId="20">#REF!</definedName>
    <definedName name="Total_SN_B17" localSheetId="10">#REF!</definedName>
    <definedName name="Total_SN_B17" localSheetId="9">#REF!</definedName>
    <definedName name="Total_SN_B17" localSheetId="19">#REF!</definedName>
    <definedName name="Total_SN_B17" localSheetId="8">#REF!</definedName>
    <definedName name="Total_SN_B17" localSheetId="7">#REF!</definedName>
    <definedName name="Total_SN_B17" localSheetId="18">#REF!</definedName>
    <definedName name="Total_SN_B17" localSheetId="22">#REF!</definedName>
    <definedName name="Total_SN_B17" localSheetId="3">#REF!</definedName>
    <definedName name="Total_SN_B17" localSheetId="14">#REF!</definedName>
    <definedName name="Total_SN_B17" localSheetId="5">#REF!</definedName>
    <definedName name="Total_SN_B17" localSheetId="16">#REF!</definedName>
    <definedName name="Total_SN_B17">#REF!</definedName>
    <definedName name="Total_SN_B19" localSheetId="20">#REF!</definedName>
    <definedName name="Total_SN_B19" localSheetId="10">#REF!</definedName>
    <definedName name="Total_SN_B19" localSheetId="9">#REF!</definedName>
    <definedName name="Total_SN_B19" localSheetId="19">#REF!</definedName>
    <definedName name="Total_SN_B19" localSheetId="8">#REF!</definedName>
    <definedName name="Total_SN_B19" localSheetId="7">#REF!</definedName>
    <definedName name="Total_SN_B19" localSheetId="18">#REF!</definedName>
    <definedName name="Total_SN_B19" localSheetId="22">#REF!</definedName>
    <definedName name="Total_SN_B19" localSheetId="3">#REF!</definedName>
    <definedName name="Total_SN_B19" localSheetId="14">#REF!</definedName>
    <definedName name="Total_SN_B19" localSheetId="5">#REF!</definedName>
    <definedName name="Total_SN_B19" localSheetId="16">#REF!</definedName>
    <definedName name="Total_SN_B19">#REF!</definedName>
    <definedName name="Total_SN_B20" localSheetId="20">#REF!</definedName>
    <definedName name="Total_SN_B20" localSheetId="10">#REF!</definedName>
    <definedName name="Total_SN_B20" localSheetId="9">#REF!</definedName>
    <definedName name="Total_SN_B20" localSheetId="19">#REF!</definedName>
    <definedName name="Total_SN_B20" localSheetId="8">#REF!</definedName>
    <definedName name="Total_SN_B20" localSheetId="7">#REF!</definedName>
    <definedName name="Total_SN_B20" localSheetId="18">#REF!</definedName>
    <definedName name="Total_SN_B20" localSheetId="22">#REF!</definedName>
    <definedName name="Total_SN_B20" localSheetId="3">#REF!</definedName>
    <definedName name="Total_SN_B20" localSheetId="14">#REF!</definedName>
    <definedName name="Total_SN_B20" localSheetId="5">#REF!</definedName>
    <definedName name="Total_SN_B20" localSheetId="16">#REF!</definedName>
    <definedName name="Total_SN_B20">#REF!</definedName>
    <definedName name="Total_SN_B21" localSheetId="20">#REF!</definedName>
    <definedName name="Total_SN_B21" localSheetId="10">#REF!</definedName>
    <definedName name="Total_SN_B21" localSheetId="9">#REF!</definedName>
    <definedName name="Total_SN_B21" localSheetId="19">#REF!</definedName>
    <definedName name="Total_SN_B21" localSheetId="8">#REF!</definedName>
    <definedName name="Total_SN_B21" localSheetId="7">#REF!</definedName>
    <definedName name="Total_SN_B21" localSheetId="18">#REF!</definedName>
    <definedName name="Total_SN_B21" localSheetId="22">#REF!</definedName>
    <definedName name="Total_SN_B21" localSheetId="3">#REF!</definedName>
    <definedName name="Total_SN_B21" localSheetId="14">#REF!</definedName>
    <definedName name="Total_SN_B21" localSheetId="5">#REF!</definedName>
    <definedName name="Total_SN_B21" localSheetId="16">#REF!</definedName>
    <definedName name="Total_SN_B21">#REF!</definedName>
    <definedName name="Total_SN_B22" localSheetId="20">#REF!</definedName>
    <definedName name="Total_SN_B22" localSheetId="10">#REF!</definedName>
    <definedName name="Total_SN_B22" localSheetId="9">#REF!</definedName>
    <definedName name="Total_SN_B22" localSheetId="19">#REF!</definedName>
    <definedName name="Total_SN_B22" localSheetId="8">#REF!</definedName>
    <definedName name="Total_SN_B22" localSheetId="7">#REF!</definedName>
    <definedName name="Total_SN_B22" localSheetId="18">#REF!</definedName>
    <definedName name="Total_SN_B22" localSheetId="22">#REF!</definedName>
    <definedName name="Total_SN_B22" localSheetId="3">#REF!</definedName>
    <definedName name="Total_SN_B22" localSheetId="14">#REF!</definedName>
    <definedName name="Total_SN_B22" localSheetId="5">#REF!</definedName>
    <definedName name="Total_SN_B22" localSheetId="16">#REF!</definedName>
    <definedName name="Total_SN_B22">#REF!</definedName>
    <definedName name="Total_SN_B3" localSheetId="20">#REF!</definedName>
    <definedName name="Total_SN_B3" localSheetId="10">#REF!</definedName>
    <definedName name="Total_SN_B3" localSheetId="9">#REF!</definedName>
    <definedName name="Total_SN_B3" localSheetId="19">#REF!</definedName>
    <definedName name="Total_SN_B3" localSheetId="8">#REF!</definedName>
    <definedName name="Total_SN_B3" localSheetId="7">#REF!</definedName>
    <definedName name="Total_SN_B3" localSheetId="18">#REF!</definedName>
    <definedName name="Total_SN_B3" localSheetId="22">#REF!</definedName>
    <definedName name="Total_SN_B3" localSheetId="3">#REF!</definedName>
    <definedName name="Total_SN_B3" localSheetId="14">#REF!</definedName>
    <definedName name="Total_SN_B3" localSheetId="5">#REF!</definedName>
    <definedName name="Total_SN_B3" localSheetId="16">#REF!</definedName>
    <definedName name="Total_SN_B3">#REF!</definedName>
    <definedName name="Total_SN_B4" localSheetId="20">#REF!</definedName>
    <definedName name="Total_SN_B4" localSheetId="10">#REF!</definedName>
    <definedName name="Total_SN_B4" localSheetId="9">#REF!</definedName>
    <definedName name="Total_SN_B4" localSheetId="19">#REF!</definedName>
    <definedName name="Total_SN_B4" localSheetId="8">#REF!</definedName>
    <definedName name="Total_SN_B4" localSheetId="7">#REF!</definedName>
    <definedName name="Total_SN_B4" localSheetId="18">#REF!</definedName>
    <definedName name="Total_SN_B4" localSheetId="22">#REF!</definedName>
    <definedName name="Total_SN_B4" localSheetId="3">#REF!</definedName>
    <definedName name="Total_SN_B4" localSheetId="14">#REF!</definedName>
    <definedName name="Total_SN_B4" localSheetId="5">#REF!</definedName>
    <definedName name="Total_SN_B4" localSheetId="16">#REF!</definedName>
    <definedName name="Total_SN_B4">#REF!</definedName>
    <definedName name="Total_SN_B5" localSheetId="20">#REF!</definedName>
    <definedName name="Total_SN_B5" localSheetId="10">#REF!</definedName>
    <definedName name="Total_SN_B5" localSheetId="9">#REF!</definedName>
    <definedName name="Total_SN_B5" localSheetId="19">#REF!</definedName>
    <definedName name="Total_SN_B5" localSheetId="8">#REF!</definedName>
    <definedName name="Total_SN_B5" localSheetId="7">#REF!</definedName>
    <definedName name="Total_SN_B5" localSheetId="18">#REF!</definedName>
    <definedName name="Total_SN_B5" localSheetId="22">#REF!</definedName>
    <definedName name="Total_SN_B5" localSheetId="3">#REF!</definedName>
    <definedName name="Total_SN_B5" localSheetId="14">#REF!</definedName>
    <definedName name="Total_SN_B5" localSheetId="5">#REF!</definedName>
    <definedName name="Total_SN_B5" localSheetId="16">#REF!</definedName>
    <definedName name="Total_SN_B5">#REF!</definedName>
    <definedName name="Total_SN_B6" localSheetId="20">#REF!</definedName>
    <definedName name="Total_SN_B6" localSheetId="10">#REF!</definedName>
    <definedName name="Total_SN_B6" localSheetId="9">#REF!</definedName>
    <definedName name="Total_SN_B6" localSheetId="19">#REF!</definedName>
    <definedName name="Total_SN_B6" localSheetId="8">#REF!</definedName>
    <definedName name="Total_SN_B6" localSheetId="7">#REF!</definedName>
    <definedName name="Total_SN_B6" localSheetId="18">#REF!</definedName>
    <definedName name="Total_SN_B6" localSheetId="22">#REF!</definedName>
    <definedName name="Total_SN_B6" localSheetId="3">#REF!</definedName>
    <definedName name="Total_SN_B6" localSheetId="14">#REF!</definedName>
    <definedName name="Total_SN_B6" localSheetId="5">#REF!</definedName>
    <definedName name="Total_SN_B6" localSheetId="16">#REF!</definedName>
    <definedName name="Total_SN_B6">#REF!</definedName>
    <definedName name="Total_SN_B7" localSheetId="20">#REF!</definedName>
    <definedName name="Total_SN_B7" localSheetId="10">#REF!</definedName>
    <definedName name="Total_SN_B7" localSheetId="9">#REF!</definedName>
    <definedName name="Total_SN_B7" localSheetId="19">#REF!</definedName>
    <definedName name="Total_SN_B7" localSheetId="8">#REF!</definedName>
    <definedName name="Total_SN_B7" localSheetId="7">#REF!</definedName>
    <definedName name="Total_SN_B7" localSheetId="18">#REF!</definedName>
    <definedName name="Total_SN_B7" localSheetId="22">#REF!</definedName>
    <definedName name="Total_SN_B7" localSheetId="3">#REF!</definedName>
    <definedName name="Total_SN_B7" localSheetId="14">#REF!</definedName>
    <definedName name="Total_SN_B7" localSheetId="5">#REF!</definedName>
    <definedName name="Total_SN_B7" localSheetId="16">#REF!</definedName>
    <definedName name="Total_SN_B7">#REF!</definedName>
    <definedName name="Total_ST" localSheetId="20">#REF!</definedName>
    <definedName name="Total_ST" localSheetId="10">#REF!</definedName>
    <definedName name="Total_ST" localSheetId="9">#REF!</definedName>
    <definedName name="Total_ST" localSheetId="19">#REF!</definedName>
    <definedName name="Total_ST" localSheetId="8">#REF!</definedName>
    <definedName name="Total_ST" localSheetId="7">#REF!</definedName>
    <definedName name="Total_ST" localSheetId="18">#REF!</definedName>
    <definedName name="Total_ST" localSheetId="22">#REF!</definedName>
    <definedName name="Total_ST" localSheetId="3">#REF!</definedName>
    <definedName name="Total_ST" localSheetId="14">#REF!</definedName>
    <definedName name="Total_ST" localSheetId="5">#REF!</definedName>
    <definedName name="Total_ST" localSheetId="16">#REF!</definedName>
    <definedName name="Total_ST">#REF!</definedName>
    <definedName name="Total_ST_B1" localSheetId="20">'[85]ข้อ1.1'!#REF!</definedName>
    <definedName name="Total_ST_B1" localSheetId="10">'[85]ข้อ1.1'!#REF!</definedName>
    <definedName name="Total_ST_B1" localSheetId="13">'[85]ข้อ1.1'!#REF!</definedName>
    <definedName name="Total_ST_B1" localSheetId="9">'[85]ข้อ1.1'!#REF!</definedName>
    <definedName name="Total_ST_B1" localSheetId="19">'[85]ข้อ1.1'!#REF!</definedName>
    <definedName name="Total_ST_B1" localSheetId="8">'[85]ข้อ1.1'!#REF!</definedName>
    <definedName name="Total_ST_B1">'[85]ข้อ1.1'!#REF!</definedName>
    <definedName name="Total_ST_B10" localSheetId="20">#REF!</definedName>
    <definedName name="Total_ST_B10" localSheetId="10">#REF!</definedName>
    <definedName name="Total_ST_B10" localSheetId="12">#REF!</definedName>
    <definedName name="Total_ST_B10" localSheetId="21">#REF!</definedName>
    <definedName name="Total_ST_B10" localSheetId="13">#REF!</definedName>
    <definedName name="Total_ST_B10" localSheetId="25">#REF!</definedName>
    <definedName name="Total_ST_B10" localSheetId="9">#REF!</definedName>
    <definedName name="Total_ST_B10" localSheetId="19">#REF!</definedName>
    <definedName name="Total_ST_B10" localSheetId="8">#REF!</definedName>
    <definedName name="Total_ST_B10" localSheetId="7">#REF!</definedName>
    <definedName name="Total_ST_B10" localSheetId="18">#REF!</definedName>
    <definedName name="Total_ST_B10" localSheetId="22">#REF!</definedName>
    <definedName name="Total_ST_B10" localSheetId="3">#REF!</definedName>
    <definedName name="Total_ST_B10" localSheetId="14">#REF!</definedName>
    <definedName name="Total_ST_B10" localSheetId="5">#REF!</definedName>
    <definedName name="Total_ST_B10" localSheetId="16">#REF!</definedName>
    <definedName name="Total_ST_B10" localSheetId="4">#REF!</definedName>
    <definedName name="Total_ST_B10" localSheetId="15">#REF!</definedName>
    <definedName name="Total_ST_B10" localSheetId="6">#REF!</definedName>
    <definedName name="Total_ST_B10" localSheetId="17">#REF!</definedName>
    <definedName name="Total_ST_B10" localSheetId="2">#REF!</definedName>
    <definedName name="Total_ST_B10">#REF!</definedName>
    <definedName name="Total_ST_B11" localSheetId="20">#REF!</definedName>
    <definedName name="Total_ST_B11" localSheetId="10">#REF!</definedName>
    <definedName name="Total_ST_B11" localSheetId="12">#REF!</definedName>
    <definedName name="Total_ST_B11" localSheetId="21">#REF!</definedName>
    <definedName name="Total_ST_B11" localSheetId="9">#REF!</definedName>
    <definedName name="Total_ST_B11" localSheetId="19">#REF!</definedName>
    <definedName name="Total_ST_B11" localSheetId="8">#REF!</definedName>
    <definedName name="Total_ST_B11" localSheetId="7">#REF!</definedName>
    <definedName name="Total_ST_B11" localSheetId="18">#REF!</definedName>
    <definedName name="Total_ST_B11" localSheetId="22">#REF!</definedName>
    <definedName name="Total_ST_B11" localSheetId="3">#REF!</definedName>
    <definedName name="Total_ST_B11" localSheetId="14">#REF!</definedName>
    <definedName name="Total_ST_B11" localSheetId="5">#REF!</definedName>
    <definedName name="Total_ST_B11" localSheetId="16">#REF!</definedName>
    <definedName name="Total_ST_B11">#REF!</definedName>
    <definedName name="Total_ST_B12" localSheetId="20">#REF!</definedName>
    <definedName name="Total_ST_B12" localSheetId="10">#REF!</definedName>
    <definedName name="Total_ST_B12" localSheetId="9">#REF!</definedName>
    <definedName name="Total_ST_B12" localSheetId="19">#REF!</definedName>
    <definedName name="Total_ST_B12" localSheetId="8">#REF!</definedName>
    <definedName name="Total_ST_B12" localSheetId="7">#REF!</definedName>
    <definedName name="Total_ST_B12" localSheetId="18">#REF!</definedName>
    <definedName name="Total_ST_B12" localSheetId="22">#REF!</definedName>
    <definedName name="Total_ST_B12" localSheetId="3">#REF!</definedName>
    <definedName name="Total_ST_B12" localSheetId="14">#REF!</definedName>
    <definedName name="Total_ST_B12" localSheetId="5">#REF!</definedName>
    <definedName name="Total_ST_B12" localSheetId="16">#REF!</definedName>
    <definedName name="Total_ST_B12">#REF!</definedName>
    <definedName name="Total_ST_B13" localSheetId="20">#REF!</definedName>
    <definedName name="Total_ST_B13" localSheetId="10">#REF!</definedName>
    <definedName name="Total_ST_B13" localSheetId="9">#REF!</definedName>
    <definedName name="Total_ST_B13" localSheetId="19">#REF!</definedName>
    <definedName name="Total_ST_B13" localSheetId="8">#REF!</definedName>
    <definedName name="Total_ST_B13" localSheetId="7">#REF!</definedName>
    <definedName name="Total_ST_B13" localSheetId="18">#REF!</definedName>
    <definedName name="Total_ST_B13" localSheetId="22">#REF!</definedName>
    <definedName name="Total_ST_B13" localSheetId="3">#REF!</definedName>
    <definedName name="Total_ST_B13" localSheetId="14">#REF!</definedName>
    <definedName name="Total_ST_B13" localSheetId="5">#REF!</definedName>
    <definedName name="Total_ST_B13" localSheetId="16">#REF!</definedName>
    <definedName name="Total_ST_B13">#REF!</definedName>
    <definedName name="Total_ST_B14" localSheetId="20">#REF!</definedName>
    <definedName name="Total_ST_B14" localSheetId="10">#REF!</definedName>
    <definedName name="Total_ST_B14" localSheetId="9">#REF!</definedName>
    <definedName name="Total_ST_B14" localSheetId="19">#REF!</definedName>
    <definedName name="Total_ST_B14" localSheetId="8">#REF!</definedName>
    <definedName name="Total_ST_B14" localSheetId="7">#REF!</definedName>
    <definedName name="Total_ST_B14" localSheetId="18">#REF!</definedName>
    <definedName name="Total_ST_B14" localSheetId="22">#REF!</definedName>
    <definedName name="Total_ST_B14" localSheetId="3">#REF!</definedName>
    <definedName name="Total_ST_B14" localSheetId="14">#REF!</definedName>
    <definedName name="Total_ST_B14" localSheetId="5">#REF!</definedName>
    <definedName name="Total_ST_B14" localSheetId="16">#REF!</definedName>
    <definedName name="Total_ST_B14">#REF!</definedName>
    <definedName name="Total_ST_B15" localSheetId="20">#REF!</definedName>
    <definedName name="Total_ST_B15" localSheetId="10">#REF!</definedName>
    <definedName name="Total_ST_B15" localSheetId="9">#REF!</definedName>
    <definedName name="Total_ST_B15" localSheetId="19">#REF!</definedName>
    <definedName name="Total_ST_B15" localSheetId="8">#REF!</definedName>
    <definedName name="Total_ST_B15" localSheetId="7">#REF!</definedName>
    <definedName name="Total_ST_B15" localSheetId="18">#REF!</definedName>
    <definedName name="Total_ST_B15" localSheetId="22">#REF!</definedName>
    <definedName name="Total_ST_B15" localSheetId="3">#REF!</definedName>
    <definedName name="Total_ST_B15" localSheetId="14">#REF!</definedName>
    <definedName name="Total_ST_B15" localSheetId="5">#REF!</definedName>
    <definedName name="Total_ST_B15" localSheetId="16">#REF!</definedName>
    <definedName name="Total_ST_B15">#REF!</definedName>
    <definedName name="Total_ST_B16" localSheetId="20">#REF!</definedName>
    <definedName name="Total_ST_B16" localSheetId="10">#REF!</definedName>
    <definedName name="Total_ST_B16" localSheetId="9">#REF!</definedName>
    <definedName name="Total_ST_B16" localSheetId="19">#REF!</definedName>
    <definedName name="Total_ST_B16" localSheetId="8">#REF!</definedName>
    <definedName name="Total_ST_B16" localSheetId="7">#REF!</definedName>
    <definedName name="Total_ST_B16" localSheetId="18">#REF!</definedName>
    <definedName name="Total_ST_B16" localSheetId="22">#REF!</definedName>
    <definedName name="Total_ST_B16" localSheetId="3">#REF!</definedName>
    <definedName name="Total_ST_B16" localSheetId="14">#REF!</definedName>
    <definedName name="Total_ST_B16" localSheetId="5">#REF!</definedName>
    <definedName name="Total_ST_B16" localSheetId="16">#REF!</definedName>
    <definedName name="Total_ST_B16">#REF!</definedName>
    <definedName name="Total_ST_B17" localSheetId="20">#REF!</definedName>
    <definedName name="Total_ST_B17" localSheetId="10">#REF!</definedName>
    <definedName name="Total_ST_B17" localSheetId="9">#REF!</definedName>
    <definedName name="Total_ST_B17" localSheetId="19">#REF!</definedName>
    <definedName name="Total_ST_B17" localSheetId="8">#REF!</definedName>
    <definedName name="Total_ST_B17" localSheetId="7">#REF!</definedName>
    <definedName name="Total_ST_B17" localSheetId="18">#REF!</definedName>
    <definedName name="Total_ST_B17" localSheetId="22">#REF!</definedName>
    <definedName name="Total_ST_B17" localSheetId="3">#REF!</definedName>
    <definedName name="Total_ST_B17" localSheetId="14">#REF!</definedName>
    <definedName name="Total_ST_B17" localSheetId="5">#REF!</definedName>
    <definedName name="Total_ST_B17" localSheetId="16">#REF!</definedName>
    <definedName name="Total_ST_B17">#REF!</definedName>
    <definedName name="Total_ST_B18" localSheetId="20">#REF!</definedName>
    <definedName name="Total_ST_B18" localSheetId="10">#REF!</definedName>
    <definedName name="Total_ST_B18" localSheetId="9">#REF!</definedName>
    <definedName name="Total_ST_B18" localSheetId="19">#REF!</definedName>
    <definedName name="Total_ST_B18" localSheetId="8">#REF!</definedName>
    <definedName name="Total_ST_B18" localSheetId="7">#REF!</definedName>
    <definedName name="Total_ST_B18" localSheetId="18">#REF!</definedName>
    <definedName name="Total_ST_B18" localSheetId="22">#REF!</definedName>
    <definedName name="Total_ST_B18" localSheetId="3">#REF!</definedName>
    <definedName name="Total_ST_B18" localSheetId="14">#REF!</definedName>
    <definedName name="Total_ST_B18" localSheetId="5">#REF!</definedName>
    <definedName name="Total_ST_B18" localSheetId="16">#REF!</definedName>
    <definedName name="Total_ST_B18">#REF!</definedName>
    <definedName name="Total_ST_B19" localSheetId="20">#REF!</definedName>
    <definedName name="Total_ST_B19" localSheetId="10">#REF!</definedName>
    <definedName name="Total_ST_B19" localSheetId="9">#REF!</definedName>
    <definedName name="Total_ST_B19" localSheetId="19">#REF!</definedName>
    <definedName name="Total_ST_B19" localSheetId="8">#REF!</definedName>
    <definedName name="Total_ST_B19" localSheetId="7">#REF!</definedName>
    <definedName name="Total_ST_B19" localSheetId="18">#REF!</definedName>
    <definedName name="Total_ST_B19" localSheetId="22">#REF!</definedName>
    <definedName name="Total_ST_B19" localSheetId="3">#REF!</definedName>
    <definedName name="Total_ST_B19" localSheetId="14">#REF!</definedName>
    <definedName name="Total_ST_B19" localSheetId="5">#REF!</definedName>
    <definedName name="Total_ST_B19" localSheetId="16">#REF!</definedName>
    <definedName name="Total_ST_B19">#REF!</definedName>
    <definedName name="Total_ST_B20" localSheetId="20">#REF!</definedName>
    <definedName name="Total_ST_B20" localSheetId="10">#REF!</definedName>
    <definedName name="Total_ST_B20" localSheetId="9">#REF!</definedName>
    <definedName name="Total_ST_B20" localSheetId="19">#REF!</definedName>
    <definedName name="Total_ST_B20" localSheetId="8">#REF!</definedName>
    <definedName name="Total_ST_B20" localSheetId="7">#REF!</definedName>
    <definedName name="Total_ST_B20" localSheetId="18">#REF!</definedName>
    <definedName name="Total_ST_B20" localSheetId="22">#REF!</definedName>
    <definedName name="Total_ST_B20" localSheetId="3">#REF!</definedName>
    <definedName name="Total_ST_B20" localSheetId="14">#REF!</definedName>
    <definedName name="Total_ST_B20" localSheetId="5">#REF!</definedName>
    <definedName name="Total_ST_B20" localSheetId="16">#REF!</definedName>
    <definedName name="Total_ST_B20">#REF!</definedName>
    <definedName name="Total_ST_B21" localSheetId="20">#REF!</definedName>
    <definedName name="Total_ST_B21" localSheetId="10">#REF!</definedName>
    <definedName name="Total_ST_B21" localSheetId="9">#REF!</definedName>
    <definedName name="Total_ST_B21" localSheetId="19">#REF!</definedName>
    <definedName name="Total_ST_B21" localSheetId="8">#REF!</definedName>
    <definedName name="Total_ST_B21" localSheetId="7">#REF!</definedName>
    <definedName name="Total_ST_B21" localSheetId="18">#REF!</definedName>
    <definedName name="Total_ST_B21" localSheetId="22">#REF!</definedName>
    <definedName name="Total_ST_B21" localSheetId="3">#REF!</definedName>
    <definedName name="Total_ST_B21" localSheetId="14">#REF!</definedName>
    <definedName name="Total_ST_B21" localSheetId="5">#REF!</definedName>
    <definedName name="Total_ST_B21" localSheetId="16">#REF!</definedName>
    <definedName name="Total_ST_B21">#REF!</definedName>
    <definedName name="Total_ST_B22" localSheetId="20">#REF!</definedName>
    <definedName name="Total_ST_B22" localSheetId="10">#REF!</definedName>
    <definedName name="Total_ST_B22" localSheetId="9">#REF!</definedName>
    <definedName name="Total_ST_B22" localSheetId="19">#REF!</definedName>
    <definedName name="Total_ST_B22" localSheetId="8">#REF!</definedName>
    <definedName name="Total_ST_B22" localSheetId="7">#REF!</definedName>
    <definedName name="Total_ST_B22" localSheetId="18">#REF!</definedName>
    <definedName name="Total_ST_B22" localSheetId="22">#REF!</definedName>
    <definedName name="Total_ST_B22" localSheetId="3">#REF!</definedName>
    <definedName name="Total_ST_B22" localSheetId="14">#REF!</definedName>
    <definedName name="Total_ST_B22" localSheetId="5">#REF!</definedName>
    <definedName name="Total_ST_B22" localSheetId="16">#REF!</definedName>
    <definedName name="Total_ST_B22">#REF!</definedName>
    <definedName name="Total_ST_B23" localSheetId="20">#REF!</definedName>
    <definedName name="Total_ST_B23" localSheetId="10">#REF!</definedName>
    <definedName name="Total_ST_B23" localSheetId="9">#REF!</definedName>
    <definedName name="Total_ST_B23" localSheetId="19">#REF!</definedName>
    <definedName name="Total_ST_B23" localSheetId="8">#REF!</definedName>
    <definedName name="Total_ST_B23" localSheetId="7">#REF!</definedName>
    <definedName name="Total_ST_B23" localSheetId="18">#REF!</definedName>
    <definedName name="Total_ST_B23" localSheetId="22">#REF!</definedName>
    <definedName name="Total_ST_B23" localSheetId="3">#REF!</definedName>
    <definedName name="Total_ST_B23" localSheetId="14">#REF!</definedName>
    <definedName name="Total_ST_B23" localSheetId="5">#REF!</definedName>
    <definedName name="Total_ST_B23" localSheetId="16">#REF!</definedName>
    <definedName name="Total_ST_B23">#REF!</definedName>
    <definedName name="Total_ST_B3" localSheetId="20">#REF!</definedName>
    <definedName name="Total_ST_B3" localSheetId="10">#REF!</definedName>
    <definedName name="Total_ST_B3" localSheetId="9">#REF!</definedName>
    <definedName name="Total_ST_B3" localSheetId="19">#REF!</definedName>
    <definedName name="Total_ST_B3" localSheetId="8">#REF!</definedName>
    <definedName name="Total_ST_B3" localSheetId="7">#REF!</definedName>
    <definedName name="Total_ST_B3" localSheetId="18">#REF!</definedName>
    <definedName name="Total_ST_B3" localSheetId="22">#REF!</definedName>
    <definedName name="Total_ST_B3" localSheetId="3">#REF!</definedName>
    <definedName name="Total_ST_B3" localSheetId="14">#REF!</definedName>
    <definedName name="Total_ST_B3" localSheetId="5">#REF!</definedName>
    <definedName name="Total_ST_B3" localSheetId="16">#REF!</definedName>
    <definedName name="Total_ST_B3">#REF!</definedName>
    <definedName name="Total_ST_B3Boots" localSheetId="20">#REF!</definedName>
    <definedName name="Total_ST_B3Boots" localSheetId="10">#REF!</definedName>
    <definedName name="Total_ST_B3Boots" localSheetId="9">#REF!</definedName>
    <definedName name="Total_ST_B3Boots" localSheetId="19">#REF!</definedName>
    <definedName name="Total_ST_B3Boots" localSheetId="8">#REF!</definedName>
    <definedName name="Total_ST_B3Boots" localSheetId="7">#REF!</definedName>
    <definedName name="Total_ST_B3Boots" localSheetId="18">#REF!</definedName>
    <definedName name="Total_ST_B3Boots" localSheetId="22">#REF!</definedName>
    <definedName name="Total_ST_B3Boots" localSheetId="3">#REF!</definedName>
    <definedName name="Total_ST_B3Boots" localSheetId="14">#REF!</definedName>
    <definedName name="Total_ST_B3Boots" localSheetId="5">#REF!</definedName>
    <definedName name="Total_ST_B3Boots" localSheetId="16">#REF!</definedName>
    <definedName name="Total_ST_B3Boots">#REF!</definedName>
    <definedName name="Total_ST_B4" localSheetId="20">#REF!</definedName>
    <definedName name="Total_ST_B4" localSheetId="10">#REF!</definedName>
    <definedName name="Total_ST_B4" localSheetId="9">#REF!</definedName>
    <definedName name="Total_ST_B4" localSheetId="19">#REF!</definedName>
    <definedName name="Total_ST_B4" localSheetId="8">#REF!</definedName>
    <definedName name="Total_ST_B4" localSheetId="7">#REF!</definedName>
    <definedName name="Total_ST_B4" localSheetId="18">#REF!</definedName>
    <definedName name="Total_ST_B4" localSheetId="22">#REF!</definedName>
    <definedName name="Total_ST_B4" localSheetId="3">#REF!</definedName>
    <definedName name="Total_ST_B4" localSheetId="14">#REF!</definedName>
    <definedName name="Total_ST_B4" localSheetId="5">#REF!</definedName>
    <definedName name="Total_ST_B4" localSheetId="16">#REF!</definedName>
    <definedName name="Total_ST_B4">#REF!</definedName>
    <definedName name="Total_ST_B4Boots" localSheetId="20">#REF!</definedName>
    <definedName name="Total_ST_B4Boots" localSheetId="10">#REF!</definedName>
    <definedName name="Total_ST_B4Boots" localSheetId="9">#REF!</definedName>
    <definedName name="Total_ST_B4Boots" localSheetId="19">#REF!</definedName>
    <definedName name="Total_ST_B4Boots" localSheetId="8">#REF!</definedName>
    <definedName name="Total_ST_B4Boots" localSheetId="7">#REF!</definedName>
    <definedName name="Total_ST_B4Boots" localSheetId="18">#REF!</definedName>
    <definedName name="Total_ST_B4Boots" localSheetId="22">#REF!</definedName>
    <definedName name="Total_ST_B4Boots" localSheetId="3">#REF!</definedName>
    <definedName name="Total_ST_B4Boots" localSheetId="14">#REF!</definedName>
    <definedName name="Total_ST_B4Boots" localSheetId="5">#REF!</definedName>
    <definedName name="Total_ST_B4Boots" localSheetId="16">#REF!</definedName>
    <definedName name="Total_ST_B4Boots">#REF!</definedName>
    <definedName name="Total_ST_B5" localSheetId="20">#REF!</definedName>
    <definedName name="Total_ST_B5" localSheetId="10">#REF!</definedName>
    <definedName name="Total_ST_B5" localSheetId="9">#REF!</definedName>
    <definedName name="Total_ST_B5" localSheetId="19">#REF!</definedName>
    <definedName name="Total_ST_B5" localSheetId="8">#REF!</definedName>
    <definedName name="Total_ST_B5" localSheetId="7">#REF!</definedName>
    <definedName name="Total_ST_B5" localSheetId="18">#REF!</definedName>
    <definedName name="Total_ST_B5" localSheetId="22">#REF!</definedName>
    <definedName name="Total_ST_B5" localSheetId="3">#REF!</definedName>
    <definedName name="Total_ST_B5" localSheetId="14">#REF!</definedName>
    <definedName name="Total_ST_B5" localSheetId="5">#REF!</definedName>
    <definedName name="Total_ST_B5" localSheetId="16">#REF!</definedName>
    <definedName name="Total_ST_B5">#REF!</definedName>
    <definedName name="Total_ST_B6" localSheetId="20">#REF!</definedName>
    <definedName name="Total_ST_B6" localSheetId="10">#REF!</definedName>
    <definedName name="Total_ST_B6" localSheetId="9">#REF!</definedName>
    <definedName name="Total_ST_B6" localSheetId="19">#REF!</definedName>
    <definedName name="Total_ST_B6" localSheetId="8">#REF!</definedName>
    <definedName name="Total_ST_B6" localSheetId="7">#REF!</definedName>
    <definedName name="Total_ST_B6" localSheetId="18">#REF!</definedName>
    <definedName name="Total_ST_B6" localSheetId="22">#REF!</definedName>
    <definedName name="Total_ST_B6" localSheetId="3">#REF!</definedName>
    <definedName name="Total_ST_B6" localSheetId="14">#REF!</definedName>
    <definedName name="Total_ST_B6" localSheetId="5">#REF!</definedName>
    <definedName name="Total_ST_B6" localSheetId="16">#REF!</definedName>
    <definedName name="Total_ST_B6">#REF!</definedName>
    <definedName name="Total_ST_B7" localSheetId="20">#REF!</definedName>
    <definedName name="Total_ST_B7" localSheetId="10">#REF!</definedName>
    <definedName name="Total_ST_B7" localSheetId="9">#REF!</definedName>
    <definedName name="Total_ST_B7" localSheetId="19">#REF!</definedName>
    <definedName name="Total_ST_B7" localSheetId="8">#REF!</definedName>
    <definedName name="Total_ST_B7" localSheetId="7">#REF!</definedName>
    <definedName name="Total_ST_B7" localSheetId="18">#REF!</definedName>
    <definedName name="Total_ST_B7" localSheetId="22">#REF!</definedName>
    <definedName name="Total_ST_B7" localSheetId="3">#REF!</definedName>
    <definedName name="Total_ST_B7" localSheetId="14">#REF!</definedName>
    <definedName name="Total_ST_B7" localSheetId="5">#REF!</definedName>
    <definedName name="Total_ST_B7" localSheetId="16">#REF!</definedName>
    <definedName name="Total_ST_B7">#REF!</definedName>
    <definedName name="Total_ST_B8boots" localSheetId="20">#REF!</definedName>
    <definedName name="Total_ST_B8boots" localSheetId="10">#REF!</definedName>
    <definedName name="Total_ST_B8boots" localSheetId="9">#REF!</definedName>
    <definedName name="Total_ST_B8boots" localSheetId="19">#REF!</definedName>
    <definedName name="Total_ST_B8boots" localSheetId="8">#REF!</definedName>
    <definedName name="Total_ST_B8boots" localSheetId="7">#REF!</definedName>
    <definedName name="Total_ST_B8boots" localSheetId="18">#REF!</definedName>
    <definedName name="Total_ST_B8boots" localSheetId="22">#REF!</definedName>
    <definedName name="Total_ST_B8boots" localSheetId="3">#REF!</definedName>
    <definedName name="Total_ST_B8boots" localSheetId="14">#REF!</definedName>
    <definedName name="Total_ST_B8boots" localSheetId="5">#REF!</definedName>
    <definedName name="Total_ST_B8boots" localSheetId="16">#REF!</definedName>
    <definedName name="Total_ST_B8boots">#REF!</definedName>
    <definedName name="Total_SubBase" localSheetId="20">#REF!</definedName>
    <definedName name="Total_SubBase" localSheetId="10">#REF!</definedName>
    <definedName name="Total_SubBase" localSheetId="9">#REF!</definedName>
    <definedName name="Total_SubBase" localSheetId="19">#REF!</definedName>
    <definedName name="Total_SubBase" localSheetId="8">#REF!</definedName>
    <definedName name="Total_SubBase" localSheetId="7">#REF!</definedName>
    <definedName name="Total_SubBase" localSheetId="18">#REF!</definedName>
    <definedName name="Total_SubBase" localSheetId="22">#REF!</definedName>
    <definedName name="Total_SubBase" localSheetId="3">#REF!</definedName>
    <definedName name="Total_SubBase" localSheetId="14">#REF!</definedName>
    <definedName name="Total_SubBase" localSheetId="5">#REF!</definedName>
    <definedName name="Total_SubBase" localSheetId="16">#REF!</definedName>
    <definedName name="Total_SubBase">#REF!</definedName>
    <definedName name="Total_Suntornpho" localSheetId="20">[35]ปร5!#REF!</definedName>
    <definedName name="Total_Suntornpho" localSheetId="10">[35]ปร5!#REF!</definedName>
    <definedName name="Total_Suntornpho" localSheetId="13">[35]ปร5!#REF!</definedName>
    <definedName name="Total_Suntornpho" localSheetId="9">[35]ปร5!#REF!</definedName>
    <definedName name="Total_Suntornpho" localSheetId="19">[35]ปร5!#REF!</definedName>
    <definedName name="Total_Suntornpho" localSheetId="8">[35]ปร5!#REF!</definedName>
    <definedName name="Total_Suntornpho">[35]ปร5!#REF!</definedName>
    <definedName name="Total_TackCoat" localSheetId="20">#REF!</definedName>
    <definedName name="Total_TackCoat" localSheetId="10">#REF!</definedName>
    <definedName name="Total_TackCoat" localSheetId="12">#REF!</definedName>
    <definedName name="Total_TackCoat" localSheetId="21">#REF!</definedName>
    <definedName name="Total_TackCoat" localSheetId="13">#REF!</definedName>
    <definedName name="Total_TackCoat" localSheetId="25">#REF!</definedName>
    <definedName name="Total_TackCoat" localSheetId="9">#REF!</definedName>
    <definedName name="Total_TackCoat" localSheetId="19">#REF!</definedName>
    <definedName name="Total_TackCoat" localSheetId="8">#REF!</definedName>
    <definedName name="Total_TackCoat" localSheetId="7">#REF!</definedName>
    <definedName name="Total_TackCoat" localSheetId="18">#REF!</definedName>
    <definedName name="Total_TackCoat" localSheetId="22">#REF!</definedName>
    <definedName name="Total_TackCoat" localSheetId="3">#REF!</definedName>
    <definedName name="Total_TackCoat" localSheetId="14">#REF!</definedName>
    <definedName name="Total_TackCoat" localSheetId="5">#REF!</definedName>
    <definedName name="Total_TackCoat" localSheetId="16">#REF!</definedName>
    <definedName name="Total_TackCoat" localSheetId="4">#REF!</definedName>
    <definedName name="Total_TackCoat" localSheetId="15">#REF!</definedName>
    <definedName name="Total_TackCoat" localSheetId="6">#REF!</definedName>
    <definedName name="Total_TackCoat" localSheetId="17">#REF!</definedName>
    <definedName name="Total_TackCoat" localSheetId="2">#REF!</definedName>
    <definedName name="Total_TackCoat">#REF!</definedName>
    <definedName name="Total_Wearing" localSheetId="20">#REF!</definedName>
    <definedName name="Total_Wearing" localSheetId="10">#REF!</definedName>
    <definedName name="Total_Wearing" localSheetId="12">#REF!</definedName>
    <definedName name="Total_Wearing" localSheetId="21">#REF!</definedName>
    <definedName name="Total_Wearing" localSheetId="9">#REF!</definedName>
    <definedName name="Total_Wearing" localSheetId="19">#REF!</definedName>
    <definedName name="Total_Wearing" localSheetId="8">#REF!</definedName>
    <definedName name="Total_Wearing" localSheetId="7">#REF!</definedName>
    <definedName name="Total_Wearing" localSheetId="18">#REF!</definedName>
    <definedName name="Total_Wearing" localSheetId="22">#REF!</definedName>
    <definedName name="Total_Wearing" localSheetId="3">#REF!</definedName>
    <definedName name="Total_Wearing" localSheetId="14">#REF!</definedName>
    <definedName name="Total_Wearing" localSheetId="5">#REF!</definedName>
    <definedName name="Total_Wearing" localSheetId="16">#REF!</definedName>
    <definedName name="Total_Wearing">#REF!</definedName>
    <definedName name="Total_WearingColor" localSheetId="20">#REF!</definedName>
    <definedName name="Total_WearingColor" localSheetId="10">#REF!</definedName>
    <definedName name="Total_WearingColor" localSheetId="9">#REF!</definedName>
    <definedName name="Total_WearingColor" localSheetId="19">#REF!</definedName>
    <definedName name="Total_WearingColor" localSheetId="8">#REF!</definedName>
    <definedName name="Total_WearingColor" localSheetId="7">#REF!</definedName>
    <definedName name="Total_WearingColor" localSheetId="18">#REF!</definedName>
    <definedName name="Total_WearingColor" localSheetId="22">#REF!</definedName>
    <definedName name="Total_WearingColor" localSheetId="3">#REF!</definedName>
    <definedName name="Total_WearingColor" localSheetId="14">#REF!</definedName>
    <definedName name="Total_WearingColor" localSheetId="5">#REF!</definedName>
    <definedName name="Total_WearingColor" localSheetId="16">#REF!</definedName>
    <definedName name="Total_WearingColor">#REF!</definedName>
    <definedName name="total_กระดุมทอง" localSheetId="20">#REF!</definedName>
    <definedName name="total_กระดุมทอง" localSheetId="10">#REF!</definedName>
    <definedName name="total_กระดุมทอง" localSheetId="9">#REF!</definedName>
    <definedName name="total_กระดุมทอง" localSheetId="19">#REF!</definedName>
    <definedName name="total_กระดุมทอง" localSheetId="8">#REF!</definedName>
    <definedName name="total_กระดุมทอง" localSheetId="7">#REF!</definedName>
    <definedName name="total_กระดุมทอง" localSheetId="18">#REF!</definedName>
    <definedName name="total_กระดุมทอง" localSheetId="22">#REF!</definedName>
    <definedName name="total_กระดุมทอง" localSheetId="3">#REF!</definedName>
    <definedName name="total_กระดุมทอง" localSheetId="14">#REF!</definedName>
    <definedName name="total_กระดุมทอง" localSheetId="5">#REF!</definedName>
    <definedName name="total_กระดุมทอง" localSheetId="16">#REF!</definedName>
    <definedName name="total_กระดุมทอง">#REF!</definedName>
    <definedName name="Total_กรุยทาง" localSheetId="20">#REF!</definedName>
    <definedName name="Total_กรุยทาง" localSheetId="10">#REF!</definedName>
    <definedName name="Total_กรุยทาง" localSheetId="9">#REF!</definedName>
    <definedName name="Total_กรุยทาง" localSheetId="19">#REF!</definedName>
    <definedName name="Total_กรุยทาง" localSheetId="8">#REF!</definedName>
    <definedName name="Total_กรุยทาง" localSheetId="7">#REF!</definedName>
    <definedName name="Total_กรุยทาง" localSheetId="18">#REF!</definedName>
    <definedName name="Total_กรุยทาง" localSheetId="22">#REF!</definedName>
    <definedName name="Total_กรุยทาง" localSheetId="3">#REF!</definedName>
    <definedName name="Total_กรุยทาง" localSheetId="14">#REF!</definedName>
    <definedName name="Total_กรุยทาง" localSheetId="5">#REF!</definedName>
    <definedName name="Total_กรุยทาง" localSheetId="16">#REF!</definedName>
    <definedName name="Total_กรุยทาง">#REF!</definedName>
    <definedName name="total_จันทน์ผา" localSheetId="20">#REF!</definedName>
    <definedName name="total_จันทน์ผา" localSheetId="10">#REF!</definedName>
    <definedName name="total_จันทน์ผา" localSheetId="9">#REF!</definedName>
    <definedName name="total_จันทน์ผา" localSheetId="19">#REF!</definedName>
    <definedName name="total_จันทน์ผา" localSheetId="8">#REF!</definedName>
    <definedName name="total_จันทน์ผา" localSheetId="7">#REF!</definedName>
    <definedName name="total_จันทน์ผา" localSheetId="18">#REF!</definedName>
    <definedName name="total_จันทน์ผา" localSheetId="22">#REF!</definedName>
    <definedName name="total_จันทน์ผา" localSheetId="3">#REF!</definedName>
    <definedName name="total_จันทน์ผา" localSheetId="14">#REF!</definedName>
    <definedName name="total_จันทน์ผา" localSheetId="5">#REF!</definedName>
    <definedName name="total_จันทน์ผา" localSheetId="16">#REF!</definedName>
    <definedName name="total_จันทน์ผา">#REF!</definedName>
    <definedName name="total_ตีนเป็ด" localSheetId="20">#REF!</definedName>
    <definedName name="total_ตีนเป็ด" localSheetId="10">#REF!</definedName>
    <definedName name="total_ตีนเป็ด" localSheetId="9">#REF!</definedName>
    <definedName name="total_ตีนเป็ด" localSheetId="19">#REF!</definedName>
    <definedName name="total_ตีนเป็ด" localSheetId="8">#REF!</definedName>
    <definedName name="total_ตีนเป็ด" localSheetId="7">#REF!</definedName>
    <definedName name="total_ตีนเป็ด" localSheetId="18">#REF!</definedName>
    <definedName name="total_ตีนเป็ด" localSheetId="22">#REF!</definedName>
    <definedName name="total_ตีนเป็ด" localSheetId="3">#REF!</definedName>
    <definedName name="total_ตีนเป็ด" localSheetId="14">#REF!</definedName>
    <definedName name="total_ตีนเป็ด" localSheetId="5">#REF!</definedName>
    <definedName name="total_ตีนเป็ด" localSheetId="16">#REF!</definedName>
    <definedName name="total_ตีนเป็ด">#REF!</definedName>
    <definedName name="total_ปาล์มขวด" localSheetId="20">#REF!</definedName>
    <definedName name="total_ปาล์มขวด" localSheetId="10">#REF!</definedName>
    <definedName name="total_ปาล์มขวด" localSheetId="9">#REF!</definedName>
    <definedName name="total_ปาล์มขวด" localSheetId="19">#REF!</definedName>
    <definedName name="total_ปาล์มขวด" localSheetId="8">#REF!</definedName>
    <definedName name="total_ปาล์มขวด" localSheetId="7">#REF!</definedName>
    <definedName name="total_ปาล์มขวด" localSheetId="18">#REF!</definedName>
    <definedName name="total_ปาล์มขวด" localSheetId="22">#REF!</definedName>
    <definedName name="total_ปาล์มขวด" localSheetId="3">#REF!</definedName>
    <definedName name="total_ปาล์มขวด" localSheetId="14">#REF!</definedName>
    <definedName name="total_ปาล์มขวด" localSheetId="5">#REF!</definedName>
    <definedName name="total_ปาล์มขวด" localSheetId="16">#REF!</definedName>
    <definedName name="total_ปาล์มขวด">#REF!</definedName>
    <definedName name="total_ปาล์มน้ำมัน" localSheetId="20">#REF!</definedName>
    <definedName name="total_ปาล์มน้ำมัน" localSheetId="10">#REF!</definedName>
    <definedName name="total_ปาล์มน้ำมัน" localSheetId="9">#REF!</definedName>
    <definedName name="total_ปาล์มน้ำมัน" localSheetId="19">#REF!</definedName>
    <definedName name="total_ปาล์มน้ำมัน" localSheetId="8">#REF!</definedName>
    <definedName name="total_ปาล์มน้ำมัน" localSheetId="7">#REF!</definedName>
    <definedName name="total_ปาล์มน้ำมัน" localSheetId="18">#REF!</definedName>
    <definedName name="total_ปาล์มน้ำมัน" localSheetId="22">#REF!</definedName>
    <definedName name="total_ปาล์มน้ำมัน" localSheetId="3">#REF!</definedName>
    <definedName name="total_ปาล์มน้ำมัน" localSheetId="14">#REF!</definedName>
    <definedName name="total_ปาล์มน้ำมัน" localSheetId="5">#REF!</definedName>
    <definedName name="total_ปาล์มน้ำมัน" localSheetId="16">#REF!</definedName>
    <definedName name="total_ปาล์มน้ำมัน">#REF!</definedName>
    <definedName name="total_ปาล์มฟอกซ์เทล" localSheetId="20">#REF!</definedName>
    <definedName name="total_ปาล์มฟอกซ์เทล" localSheetId="10">#REF!</definedName>
    <definedName name="total_ปาล์มฟอกซ์เทล" localSheetId="9">#REF!</definedName>
    <definedName name="total_ปาล์มฟอกซ์เทล" localSheetId="19">#REF!</definedName>
    <definedName name="total_ปาล์มฟอกซ์เทล" localSheetId="8">#REF!</definedName>
    <definedName name="total_ปาล์มฟอกซ์เทล" localSheetId="7">#REF!</definedName>
    <definedName name="total_ปาล์มฟอกซ์เทล" localSheetId="18">#REF!</definedName>
    <definedName name="total_ปาล์มฟอกซ์เทล" localSheetId="22">#REF!</definedName>
    <definedName name="total_ปาล์มฟอกซ์เทล" localSheetId="3">#REF!</definedName>
    <definedName name="total_ปาล์มฟอกซ์เทล" localSheetId="14">#REF!</definedName>
    <definedName name="total_ปาล์มฟอกซ์เทล" localSheetId="5">#REF!</definedName>
    <definedName name="total_ปาล์มฟอกซ์เทล" localSheetId="16">#REF!</definedName>
    <definedName name="total_ปาล์มฟอกซ์เทล">#REF!</definedName>
    <definedName name="total_ปีป" localSheetId="20">#REF!</definedName>
    <definedName name="total_ปีป" localSheetId="10">#REF!</definedName>
    <definedName name="total_ปีป" localSheetId="9">#REF!</definedName>
    <definedName name="total_ปีป" localSheetId="19">#REF!</definedName>
    <definedName name="total_ปีป" localSheetId="8">#REF!</definedName>
    <definedName name="total_ปีป" localSheetId="7">#REF!</definedName>
    <definedName name="total_ปีป" localSheetId="18">#REF!</definedName>
    <definedName name="total_ปีป" localSheetId="22">#REF!</definedName>
    <definedName name="total_ปีป" localSheetId="3">#REF!</definedName>
    <definedName name="total_ปีป" localSheetId="14">#REF!</definedName>
    <definedName name="total_ปีป" localSheetId="5">#REF!</definedName>
    <definedName name="total_ปีป" localSheetId="16">#REF!</definedName>
    <definedName name="total_ปีป">#REF!</definedName>
    <definedName name="total_ลีลาวดี" localSheetId="20">#REF!</definedName>
    <definedName name="total_ลีลาวดี" localSheetId="10">#REF!</definedName>
    <definedName name="total_ลีลาวดี" localSheetId="9">#REF!</definedName>
    <definedName name="total_ลีลาวดี" localSheetId="19">#REF!</definedName>
    <definedName name="total_ลีลาวดี" localSheetId="8">#REF!</definedName>
    <definedName name="total_ลีลาวดี" localSheetId="7">#REF!</definedName>
    <definedName name="total_ลีลาวดี" localSheetId="18">#REF!</definedName>
    <definedName name="total_ลีลาวดี" localSheetId="22">#REF!</definedName>
    <definedName name="total_ลีลาวดี" localSheetId="3">#REF!</definedName>
    <definedName name="total_ลีลาวดี" localSheetId="14">#REF!</definedName>
    <definedName name="total_ลีลาวดี" localSheetId="5">#REF!</definedName>
    <definedName name="total_ลีลาวดี" localSheetId="16">#REF!</definedName>
    <definedName name="total_ลีลาวดี">#REF!</definedName>
    <definedName name="total_สนประดิพัทธ์" localSheetId="20">#REF!</definedName>
    <definedName name="total_สนประดิพัทธ์" localSheetId="10">#REF!</definedName>
    <definedName name="total_สนประดิพัทธ์" localSheetId="9">#REF!</definedName>
    <definedName name="total_สนประดิพัทธ์" localSheetId="19">#REF!</definedName>
    <definedName name="total_สนประดิพัทธ์" localSheetId="8">#REF!</definedName>
    <definedName name="total_สนประดิพัทธ์" localSheetId="7">#REF!</definedName>
    <definedName name="total_สนประดิพัทธ์" localSheetId="18">#REF!</definedName>
    <definedName name="total_สนประดิพัทธ์" localSheetId="22">#REF!</definedName>
    <definedName name="total_สนประดิพัทธ์" localSheetId="3">#REF!</definedName>
    <definedName name="total_สนประดิพัทธ์" localSheetId="14">#REF!</definedName>
    <definedName name="total_สนประดิพัทธ์" localSheetId="5">#REF!</definedName>
    <definedName name="total_สนประดิพัทธ์" localSheetId="16">#REF!</definedName>
    <definedName name="total_สนประดิพัทธ์">#REF!</definedName>
    <definedName name="Total1" localSheetId="20">#REF!</definedName>
    <definedName name="Total1" localSheetId="10">#REF!</definedName>
    <definedName name="Total1" localSheetId="9">#REF!</definedName>
    <definedName name="Total1" localSheetId="19">#REF!</definedName>
    <definedName name="Total1" localSheetId="8">#REF!</definedName>
    <definedName name="Total1" localSheetId="7">#REF!</definedName>
    <definedName name="Total1" localSheetId="18">#REF!</definedName>
    <definedName name="Total1" localSheetId="22">#REF!</definedName>
    <definedName name="Total1" localSheetId="3">#REF!</definedName>
    <definedName name="Total1" localSheetId="14">#REF!</definedName>
    <definedName name="Total1" localSheetId="5">#REF!</definedName>
    <definedName name="Total1" localSheetId="16">#REF!</definedName>
    <definedName name="Total1">#REF!</definedName>
    <definedName name="Total10" localSheetId="20">#REF!</definedName>
    <definedName name="Total10" localSheetId="10">#REF!</definedName>
    <definedName name="Total10" localSheetId="9">#REF!</definedName>
    <definedName name="Total10" localSheetId="19">#REF!</definedName>
    <definedName name="Total10" localSheetId="8">#REF!</definedName>
    <definedName name="Total10" localSheetId="7">#REF!</definedName>
    <definedName name="Total10" localSheetId="18">#REF!</definedName>
    <definedName name="Total10" localSheetId="22">#REF!</definedName>
    <definedName name="Total10" localSheetId="3">#REF!</definedName>
    <definedName name="Total10" localSheetId="14">#REF!</definedName>
    <definedName name="Total10" localSheetId="5">#REF!</definedName>
    <definedName name="Total10" localSheetId="16">#REF!</definedName>
    <definedName name="Total10">#REF!</definedName>
    <definedName name="Total2" localSheetId="20">#REF!</definedName>
    <definedName name="Total2" localSheetId="10">#REF!</definedName>
    <definedName name="Total2" localSheetId="9">#REF!</definedName>
    <definedName name="Total2" localSheetId="19">#REF!</definedName>
    <definedName name="Total2" localSheetId="8">#REF!</definedName>
    <definedName name="Total2" localSheetId="7">#REF!</definedName>
    <definedName name="Total2" localSheetId="18">#REF!</definedName>
    <definedName name="Total2" localSheetId="22">#REF!</definedName>
    <definedName name="Total2" localSheetId="3">#REF!</definedName>
    <definedName name="Total2" localSheetId="14">#REF!</definedName>
    <definedName name="Total2" localSheetId="5">#REF!</definedName>
    <definedName name="Total2" localSheetId="16">#REF!</definedName>
    <definedName name="Total2">#REF!</definedName>
    <definedName name="Total3" localSheetId="20">#REF!</definedName>
    <definedName name="Total3" localSheetId="10">#REF!</definedName>
    <definedName name="Total3" localSheetId="9">#REF!</definedName>
    <definedName name="Total3" localSheetId="19">#REF!</definedName>
    <definedName name="Total3" localSheetId="8">#REF!</definedName>
    <definedName name="Total3" localSheetId="7">#REF!</definedName>
    <definedName name="Total3" localSheetId="18">#REF!</definedName>
    <definedName name="Total3" localSheetId="22">#REF!</definedName>
    <definedName name="Total3" localSheetId="3">#REF!</definedName>
    <definedName name="Total3" localSheetId="14">#REF!</definedName>
    <definedName name="Total3" localSheetId="5">#REF!</definedName>
    <definedName name="Total3" localSheetId="16">#REF!</definedName>
    <definedName name="Total3">#REF!</definedName>
    <definedName name="Total4" localSheetId="20">'[86]ปร4.1'!#REF!</definedName>
    <definedName name="Total4" localSheetId="10">'[86]ปร4.1'!#REF!</definedName>
    <definedName name="Total4" localSheetId="13">'[86]ปร4.1'!#REF!</definedName>
    <definedName name="Total4" localSheetId="9">'[86]ปร4.1'!#REF!</definedName>
    <definedName name="Total4" localSheetId="19">'[86]ปร4.1'!#REF!</definedName>
    <definedName name="Total4" localSheetId="8">'[86]ปร4.1'!#REF!</definedName>
    <definedName name="Total4">'[86]ปร4.1'!#REF!</definedName>
    <definedName name="Total5" localSheetId="20">#REF!</definedName>
    <definedName name="Total5" localSheetId="10">#REF!</definedName>
    <definedName name="Total5" localSheetId="12">#REF!</definedName>
    <definedName name="Total5" localSheetId="21">#REF!</definedName>
    <definedName name="Total5" localSheetId="13">#REF!</definedName>
    <definedName name="Total5" localSheetId="25">#REF!</definedName>
    <definedName name="Total5" localSheetId="9">#REF!</definedName>
    <definedName name="Total5" localSheetId="19">#REF!</definedName>
    <definedName name="Total5" localSheetId="8">#REF!</definedName>
    <definedName name="Total5" localSheetId="7">#REF!</definedName>
    <definedName name="Total5" localSheetId="18">#REF!</definedName>
    <definedName name="Total5" localSheetId="22">#REF!</definedName>
    <definedName name="Total5" localSheetId="3">#REF!</definedName>
    <definedName name="Total5" localSheetId="14">#REF!</definedName>
    <definedName name="Total5" localSheetId="5">#REF!</definedName>
    <definedName name="Total5" localSheetId="16">#REF!</definedName>
    <definedName name="Total5" localSheetId="4">#REF!</definedName>
    <definedName name="Total5" localSheetId="15">#REF!</definedName>
    <definedName name="Total5" localSheetId="6">#REF!</definedName>
    <definedName name="Total5" localSheetId="17">#REF!</definedName>
    <definedName name="Total5" localSheetId="2">#REF!</definedName>
    <definedName name="Total5">#REF!</definedName>
    <definedName name="Total6" localSheetId="20">#REF!</definedName>
    <definedName name="Total6" localSheetId="10">#REF!</definedName>
    <definedName name="Total6" localSheetId="12">#REF!</definedName>
    <definedName name="Total6" localSheetId="21">#REF!</definedName>
    <definedName name="Total6" localSheetId="9">#REF!</definedName>
    <definedName name="Total6" localSheetId="19">#REF!</definedName>
    <definedName name="Total6" localSheetId="8">#REF!</definedName>
    <definedName name="Total6" localSheetId="7">#REF!</definedName>
    <definedName name="Total6" localSheetId="18">#REF!</definedName>
    <definedName name="Total6" localSheetId="22">#REF!</definedName>
    <definedName name="Total6" localSheetId="3">#REF!</definedName>
    <definedName name="Total6" localSheetId="14">#REF!</definedName>
    <definedName name="Total6" localSheetId="5">#REF!</definedName>
    <definedName name="Total6" localSheetId="16">#REF!</definedName>
    <definedName name="Total6">#REF!</definedName>
    <definedName name="Total7" localSheetId="20">#REF!</definedName>
    <definedName name="Total7" localSheetId="10">#REF!</definedName>
    <definedName name="Total7" localSheetId="9">#REF!</definedName>
    <definedName name="Total7" localSheetId="19">#REF!</definedName>
    <definedName name="Total7" localSheetId="8">#REF!</definedName>
    <definedName name="Total7" localSheetId="7">#REF!</definedName>
    <definedName name="Total7" localSheetId="18">#REF!</definedName>
    <definedName name="Total7" localSheetId="22">#REF!</definedName>
    <definedName name="Total7" localSheetId="3">#REF!</definedName>
    <definedName name="Total7" localSheetId="14">#REF!</definedName>
    <definedName name="Total7" localSheetId="5">#REF!</definedName>
    <definedName name="Total7" localSheetId="16">#REF!</definedName>
    <definedName name="Total7">#REF!</definedName>
    <definedName name="Total9" localSheetId="20">#REF!</definedName>
    <definedName name="Total9" localSheetId="10">#REF!</definedName>
    <definedName name="Total9" localSheetId="9">#REF!</definedName>
    <definedName name="Total9" localSheetId="19">#REF!</definedName>
    <definedName name="Total9" localSheetId="8">#REF!</definedName>
    <definedName name="Total9" localSheetId="7">#REF!</definedName>
    <definedName name="Total9" localSheetId="18">#REF!</definedName>
    <definedName name="Total9" localSheetId="22">#REF!</definedName>
    <definedName name="Total9" localSheetId="3">#REF!</definedName>
    <definedName name="Total9" localSheetId="14">#REF!</definedName>
    <definedName name="Total9" localSheetId="5">#REF!</definedName>
    <definedName name="Total9" localSheetId="16">#REF!</definedName>
    <definedName name="Total9">#REF!</definedName>
    <definedName name="TR" localSheetId="20">#REF!</definedName>
    <definedName name="TR" localSheetId="10">#REF!</definedName>
    <definedName name="TR" localSheetId="9">#REF!</definedName>
    <definedName name="TR" localSheetId="19">#REF!</definedName>
    <definedName name="TR" localSheetId="8">#REF!</definedName>
    <definedName name="TR" localSheetId="7">#REF!</definedName>
    <definedName name="TR" localSheetId="18">#REF!</definedName>
    <definedName name="TR" localSheetId="22">#REF!</definedName>
    <definedName name="TR" localSheetId="3">#REF!</definedName>
    <definedName name="TR" localSheetId="14">#REF!</definedName>
    <definedName name="TR" localSheetId="5">#REF!</definedName>
    <definedName name="TR" localSheetId="16">#REF!</definedName>
    <definedName name="TR">#REF!</definedName>
    <definedName name="Transport">[24]Transport!$AI$6:$AI$13</definedName>
    <definedName name="TRL" localSheetId="22">#REF!</definedName>
    <definedName name="TRL" localSheetId="4">#REF!</definedName>
    <definedName name="TRL" localSheetId="15">#REF!</definedName>
    <definedName name="TRL" localSheetId="6">#REF!</definedName>
    <definedName name="TRL" localSheetId="17">#REF!</definedName>
    <definedName name="TRL" localSheetId="2">#REF!</definedName>
    <definedName name="TRL">#REF!</definedName>
    <definedName name="Tsb">#REF!</definedName>
    <definedName name="Tst">#REF!</definedName>
    <definedName name="TT1.1" localSheetId="22">'[52]BK Unit Rate'!#REF!</definedName>
    <definedName name="TT1.1" localSheetId="4">'[52]BK Unit Rate'!#REF!</definedName>
    <definedName name="TT1.1" localSheetId="15">'[52]BK Unit Rate'!#REF!</definedName>
    <definedName name="TT1.1" localSheetId="6">'[52]BK Unit Rate'!#REF!</definedName>
    <definedName name="TT1.1" localSheetId="17">'[52]BK Unit Rate'!#REF!</definedName>
    <definedName name="TT1.1" localSheetId="2">'[52]BK Unit Rate'!#REF!</definedName>
    <definedName name="TT1.1">'[52]BK Unit Rate'!#REF!</definedName>
    <definedName name="TT1.2" localSheetId="22">'[52]BK Unit Rate'!#REF!</definedName>
    <definedName name="TT1.2" localSheetId="4">'[52]BK Unit Rate'!#REF!</definedName>
    <definedName name="TT1.2" localSheetId="15">'[52]BK Unit Rate'!#REF!</definedName>
    <definedName name="TT1.2" localSheetId="6">'[52]BK Unit Rate'!#REF!</definedName>
    <definedName name="TT1.2" localSheetId="17">'[52]BK Unit Rate'!#REF!</definedName>
    <definedName name="TT1.2" localSheetId="2">'[52]BK Unit Rate'!#REF!</definedName>
    <definedName name="TT1.2">'[52]BK Unit Rate'!#REF!</definedName>
    <definedName name="TT1.3" localSheetId="22">'[52]BK Unit Rate'!#REF!</definedName>
    <definedName name="TT1.3">'[52]BK Unit Rate'!#REF!</definedName>
    <definedName name="TT1.4" localSheetId="22">'[52]BK Unit Rate'!#REF!</definedName>
    <definedName name="TT1.4">'[52]BK Unit Rate'!#REF!</definedName>
    <definedName name="TT1.5" localSheetId="22">'[52]BK Unit Rate'!#REF!</definedName>
    <definedName name="TT1.5">'[52]BK Unit Rate'!#REF!</definedName>
    <definedName name="TT1.6" localSheetId="22">'[52]BK Unit Rate'!#REF!</definedName>
    <definedName name="TT1.6">'[52]BK Unit Rate'!#REF!</definedName>
    <definedName name="TT1.7" localSheetId="22">'[52]BK Unit Rate'!#REF!</definedName>
    <definedName name="TT1.7">'[52]BK Unit Rate'!#REF!</definedName>
    <definedName name="TT1.8" localSheetId="22">'[52]BK Unit Rate'!#REF!</definedName>
    <definedName name="TT1.8">'[52]BK Unit Rate'!#REF!</definedName>
    <definedName name="TT1.9" localSheetId="22">'[52]BK Unit Rate'!#REF!</definedName>
    <definedName name="TT1.9">'[52]BK Unit Rate'!#REF!</definedName>
    <definedName name="TurnBuckle">'[24]Material Cost'!$C$517:$C$521</definedName>
    <definedName name="TV">#REF!</definedName>
    <definedName name="Tw">#REF!</definedName>
    <definedName name="twodisk">#REF!</definedName>
    <definedName name="Type">#REF!</definedName>
    <definedName name="Uni_Direction" localSheetId="13">'[22]6'!$J$2705</definedName>
    <definedName name="Uni_Direction">'[22]6'!$J$2705</definedName>
    <definedName name="UPL" localSheetId="22">#REF!</definedName>
    <definedName name="UPL" localSheetId="4">#REF!</definedName>
    <definedName name="UPL" localSheetId="15">#REF!</definedName>
    <definedName name="UPL" localSheetId="6">#REF!</definedName>
    <definedName name="UPL" localSheetId="17">#REF!</definedName>
    <definedName name="UPL" localSheetId="2">#REF!</definedName>
    <definedName name="UPL">#REF!</definedName>
    <definedName name="usc" localSheetId="22">#REF!</definedName>
    <definedName name="usc">#REF!</definedName>
    <definedName name="use" localSheetId="22">#REF!</definedName>
    <definedName name="use">#REF!</definedName>
    <definedName name="V_A">#REF!</definedName>
    <definedName name="V_A1">#REF!</definedName>
    <definedName name="V_B">#REF!</definedName>
    <definedName name="V_B1">#REF!</definedName>
    <definedName name="V_H">#REF!</definedName>
    <definedName name="V_H1">#REF!</definedName>
    <definedName name="V_V">#REF!</definedName>
    <definedName name="V_V1">#REF!</definedName>
    <definedName name="VM_A">#REF!</definedName>
    <definedName name="VM_A1">#REF!</definedName>
    <definedName name="VM_B">#REF!</definedName>
    <definedName name="VM_B1">#REF!</definedName>
    <definedName name="VM_B2">#REF!</definedName>
    <definedName name="VM_H">#REF!</definedName>
    <definedName name="VM_H1">#REF!</definedName>
    <definedName name="VM_V">#REF!</definedName>
    <definedName name="VM_V1">#REF!</definedName>
    <definedName name="VUP" localSheetId="22">#REF!</definedName>
    <definedName name="VUP">#REF!</definedName>
    <definedName name="W" localSheetId="20">#REF!</definedName>
    <definedName name="W" localSheetId="10">#REF!</definedName>
    <definedName name="W" localSheetId="12">#REF!</definedName>
    <definedName name="W" localSheetId="21">#REF!</definedName>
    <definedName name="W" localSheetId="13">#REF!</definedName>
    <definedName name="W" localSheetId="9">#REF!</definedName>
    <definedName name="W" localSheetId="19">#REF!</definedName>
    <definedName name="W" localSheetId="8">#REF!</definedName>
    <definedName name="W" localSheetId="7">#REF!</definedName>
    <definedName name="W" localSheetId="18">#REF!</definedName>
    <definedName name="W" localSheetId="22">#REF!</definedName>
    <definedName name="W" localSheetId="3">#REF!</definedName>
    <definedName name="W" localSheetId="14">#REF!</definedName>
    <definedName name="W" localSheetId="5">#REF!</definedName>
    <definedName name="W" localSheetId="16">#REF!</definedName>
    <definedName name="W">#REF!</definedName>
    <definedName name="W_BEAM_GUARDRAIL" localSheetId="13">'[22]6'!$J$1763</definedName>
    <definedName name="W_BEAM_GUARDRAIL">'[22]6'!$J$1763</definedName>
    <definedName name="W_BQ" localSheetId="20">#REF!</definedName>
    <definedName name="W_BQ" localSheetId="10">#REF!</definedName>
    <definedName name="W_BQ" localSheetId="11">#REF!</definedName>
    <definedName name="W_BQ" localSheetId="12">#REF!</definedName>
    <definedName name="W_BQ" localSheetId="13">#REF!</definedName>
    <definedName name="W_BQ" localSheetId="9">#REF!</definedName>
    <definedName name="W_BQ" localSheetId="7">#REF!</definedName>
    <definedName name="W_BQ" localSheetId="18">#REF!</definedName>
    <definedName name="W_BQ" localSheetId="22">#REF!</definedName>
    <definedName name="W_BQ" localSheetId="3">#REF!</definedName>
    <definedName name="W_BQ" localSheetId="14">#REF!</definedName>
    <definedName name="W_BQ" localSheetId="5">#REF!</definedName>
    <definedName name="W_BQ" localSheetId="16">#REF!</definedName>
    <definedName name="W_BQ" localSheetId="4">#REF!</definedName>
    <definedName name="W_BQ" localSheetId="15">#REF!</definedName>
    <definedName name="W_BQ" localSheetId="6">#REF!</definedName>
    <definedName name="W_BQ" localSheetId="17">#REF!</definedName>
    <definedName name="W_BQ" localSheetId="2">#REF!</definedName>
    <definedName name="W_BQ">#REF!</definedName>
    <definedName name="W_Jisseki_BQ" localSheetId="20">#REF!</definedName>
    <definedName name="W_Jisseki_BQ" localSheetId="9">#REF!</definedName>
    <definedName name="W_Jisseki_BQ" localSheetId="7">#REF!</definedName>
    <definedName name="W_Jisseki_BQ" localSheetId="18">#REF!</definedName>
    <definedName name="W_Jisseki_BQ" localSheetId="22">#REF!</definedName>
    <definedName name="W_Jisseki_BQ" localSheetId="3">#REF!</definedName>
    <definedName name="W_Jisseki_BQ" localSheetId="14">#REF!</definedName>
    <definedName name="W_Jisseki_BQ" localSheetId="5">#REF!</definedName>
    <definedName name="W_Jisseki_BQ" localSheetId="16">#REF!</definedName>
    <definedName name="W_Jisseki_BQ">#REF!</definedName>
    <definedName name="W_STR_CAT_KOTEI" localSheetId="20">#REF!</definedName>
    <definedName name="W_STR_CAT_KOTEI" localSheetId="9">#REF!</definedName>
    <definedName name="W_STR_CAT_KOTEI" localSheetId="7">#REF!</definedName>
    <definedName name="W_STR_CAT_KOTEI" localSheetId="18">#REF!</definedName>
    <definedName name="W_STR_CAT_KOTEI" localSheetId="22">#REF!</definedName>
    <definedName name="W_STR_CAT_KOTEI" localSheetId="3">#REF!</definedName>
    <definedName name="W_STR_CAT_KOTEI" localSheetId="14">#REF!</definedName>
    <definedName name="W_STR_CAT_KOTEI" localSheetId="5">#REF!</definedName>
    <definedName name="W_STR_CAT_KOTEI" localSheetId="16">#REF!</definedName>
    <definedName name="W_STR_CAT_KOTEI">#REF!</definedName>
    <definedName name="wall" localSheetId="7">#REF!</definedName>
    <definedName name="wall" localSheetId="18">#REF!</definedName>
    <definedName name="wall" localSheetId="22">#REF!</definedName>
    <definedName name="wall" localSheetId="3">#REF!</definedName>
    <definedName name="wall" localSheetId="14">#REF!</definedName>
    <definedName name="wall" localSheetId="5">#REF!</definedName>
    <definedName name="wall" localSheetId="16">#REF!</definedName>
    <definedName name="wall">#REF!</definedName>
    <definedName name="Water" localSheetId="22">#REF!</definedName>
    <definedName name="Water">#REF!</definedName>
    <definedName name="Waterr" localSheetId="22">#REF!</definedName>
    <definedName name="Waterr">#REF!</definedName>
    <definedName name="wb" localSheetId="13">'[50]10 ข้อมูลวัสดุ-ค่าดำเนิน'!$X$19</definedName>
    <definedName name="wb">'[50]10 ข้อมูลวัสดุ-ค่าดำเนิน'!$X$19</definedName>
    <definedName name="wbb" localSheetId="13">'[50]10 ข้อมูลวัสดุ-ค่าดำเนิน'!$X$19</definedName>
    <definedName name="wbb">'[50]10 ข้อมูลวัสดุ-ค่าดำเนิน'!$X$19</definedName>
    <definedName name="WD" localSheetId="22">#REF!</definedName>
    <definedName name="WD" localSheetId="4">#REF!</definedName>
    <definedName name="WD" localSheetId="15">#REF!</definedName>
    <definedName name="WD" localSheetId="6">#REF!</definedName>
    <definedName name="WD" localSheetId="17">#REF!</definedName>
    <definedName name="WD" localSheetId="2">#REF!</definedName>
    <definedName name="WD">#REF!</definedName>
    <definedName name="we">#REF!</definedName>
    <definedName name="WEARING_COURSE" localSheetId="13">'[22]4'!$J$88</definedName>
    <definedName name="WEARING_COURSE">'[22]4'!$J$88</definedName>
    <definedName name="wee">#REF!</definedName>
    <definedName name="WGThick">[87]Form1!$M$163</definedName>
    <definedName name="WorkName" localSheetId="13">'[70]Backup Data'!$B$4</definedName>
    <definedName name="WorkName">'[70]Backup Data'!$B$4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18" hidden="1">{#N/A,#N/A,TRUE,"Str.";#N/A,#N/A,TRUE,"Steel &amp; Roof";#N/A,#N/A,TRUE,"Arc.";#N/A,#N/A,TRUE,"Preliminary";#N/A,#N/A,TRUE,"Sum_Prelim"}</definedName>
    <definedName name="wrn.BILLS._.OF._.QUANTITY." localSheetId="2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hi._.tiÆt." localSheetId="7" hidden="1">{#N/A,#N/A,FALSE,"Chi tiÆt"}</definedName>
    <definedName name="wrn.chi._.tiÆt." localSheetId="18" hidden="1">{#N/A,#N/A,FALSE,"Chi tiÆt"}</definedName>
    <definedName name="wrn.chi._.tiÆt." localSheetId="22" hidden="1">{#N/A,#N/A,FALSE,"Chi tiÆt"}</definedName>
    <definedName name="wrn.chi._.tiÆt." localSheetId="3" hidden="1">{#N/A,#N/A,FALSE,"Chi tiÆt"}</definedName>
    <definedName name="wrn.chi._.tiÆt." localSheetId="14" hidden="1">{#N/A,#N/A,FALSE,"Chi tiÆt"}</definedName>
    <definedName name="wrn.chi._.tiÆt." localSheetId="5" hidden="1">{#N/A,#N/A,FALSE,"Chi tiÆt"}</definedName>
    <definedName name="wrn.chi._.tiÆt." localSheetId="16" hidden="1">{#N/A,#N/A,FALSE,"Chi tiÆt"}</definedName>
    <definedName name="wrn.chi._.tiÆt." localSheetId="1" hidden="1">{#N/A,#N/A,FALSE,"Chi tiÆt"}</definedName>
    <definedName name="wrn.chi._.tiÆt." localSheetId="4" hidden="1">{#N/A,#N/A,FALSE,"Chi tiÆt"}</definedName>
    <definedName name="wrn.chi._.tiÆt." localSheetId="15" hidden="1">{#N/A,#N/A,FALSE,"Chi tiÆt"}</definedName>
    <definedName name="wrn.chi._.tiÆt." localSheetId="6" hidden="1">{#N/A,#N/A,FALSE,"Chi tiÆt"}</definedName>
    <definedName name="wrn.chi._.tiÆt." localSheetId="17" hidden="1">{#N/A,#N/A,FALSE,"Chi tiÆt"}</definedName>
    <definedName name="wrn.chi._.tiÆt." localSheetId="2" hidden="1">{#N/A,#N/A,FALSE,"Chi tiÆt"}</definedName>
    <definedName name="wrn.chi._.tiÆt." localSheetId="0" hidden="1">{#N/A,#N/A,FALSE,"Chi tiÆt"}</definedName>
    <definedName name="wrn.chi._.tiÆt." hidden="1">{#N/A,#N/A,FALSE,"Chi tiÆt"}</definedName>
    <definedName name="wrn.Report.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8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22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4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6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5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6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8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6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6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T">#REF!</definedName>
    <definedName name="ww">'[77]10 ข้อมูลวัสดุ-ค่าดำเนิน'!$X$19</definedName>
    <definedName name="x" localSheetId="20" hidden="1">{"'SUMMATION'!$B$2:$I$2"}</definedName>
    <definedName name="x" localSheetId="10" hidden="1">{"'SUMMATION'!$B$2:$I$2"}</definedName>
    <definedName name="x" localSheetId="11" hidden="1">{"'SUMMATION'!$B$2:$I$2"}</definedName>
    <definedName name="x" localSheetId="12" hidden="1">{"'SUMMATION'!$B$2:$I$2"}</definedName>
    <definedName name="x" localSheetId="13" hidden="1">{"'SUMMATION'!$B$2:$I$2"}</definedName>
    <definedName name="x" localSheetId="25" hidden="1">{"'SUMMATION'!$B$2:$I$2"}</definedName>
    <definedName name="x" localSheetId="9" hidden="1">{"'SUMMATION'!$B$2:$I$2"}</definedName>
    <definedName name="x" localSheetId="7" hidden="1">{"'SUMMATION'!$B$2:$I$2"}</definedName>
    <definedName name="x" localSheetId="18" hidden="1">{"'SUMMATION'!$B$2:$I$2"}</definedName>
    <definedName name="x" localSheetId="22" hidden="1">{"'SUMMATION'!$B$2:$I$2"}</definedName>
    <definedName name="x" localSheetId="3" hidden="1">{"'SUMMATION'!$B$2:$I$2"}</definedName>
    <definedName name="x" localSheetId="14" hidden="1">{"'SUMMATION'!$B$2:$I$2"}</definedName>
    <definedName name="x" localSheetId="5" hidden="1">{"'SUMMATION'!$B$2:$I$2"}</definedName>
    <definedName name="x" localSheetId="16" hidden="1">{"'SUMMATION'!$B$2:$I$2"}</definedName>
    <definedName name="x" localSheetId="4" hidden="1">{"'SUMMATION'!$B$2:$I$2"}</definedName>
    <definedName name="x" localSheetId="15" hidden="1">{"'SUMMATION'!$B$2:$I$2"}</definedName>
    <definedName name="x" localSheetId="6" hidden="1">{"'SUMMATION'!$B$2:$I$2"}</definedName>
    <definedName name="x" localSheetId="17" hidden="1">{"'SUMMATION'!$B$2:$I$2"}</definedName>
    <definedName name="x" localSheetId="2" hidden="1">{"'SUMMATION'!$B$2:$I$2"}</definedName>
    <definedName name="x" hidden="1">{"'SUMMATION'!$B$2:$I$2"}</definedName>
    <definedName name="XIII">#REF!</definedName>
    <definedName name="xs">#REF!</definedName>
    <definedName name="xx">'[88]11 ข้อมูลงานCon'!$AB$30</definedName>
    <definedName name="xxx">#REF!</definedName>
    <definedName name="XXXX" localSheetId="22">#REF!</definedName>
    <definedName name="XXXX">#REF!</definedName>
    <definedName name="y">#REF!</definedName>
    <definedName name="yp">#REF!</definedName>
    <definedName name="ys">#REF!</definedName>
    <definedName name="yy">'[88]10 ข้อมูลวัสดุ-ค่าดำเนิน'!$X$15</definedName>
    <definedName name="Z" localSheetId="22">#REF!</definedName>
    <definedName name="Z">#REF!</definedName>
    <definedName name="ZincQ">[87]Form1!$N$163</definedName>
    <definedName name="zz" localSheetId="20">#REF!</definedName>
    <definedName name="zz" localSheetId="10">#REF!</definedName>
    <definedName name="zz" localSheetId="12">#REF!</definedName>
    <definedName name="zz" localSheetId="21">#REF!</definedName>
    <definedName name="zz" localSheetId="13">#REF!</definedName>
    <definedName name="zz" localSheetId="9">#REF!</definedName>
    <definedName name="zz" localSheetId="19">#REF!</definedName>
    <definedName name="zz" localSheetId="8">#REF!</definedName>
    <definedName name="ZZ" localSheetId="7">#REF!</definedName>
    <definedName name="ZZ" localSheetId="18">#REF!</definedName>
    <definedName name="ZZ" localSheetId="22">#REF!</definedName>
    <definedName name="ZZ" localSheetId="3">#REF!</definedName>
    <definedName name="ZZ" localSheetId="14">#REF!</definedName>
    <definedName name="ZZ" localSheetId="5">#REF!</definedName>
    <definedName name="ZZ" localSheetId="16">#REF!</definedName>
    <definedName name="zz">#REF!</definedName>
    <definedName name="ก" localSheetId="20">#REF!</definedName>
    <definedName name="ก" localSheetId="10">#REF!</definedName>
    <definedName name="ก" localSheetId="9">#REF!</definedName>
    <definedName name="ก" localSheetId="19">#REF!</definedName>
    <definedName name="ก" localSheetId="8">#REF!</definedName>
    <definedName name="ก" localSheetId="7">#REF!</definedName>
    <definedName name="ก" localSheetId="18">#REF!</definedName>
    <definedName name="ก" localSheetId="22">#REF!</definedName>
    <definedName name="ก" localSheetId="3">#REF!</definedName>
    <definedName name="ก" localSheetId="14">#REF!</definedName>
    <definedName name="ก" localSheetId="5">#REF!</definedName>
    <definedName name="ก" localSheetId="16">#REF!</definedName>
    <definedName name="ก">#REF!</definedName>
    <definedName name="กกกกก" localSheetId="7">#REF!</definedName>
    <definedName name="กกกกก" localSheetId="18">#REF!</definedName>
    <definedName name="กกกกก" localSheetId="22">#REF!</definedName>
    <definedName name="กกกกก" localSheetId="3">#REF!</definedName>
    <definedName name="กกกกก" localSheetId="14">#REF!</definedName>
    <definedName name="กกกกก" localSheetId="5">#REF!</definedName>
    <definedName name="กกกกก" localSheetId="16">#REF!</definedName>
    <definedName name="กกกกก">#REF!</definedName>
    <definedName name="กรวด">'[74]ราคาวัสดุ-ค่าแรง'!$F$67</definedName>
    <definedName name="กราวน์">[29]boq!#REF!</definedName>
    <definedName name="กรุยทาง">#REF!</definedName>
    <definedName name="กว้าง1">#REF!</definedName>
    <definedName name="กสาเวสกหเ" localSheetId="4" hidden="1">{"'SUMMATION'!$B$2:$I$2"}</definedName>
    <definedName name="กสาเวสกหเ" localSheetId="15" hidden="1">{"'SUMMATION'!$B$2:$I$2"}</definedName>
    <definedName name="กสาเวสกหเ" localSheetId="6" hidden="1">{"'SUMMATION'!$B$2:$I$2"}</definedName>
    <definedName name="กสาเวสกหเ" localSheetId="17" hidden="1">{"'SUMMATION'!$B$2:$I$2"}</definedName>
    <definedName name="กสาเวสกหเ" hidden="1">{"'SUMMATION'!$B$2:$I$2"}</definedName>
    <definedName name="ก่ออิฐมอญครึ่งแผ่น" localSheetId="20">#REF!</definedName>
    <definedName name="ก่ออิฐมอญครึ่งแผ่น" localSheetId="10">#REF!</definedName>
    <definedName name="ก่ออิฐมอญครึ่งแผ่น" localSheetId="9">#REF!</definedName>
    <definedName name="ก่ออิฐมอญครึ่งแผ่น" localSheetId="19">#REF!</definedName>
    <definedName name="ก่ออิฐมอญครึ่งแผ่น" localSheetId="8">#REF!</definedName>
    <definedName name="ก่ออิฐมอญครึ่งแผ่น" localSheetId="7">#REF!</definedName>
    <definedName name="ก่ออิฐมอญครึ่งแผ่น" localSheetId="18">#REF!</definedName>
    <definedName name="ก่ออิฐมอญครึ่งแผ่น" localSheetId="22">#REF!</definedName>
    <definedName name="ก่ออิฐมอญครึ่งแผ่น" localSheetId="3">#REF!</definedName>
    <definedName name="ก่ออิฐมอญครึ่งแผ่น" localSheetId="14">#REF!</definedName>
    <definedName name="ก่ออิฐมอญครึ่งแผ่น" localSheetId="5">#REF!</definedName>
    <definedName name="ก่ออิฐมอญครึ่งแผ่น" localSheetId="16">#REF!</definedName>
    <definedName name="ก่ออิฐมอญครึ่งแผ่น">#REF!</definedName>
    <definedName name="ก่ออิฐมอญเต็มแผ่น" localSheetId="20">#REF!</definedName>
    <definedName name="ก่ออิฐมอญเต็มแผ่น" localSheetId="10">#REF!</definedName>
    <definedName name="ก่ออิฐมอญเต็มแผ่น" localSheetId="9">#REF!</definedName>
    <definedName name="ก่ออิฐมอญเต็มแผ่น" localSheetId="19">#REF!</definedName>
    <definedName name="ก่ออิฐมอญเต็มแผ่น" localSheetId="8">#REF!</definedName>
    <definedName name="ก่ออิฐมอญเต็มแผ่น" localSheetId="7">#REF!</definedName>
    <definedName name="ก่ออิฐมอญเต็มแผ่น" localSheetId="18">#REF!</definedName>
    <definedName name="ก่ออิฐมอญเต็มแผ่น" localSheetId="22">#REF!</definedName>
    <definedName name="ก่ออิฐมอญเต็มแผ่น" localSheetId="3">#REF!</definedName>
    <definedName name="ก่ออิฐมอญเต็มแผ่น" localSheetId="14">#REF!</definedName>
    <definedName name="ก่ออิฐมอญเต็มแผ่น" localSheetId="5">#REF!</definedName>
    <definedName name="ก่ออิฐมอญเต็มแผ่น" localSheetId="16">#REF!</definedName>
    <definedName name="ก่ออิฐมอญเต็มแผ่น">#REF!</definedName>
    <definedName name="กาบหอยแครงแคระ" localSheetId="20">#REF!</definedName>
    <definedName name="กาบหอยแครงแคระ" localSheetId="10">#REF!</definedName>
    <definedName name="กาบหอยแครงแคระ" localSheetId="9">#REF!</definedName>
    <definedName name="กาบหอยแครงแคระ" localSheetId="19">#REF!</definedName>
    <definedName name="กาบหอยแครงแคระ" localSheetId="8">#REF!</definedName>
    <definedName name="กาบหอยแครงแคระ" localSheetId="7">#REF!</definedName>
    <definedName name="กาบหอยแครงแคระ" localSheetId="18">#REF!</definedName>
    <definedName name="กาบหอยแครงแคระ" localSheetId="22">#REF!</definedName>
    <definedName name="กาบหอยแครงแคระ" localSheetId="3">#REF!</definedName>
    <definedName name="กาบหอยแครงแคระ" localSheetId="14">#REF!</definedName>
    <definedName name="กาบหอยแครงแคระ" localSheetId="5">#REF!</definedName>
    <definedName name="กาบหอยแครงแคระ" localSheetId="16">#REF!</definedName>
    <definedName name="กาบหอยแครงแคระ">#REF!</definedName>
    <definedName name="กาบหอยแครงแคระ_" localSheetId="20">'[89]หมวด 10'!#REF!</definedName>
    <definedName name="กาบหอยแครงแคระ_" localSheetId="10">'[89]หมวด 10'!#REF!</definedName>
    <definedName name="กาบหอยแครงแคระ_" localSheetId="13">'[89]หมวด 10'!#REF!</definedName>
    <definedName name="กาบหอยแครงแคระ_" localSheetId="9">'[89]หมวด 10'!#REF!</definedName>
    <definedName name="กาบหอยแครงแคระ_" localSheetId="19">'[89]หมวด 10'!#REF!</definedName>
    <definedName name="กาบหอยแครงแคระ_" localSheetId="8">'[89]หมวด 10'!#REF!</definedName>
    <definedName name="กาบหอยแครงแคระ_">'[89]หมวด 10'!#REF!</definedName>
    <definedName name="ข">#N/A</definedName>
    <definedName name="ขนส่งคอนกรีต" localSheetId="20">#REF!</definedName>
    <definedName name="ขนส่งคอนกรีต" localSheetId="10">#REF!</definedName>
    <definedName name="ขนส่งคอนกรีต" localSheetId="25">#REF!</definedName>
    <definedName name="ขนส่งคอนกรีต" localSheetId="9">#REF!</definedName>
    <definedName name="ขนส่งคอนกรีต" localSheetId="19">#REF!</definedName>
    <definedName name="ขนส่งคอนกรีต" localSheetId="8">#REF!</definedName>
    <definedName name="ขนส่งคอนกรีต" localSheetId="7">#REF!</definedName>
    <definedName name="ขนส่งคอนกรีต" localSheetId="18">#REF!</definedName>
    <definedName name="ขนส่งคอนกรีต" localSheetId="22">#REF!</definedName>
    <definedName name="ขนส่งคอนกรีต" localSheetId="3">#REF!</definedName>
    <definedName name="ขนส่งคอนกรีต" localSheetId="14">#REF!</definedName>
    <definedName name="ขนส่งคอนกรีต" localSheetId="5">#REF!</definedName>
    <definedName name="ขนส่งคอนกรีต" localSheetId="16">#REF!</definedName>
    <definedName name="ขนส่งคอนกรีต" localSheetId="4">#REF!</definedName>
    <definedName name="ขนส่งคอนกรีต" localSheetId="15">#REF!</definedName>
    <definedName name="ขนส่งคอนกรีต" localSheetId="6">#REF!</definedName>
    <definedName name="ขนส่งคอนกรีต" localSheetId="17">#REF!</definedName>
    <definedName name="ขนส่งคอนกรีต" localSheetId="2">#REF!</definedName>
    <definedName name="ขนส่งคอนกรีต">#REF!</definedName>
    <definedName name="ขนส่งทราย" localSheetId="20">#REF!</definedName>
    <definedName name="ขนส่งทราย" localSheetId="10">#REF!</definedName>
    <definedName name="ขนส่งทราย" localSheetId="9">#REF!</definedName>
    <definedName name="ขนส่งทราย" localSheetId="19">#REF!</definedName>
    <definedName name="ขนส่งทราย" localSheetId="8">#REF!</definedName>
    <definedName name="ขนส่งทราย" localSheetId="7">#REF!</definedName>
    <definedName name="ขนส่งทราย" localSheetId="18">#REF!</definedName>
    <definedName name="ขนส่งทราย" localSheetId="22">#REF!</definedName>
    <definedName name="ขนส่งทราย" localSheetId="3">#REF!</definedName>
    <definedName name="ขนส่งทราย" localSheetId="14">#REF!</definedName>
    <definedName name="ขนส่งทราย" localSheetId="5">#REF!</definedName>
    <definedName name="ขนส่งทราย" localSheetId="16">#REF!</definedName>
    <definedName name="ขนส่งทราย">#REF!</definedName>
    <definedName name="ขนส่งปูนซีเมนต์" localSheetId="20">#REF!</definedName>
    <definedName name="ขนส่งปูนซีเมนต์" localSheetId="10">#REF!</definedName>
    <definedName name="ขนส่งปูนซีเมนต์" localSheetId="9">#REF!</definedName>
    <definedName name="ขนส่งปูนซีเมนต์" localSheetId="19">#REF!</definedName>
    <definedName name="ขนส่งปูนซีเมนต์" localSheetId="8">#REF!</definedName>
    <definedName name="ขนส่งปูนซีเมนต์" localSheetId="7">#REF!</definedName>
    <definedName name="ขนส่งปูนซีเมนต์" localSheetId="18">#REF!</definedName>
    <definedName name="ขนส่งปูนซีเมนต์" localSheetId="22">#REF!</definedName>
    <definedName name="ขนส่งปูนซีเมนต์" localSheetId="3">#REF!</definedName>
    <definedName name="ขนส่งปูนซีเมนต์" localSheetId="14">#REF!</definedName>
    <definedName name="ขนส่งปูนซีเมนต์" localSheetId="5">#REF!</definedName>
    <definedName name="ขนส่งปูนซีเมนต์" localSheetId="16">#REF!</definedName>
    <definedName name="ขนส่งปูนซีเมนต์">#REF!</definedName>
    <definedName name="ขนส่งลูกรัง" localSheetId="20">#REF!</definedName>
    <definedName name="ขนส่งลูกรัง" localSheetId="10">#REF!</definedName>
    <definedName name="ขนส่งลูกรัง" localSheetId="9">#REF!</definedName>
    <definedName name="ขนส่งลูกรัง" localSheetId="19">#REF!</definedName>
    <definedName name="ขนส่งลูกรัง" localSheetId="8">#REF!</definedName>
    <definedName name="ขนส่งลูกรัง" localSheetId="7">#REF!</definedName>
    <definedName name="ขนส่งลูกรัง" localSheetId="18">#REF!</definedName>
    <definedName name="ขนส่งลูกรัง" localSheetId="22">#REF!</definedName>
    <definedName name="ขนส่งลูกรัง" localSheetId="3">#REF!</definedName>
    <definedName name="ขนส่งลูกรัง" localSheetId="14">#REF!</definedName>
    <definedName name="ขนส่งลูกรัง" localSheetId="5">#REF!</definedName>
    <definedName name="ขนส่งลูกรัง" localSheetId="16">#REF!</definedName>
    <definedName name="ขนส่งลูกรัง">#REF!</definedName>
    <definedName name="ขนส่งวัสดุในที่ก่อสร้าง_10ล้อ" localSheetId="20">#REF!</definedName>
    <definedName name="ขนส่งวัสดุในที่ก่อสร้าง_10ล้อ" localSheetId="10">#REF!</definedName>
    <definedName name="ขนส่งวัสดุในที่ก่อสร้าง_10ล้อ" localSheetId="9">#REF!</definedName>
    <definedName name="ขนส่งวัสดุในที่ก่อสร้าง_10ล้อ" localSheetId="19">#REF!</definedName>
    <definedName name="ขนส่งวัสดุในที่ก่อสร้าง_10ล้อ" localSheetId="8">#REF!</definedName>
    <definedName name="ขนส่งวัสดุในที่ก่อสร้าง_10ล้อ" localSheetId="7">#REF!</definedName>
    <definedName name="ขนส่งวัสดุในที่ก่อสร้าง_10ล้อ" localSheetId="18">#REF!</definedName>
    <definedName name="ขนส่งวัสดุในที่ก่อสร้าง_10ล้อ" localSheetId="22">#REF!</definedName>
    <definedName name="ขนส่งวัสดุในที่ก่อสร้าง_10ล้อ" localSheetId="3">#REF!</definedName>
    <definedName name="ขนส่งวัสดุในที่ก่อสร้าง_10ล้อ" localSheetId="14">#REF!</definedName>
    <definedName name="ขนส่งวัสดุในที่ก่อสร้าง_10ล้อ" localSheetId="5">#REF!</definedName>
    <definedName name="ขนส่งวัสดุในที่ก่อสร้าง_10ล้อ" localSheetId="16">#REF!</definedName>
    <definedName name="ขนส่งวัสดุในที่ก่อสร้าง_10ล้อ">#REF!</definedName>
    <definedName name="ขนส่งส่วนกลาง_10ล้อ" localSheetId="20">#REF!</definedName>
    <definedName name="ขนส่งส่วนกลาง_10ล้อ" localSheetId="10">#REF!</definedName>
    <definedName name="ขนส่งส่วนกลาง_10ล้อ" localSheetId="9">#REF!</definedName>
    <definedName name="ขนส่งส่วนกลาง_10ล้อ" localSheetId="19">#REF!</definedName>
    <definedName name="ขนส่งส่วนกลาง_10ล้อ" localSheetId="8">#REF!</definedName>
    <definedName name="ขนส่งส่วนกลาง_10ล้อ" localSheetId="7">#REF!</definedName>
    <definedName name="ขนส่งส่วนกลาง_10ล้อ" localSheetId="18">#REF!</definedName>
    <definedName name="ขนส่งส่วนกลาง_10ล้อ" localSheetId="22">#REF!</definedName>
    <definedName name="ขนส่งส่วนกลาง_10ล้อ" localSheetId="3">#REF!</definedName>
    <definedName name="ขนส่งส่วนกลาง_10ล้อ" localSheetId="14">#REF!</definedName>
    <definedName name="ขนส่งส่วนกลาง_10ล้อ" localSheetId="5">#REF!</definedName>
    <definedName name="ขนส่งส่วนกลาง_10ล้อ" localSheetId="16">#REF!</definedName>
    <definedName name="ขนส่งส่วนกลาง_10ล้อ">#REF!</definedName>
    <definedName name="ขนส่งส่วนกลาง_รถพ่วง" localSheetId="20">#REF!</definedName>
    <definedName name="ขนส่งส่วนกลาง_รถพ่วง" localSheetId="10">#REF!</definedName>
    <definedName name="ขนส่งส่วนกลาง_รถพ่วง" localSheetId="9">#REF!</definedName>
    <definedName name="ขนส่งส่วนกลาง_รถพ่วง" localSheetId="19">#REF!</definedName>
    <definedName name="ขนส่งส่วนกลาง_รถพ่วง" localSheetId="8">#REF!</definedName>
    <definedName name="ขนส่งส่วนกลาง_รถพ่วง" localSheetId="7">#REF!</definedName>
    <definedName name="ขนส่งส่วนกลาง_รถพ่วง" localSheetId="18">#REF!</definedName>
    <definedName name="ขนส่งส่วนกลาง_รถพ่วง" localSheetId="22">#REF!</definedName>
    <definedName name="ขนส่งส่วนกลาง_รถพ่วง" localSheetId="3">#REF!</definedName>
    <definedName name="ขนส่งส่วนกลาง_รถพ่วง" localSheetId="14">#REF!</definedName>
    <definedName name="ขนส่งส่วนกลาง_รถพ่วง" localSheetId="5">#REF!</definedName>
    <definedName name="ขนส่งส่วนกลาง_รถพ่วง" localSheetId="16">#REF!</definedName>
    <definedName name="ขนส่งส่วนกลาง_รถพ่วง">#REF!</definedName>
    <definedName name="ขนส่งหิน" localSheetId="20">#REF!</definedName>
    <definedName name="ขนส่งหิน" localSheetId="10">#REF!</definedName>
    <definedName name="ขนส่งหิน" localSheetId="9">#REF!</definedName>
    <definedName name="ขนส่งหิน" localSheetId="19">#REF!</definedName>
    <definedName name="ขนส่งหิน" localSheetId="8">#REF!</definedName>
    <definedName name="ขนส่งหิน" localSheetId="7">#REF!</definedName>
    <definedName name="ขนส่งหิน" localSheetId="18">#REF!</definedName>
    <definedName name="ขนส่งหิน" localSheetId="22">#REF!</definedName>
    <definedName name="ขนส่งหิน" localSheetId="3">#REF!</definedName>
    <definedName name="ขนส่งหิน" localSheetId="14">#REF!</definedName>
    <definedName name="ขนส่งหิน" localSheetId="5">#REF!</definedName>
    <definedName name="ขนส่งหิน" localSheetId="16">#REF!</definedName>
    <definedName name="ขนส่งหิน">#REF!</definedName>
    <definedName name="ขนส่งเหล็ก" localSheetId="20">#REF!</definedName>
    <definedName name="ขนส่งเหล็ก" localSheetId="10">#REF!</definedName>
    <definedName name="ขนส่งเหล็ก" localSheetId="12">#REF!</definedName>
    <definedName name="ขนส่งเหล็ก" localSheetId="21">#REF!</definedName>
    <definedName name="ขนส่งเหล็ก" localSheetId="13">#REF!</definedName>
    <definedName name="ขนส่งเหล็ก" localSheetId="9">#REF!</definedName>
    <definedName name="ขนส่งเหล็ก" localSheetId="19">#REF!</definedName>
    <definedName name="ขนส่งเหล็ก" localSheetId="8">#REF!</definedName>
    <definedName name="ขนส่งเหล็ก" localSheetId="7">#REF!</definedName>
    <definedName name="ขนส่งเหล็ก" localSheetId="18">#REF!</definedName>
    <definedName name="ขนส่งเหล็ก" localSheetId="22">#REF!</definedName>
    <definedName name="ขนส่งเหล็ก" localSheetId="3">#REF!</definedName>
    <definedName name="ขนส่งเหล็ก" localSheetId="14">#REF!</definedName>
    <definedName name="ขนส่งเหล็ก" localSheetId="5">#REF!</definedName>
    <definedName name="ขนส่งเหล็ก" localSheetId="16">#REF!</definedName>
    <definedName name="ขนส่งเหล็ก">#REF!</definedName>
    <definedName name="ขนส่งแอสฟัลต์" localSheetId="20">#REF!</definedName>
    <definedName name="ขนส่งแอสฟัลต์" localSheetId="10">#REF!</definedName>
    <definedName name="ขนส่งแอสฟัลต์" localSheetId="12">#REF!</definedName>
    <definedName name="ขนส่งแอสฟัลต์" localSheetId="21">#REF!</definedName>
    <definedName name="ขนส่งแอสฟัลต์" localSheetId="9">#REF!</definedName>
    <definedName name="ขนส่งแอสฟัลต์" localSheetId="19">#REF!</definedName>
    <definedName name="ขนส่งแอสฟัลต์" localSheetId="8">#REF!</definedName>
    <definedName name="ขนส่งแอสฟัลต์" localSheetId="7">#REF!</definedName>
    <definedName name="ขนส่งแอสฟัลต์" localSheetId="18">#REF!</definedName>
    <definedName name="ขนส่งแอสฟัลต์" localSheetId="22">#REF!</definedName>
    <definedName name="ขนส่งแอสฟัลต์" localSheetId="3">#REF!</definedName>
    <definedName name="ขนส่งแอสฟัลต์" localSheetId="14">#REF!</definedName>
    <definedName name="ขนส่งแอสฟัลต์" localSheetId="5">#REF!</definedName>
    <definedName name="ขนส่งแอสฟัลต์" localSheetId="16">#REF!</definedName>
    <definedName name="ขนส่งแอสฟัลต์">#REF!</definedName>
    <definedName name="ขนาดd11">#REF!</definedName>
    <definedName name="ขนาดdowel">#REF!</definedName>
    <definedName name="ขนาดโครงการ" localSheetId="12">[90]ราคาคอนกรีตต่อหน่วย!$B$3</definedName>
    <definedName name="ขนาดโครงการ" localSheetId="21">[90]ราคาคอนกรีตต่อหน่วย!$B$3</definedName>
    <definedName name="ขนาดโครงการ" localSheetId="13">[91]ราคาคอนกรีตต่อหน่วย!$B$3</definedName>
    <definedName name="ขนาดโครงการ">[90]ราคาคอนกรีตต่อหน่วย!$B$3</definedName>
    <definedName name="ขนาดโครงการ2" localSheetId="20">#REF!</definedName>
    <definedName name="ขนาดโครงการ2" localSheetId="10">#REF!</definedName>
    <definedName name="ขนาดโครงการ2" localSheetId="12">#REF!</definedName>
    <definedName name="ขนาดโครงการ2" localSheetId="21">#REF!</definedName>
    <definedName name="ขนาดโครงการ2" localSheetId="13">#REF!</definedName>
    <definedName name="ขนาดโครงการ2" localSheetId="25">#REF!</definedName>
    <definedName name="ขนาดโครงการ2" localSheetId="9">#REF!</definedName>
    <definedName name="ขนาดโครงการ2" localSheetId="19">#REF!</definedName>
    <definedName name="ขนาดโครงการ2" localSheetId="8">#REF!</definedName>
    <definedName name="ขนาดโครงการ2" localSheetId="7">#REF!</definedName>
    <definedName name="ขนาดโครงการ2" localSheetId="18">#REF!</definedName>
    <definedName name="ขนาดโครงการ2" localSheetId="22">#REF!</definedName>
    <definedName name="ขนาดโครงการ2" localSheetId="3">#REF!</definedName>
    <definedName name="ขนาดโครงการ2" localSheetId="14">#REF!</definedName>
    <definedName name="ขนาดโครงการ2" localSheetId="5">#REF!</definedName>
    <definedName name="ขนาดโครงการ2" localSheetId="16">#REF!</definedName>
    <definedName name="ขนาดโครงการ2" localSheetId="4">#REF!</definedName>
    <definedName name="ขนาดโครงการ2" localSheetId="15">#REF!</definedName>
    <definedName name="ขนาดโครงการ2" localSheetId="6">#REF!</definedName>
    <definedName name="ขนาดโครงการ2" localSheetId="17">#REF!</definedName>
    <definedName name="ขนาดโครงการ2" localSheetId="2">#REF!</definedName>
    <definedName name="ขนาดโครงการ2">#REF!</definedName>
    <definedName name="ขนาดบี1">#REF!</definedName>
    <definedName name="ขนาดบี11">#REF!</definedName>
    <definedName name="ขนาดป">#REF!</definedName>
    <definedName name="ขนาดป11">#REF!</definedName>
    <definedName name="ขนาดวี1">#REF!</definedName>
    <definedName name="ขนาดวี11">#REF!</definedName>
    <definedName name="ขนาดวี2">#REF!</definedName>
    <definedName name="ขนาดวี22">#REF!</definedName>
    <definedName name="ขนาดวี3">#REF!</definedName>
    <definedName name="ขนาดวี33">#REF!</definedName>
    <definedName name="ขนาดหลัง">#REF!</definedName>
    <definedName name="ขนาดหลัง11">#REF!</definedName>
    <definedName name="ขนาดเฮช1">#REF!</definedName>
    <definedName name="ขนาดเฮช11">#REF!</definedName>
    <definedName name="ขนาดเฮช2">#REF!</definedName>
    <definedName name="ขนาดเฮช22">#REF!</definedName>
    <definedName name="ข้องอHDPEdai200" localSheetId="20">#REF!</definedName>
    <definedName name="ข้องอHDPEdai200" localSheetId="10">#REF!</definedName>
    <definedName name="ข้องอHDPEdai200" localSheetId="12">#REF!</definedName>
    <definedName name="ข้องอHDPEdai200" localSheetId="21">#REF!</definedName>
    <definedName name="ข้องอHDPEdai200" localSheetId="9">#REF!</definedName>
    <definedName name="ข้องอHDPEdai200" localSheetId="19">#REF!</definedName>
    <definedName name="ข้องอHDPEdai200" localSheetId="8">#REF!</definedName>
    <definedName name="ข้องอHDPEdai200" localSheetId="7">#REF!</definedName>
    <definedName name="ข้องอHDPEdai200" localSheetId="18">#REF!</definedName>
    <definedName name="ข้องอHDPEdai200" localSheetId="22">#REF!</definedName>
    <definedName name="ข้องอHDPEdai200" localSheetId="3">#REF!</definedName>
    <definedName name="ข้องอHDPEdai200" localSheetId="14">#REF!</definedName>
    <definedName name="ข้องอHDPEdai200" localSheetId="5">#REF!</definedName>
    <definedName name="ข้องอHDPEdai200" localSheetId="16">#REF!</definedName>
    <definedName name="ข้องอHDPEdai200">#REF!</definedName>
    <definedName name="ข้องอHDPEdai200ไม่รวมขนส่ง" localSheetId="20">#REF!</definedName>
    <definedName name="ข้องอHDPEdai200ไม่รวมขนส่ง" localSheetId="10">#REF!</definedName>
    <definedName name="ข้องอHDPEdai200ไม่รวมขนส่ง" localSheetId="9">#REF!</definedName>
    <definedName name="ข้องอHDPEdai200ไม่รวมขนส่ง" localSheetId="19">#REF!</definedName>
    <definedName name="ข้องอHDPEdai200ไม่รวมขนส่ง" localSheetId="8">#REF!</definedName>
    <definedName name="ข้องอHDPEdai200ไม่รวมขนส่ง" localSheetId="7">#REF!</definedName>
    <definedName name="ข้องอHDPEdai200ไม่รวมขนส่ง" localSheetId="18">#REF!</definedName>
    <definedName name="ข้องอHDPEdai200ไม่รวมขนส่ง" localSheetId="22">#REF!</definedName>
    <definedName name="ข้องอHDPEdai200ไม่รวมขนส่ง" localSheetId="3">#REF!</definedName>
    <definedName name="ข้องอHDPEdai200ไม่รวมขนส่ง" localSheetId="14">#REF!</definedName>
    <definedName name="ข้องอHDPEdai200ไม่รวมขนส่ง" localSheetId="5">#REF!</definedName>
    <definedName name="ข้องอHDPEdai200ไม่รวมขนส่ง" localSheetId="16">#REF!</definedName>
    <definedName name="ข้องอHDPEdai200ไม่รวมขนส่ง">#REF!</definedName>
    <definedName name="ข้องอHDPEdai250" localSheetId="20">#REF!</definedName>
    <definedName name="ข้องอHDPEdai250" localSheetId="10">#REF!</definedName>
    <definedName name="ข้องอHDPEdai250" localSheetId="9">#REF!</definedName>
    <definedName name="ข้องอHDPEdai250" localSheetId="19">#REF!</definedName>
    <definedName name="ข้องอHDPEdai250" localSheetId="8">#REF!</definedName>
    <definedName name="ข้องอHDPEdai250" localSheetId="7">#REF!</definedName>
    <definedName name="ข้องอHDPEdai250" localSheetId="18">#REF!</definedName>
    <definedName name="ข้องอHDPEdai250" localSheetId="22">#REF!</definedName>
    <definedName name="ข้องอHDPEdai250" localSheetId="3">#REF!</definedName>
    <definedName name="ข้องอHDPEdai250" localSheetId="14">#REF!</definedName>
    <definedName name="ข้องอHDPEdai250" localSheetId="5">#REF!</definedName>
    <definedName name="ข้องอHDPEdai250" localSheetId="16">#REF!</definedName>
    <definedName name="ข้องอHDPEdai250">#REF!</definedName>
    <definedName name="ข้องอHDPEdai250ไม่รวมขนส่ง" localSheetId="20">#REF!</definedName>
    <definedName name="ข้องอHDPEdai250ไม่รวมขนส่ง" localSheetId="10">#REF!</definedName>
    <definedName name="ข้องอHDPEdai250ไม่รวมขนส่ง" localSheetId="9">#REF!</definedName>
    <definedName name="ข้องอHDPEdai250ไม่รวมขนส่ง" localSheetId="19">#REF!</definedName>
    <definedName name="ข้องอHDPEdai250ไม่รวมขนส่ง" localSheetId="8">#REF!</definedName>
    <definedName name="ข้องอHDPEdai250ไม่รวมขนส่ง" localSheetId="7">#REF!</definedName>
    <definedName name="ข้องอHDPEdai250ไม่รวมขนส่ง" localSheetId="18">#REF!</definedName>
    <definedName name="ข้องอHDPEdai250ไม่รวมขนส่ง" localSheetId="22">#REF!</definedName>
    <definedName name="ข้องอHDPEdai250ไม่รวมขนส่ง" localSheetId="3">#REF!</definedName>
    <definedName name="ข้องอHDPEdai250ไม่รวมขนส่ง" localSheetId="14">#REF!</definedName>
    <definedName name="ข้องอHDPEdai250ไม่รวมขนส่ง" localSheetId="5">#REF!</definedName>
    <definedName name="ข้องอHDPEdai250ไม่รวมขนส่ง" localSheetId="16">#REF!</definedName>
    <definedName name="ข้องอHDPEdai250ไม่รวมขนส่ง">#REF!</definedName>
    <definedName name="ขั้นตอน">[23]ระบบปรับอากาศ!#REF!</definedName>
    <definedName name="ขุด_ขนดินคันทาง" localSheetId="20">#REF!</definedName>
    <definedName name="ขุด_ขนดินคันทาง" localSheetId="10">#REF!</definedName>
    <definedName name="ขุด_ขนดินคันทาง" localSheetId="9">#REF!</definedName>
    <definedName name="ขุด_ขนดินคันทาง" localSheetId="19">#REF!</definedName>
    <definedName name="ขุด_ขนดินคันทาง" localSheetId="8">#REF!</definedName>
    <definedName name="ขุด_ขนดินคันทาง" localSheetId="7">#REF!</definedName>
    <definedName name="ขุด_ขนดินคันทาง" localSheetId="18">#REF!</definedName>
    <definedName name="ขุด_ขนดินคันทาง" localSheetId="22">#REF!</definedName>
    <definedName name="ขุด_ขนดินคันทาง" localSheetId="3">#REF!</definedName>
    <definedName name="ขุด_ขนดินคันทาง" localSheetId="14">#REF!</definedName>
    <definedName name="ขุด_ขนดินคันทาง" localSheetId="5">#REF!</definedName>
    <definedName name="ขุด_ขนดินคันทาง" localSheetId="16">#REF!</definedName>
    <definedName name="ขุด_ขนดินคันทาง" localSheetId="4">#REF!</definedName>
    <definedName name="ขุด_ขนดินคันทาง" localSheetId="15">#REF!</definedName>
    <definedName name="ขุด_ขนดินคันทาง" localSheetId="6">#REF!</definedName>
    <definedName name="ขุด_ขนดินคันทาง" localSheetId="17">#REF!</definedName>
    <definedName name="ขุด_ขนดินคันทาง" localSheetId="2">#REF!</definedName>
    <definedName name="ขุด_ขนดินคันทาง">#REF!</definedName>
    <definedName name="ขุด_ขนลูกรังรองพื้นทาง" localSheetId="20">#REF!</definedName>
    <definedName name="ขุด_ขนลูกรังรองพื้นทาง" localSheetId="10">#REF!</definedName>
    <definedName name="ขุด_ขนลูกรังรองพื้นทาง" localSheetId="9">#REF!</definedName>
    <definedName name="ขุด_ขนลูกรังรองพื้นทาง" localSheetId="19">#REF!</definedName>
    <definedName name="ขุด_ขนลูกรังรองพื้นทาง" localSheetId="8">#REF!</definedName>
    <definedName name="ขุด_ขนลูกรังรองพื้นทาง" localSheetId="7">#REF!</definedName>
    <definedName name="ขุด_ขนลูกรังรองพื้นทาง" localSheetId="18">#REF!</definedName>
    <definedName name="ขุด_ขนลูกรังรองพื้นทาง" localSheetId="22">#REF!</definedName>
    <definedName name="ขุด_ขนลูกรังรองพื้นทาง" localSheetId="3">#REF!</definedName>
    <definedName name="ขุด_ขนลูกรังรองพื้นทาง" localSheetId="14">#REF!</definedName>
    <definedName name="ขุด_ขนลูกรังรองพื้นทาง" localSheetId="5">#REF!</definedName>
    <definedName name="ขุด_ขนลูกรังรองพื้นทาง" localSheetId="16">#REF!</definedName>
    <definedName name="ขุด_ขนลูกรังรองพื้นทาง">#REF!</definedName>
    <definedName name="ขุดดิน" localSheetId="13">[30]FCalSH!$G$27</definedName>
    <definedName name="ขุดดิน">[30]FCalSH!$G$27</definedName>
    <definedName name="ขุดตัดดิน" localSheetId="20">#REF!</definedName>
    <definedName name="ขุดตัดดิน" localSheetId="10">#REF!</definedName>
    <definedName name="ขุดตัดดิน" localSheetId="12">#REF!</definedName>
    <definedName name="ขุดตัดดิน" localSheetId="21">#REF!</definedName>
    <definedName name="ขุดตัดดิน" localSheetId="13">#REF!</definedName>
    <definedName name="ขุดตัดดิน" localSheetId="9">#REF!</definedName>
    <definedName name="ขุดตัดดิน" localSheetId="19">#REF!</definedName>
    <definedName name="ขุดตัดดิน" localSheetId="8">#REF!</definedName>
    <definedName name="ขุดตัดดิน" localSheetId="7">#REF!</definedName>
    <definedName name="ขุดตัดดิน" localSheetId="18">#REF!</definedName>
    <definedName name="ขุดตัดดิน" localSheetId="22">#REF!</definedName>
    <definedName name="ขุดตัดดิน" localSheetId="3">#REF!</definedName>
    <definedName name="ขุดตัดดิน" localSheetId="14">#REF!</definedName>
    <definedName name="ขุดตัดดิน" localSheetId="5">#REF!</definedName>
    <definedName name="ขุดตัดดิน" localSheetId="16">#REF!</definedName>
    <definedName name="ขุดตัดดิน" localSheetId="4">#REF!</definedName>
    <definedName name="ขุดตัดดิน" localSheetId="15">#REF!</definedName>
    <definedName name="ขุดตัดดิน" localSheetId="6">#REF!</definedName>
    <definedName name="ขุดตัดดิน" localSheetId="17">#REF!</definedName>
    <definedName name="ขุดตัดดิน" localSheetId="2">#REF!</definedName>
    <definedName name="ขุดตัดดิน">#REF!</definedName>
    <definedName name="ขุดวัสดุไม่เหมาะสมและถมกลับ" localSheetId="20">#REF!</definedName>
    <definedName name="ขุดวัสดุไม่เหมาะสมและถมกลับ" localSheetId="10">#REF!</definedName>
    <definedName name="ขุดวัสดุไม่เหมาะสมและถมกลับ" localSheetId="12">#REF!</definedName>
    <definedName name="ขุดวัสดุไม่เหมาะสมและถมกลับ" localSheetId="21">#REF!</definedName>
    <definedName name="ขุดวัสดุไม่เหมาะสมและถมกลับ" localSheetId="9">#REF!</definedName>
    <definedName name="ขุดวัสดุไม่เหมาะสมและถมกลับ" localSheetId="19">#REF!</definedName>
    <definedName name="ขุดวัสดุไม่เหมาะสมและถมกลับ" localSheetId="8">#REF!</definedName>
    <definedName name="ขุดวัสดุไม่เหมาะสมและถมกลับ" localSheetId="7">#REF!</definedName>
    <definedName name="ขุดวัสดุไม่เหมาะสมและถมกลับ" localSheetId="18">#REF!</definedName>
    <definedName name="ขุดวัสดุไม่เหมาะสมและถมกลับ" localSheetId="22">#REF!</definedName>
    <definedName name="ขุดวัสดุไม่เหมาะสมและถมกลับ" localSheetId="3">#REF!</definedName>
    <definedName name="ขุดวัสดุไม่เหมาะสมและถมกลับ" localSheetId="14">#REF!</definedName>
    <definedName name="ขุดวัสดุไม่เหมาะสมและถมกลับ" localSheetId="5">#REF!</definedName>
    <definedName name="ขุดวัสดุไม่เหมาะสมและถมกลับ" localSheetId="16">#REF!</definedName>
    <definedName name="ขุดวัสดุไม่เหมาะสมและถมกลับ">#REF!</definedName>
    <definedName name="ค">#REF!</definedName>
    <definedName name="ค.1" localSheetId="20">#REF!</definedName>
    <definedName name="ค.1" localSheetId="10">#REF!</definedName>
    <definedName name="ค.1" localSheetId="12">#REF!</definedName>
    <definedName name="ค.1" localSheetId="21">#REF!</definedName>
    <definedName name="ค.1" localSheetId="9">#REF!</definedName>
    <definedName name="ค.1" localSheetId="19">#REF!</definedName>
    <definedName name="ค.1" localSheetId="8">#REF!</definedName>
    <definedName name="ค.1" localSheetId="7">#REF!</definedName>
    <definedName name="ค.1" localSheetId="18">#REF!</definedName>
    <definedName name="ค.1" localSheetId="22">#REF!</definedName>
    <definedName name="ค.1" localSheetId="3">#REF!</definedName>
    <definedName name="ค.1" localSheetId="14">#REF!</definedName>
    <definedName name="ค.1" localSheetId="5">#REF!</definedName>
    <definedName name="ค.1" localSheetId="16">#REF!</definedName>
    <definedName name="ค.1">#REF!</definedName>
    <definedName name="ค.2" localSheetId="20">#REF!</definedName>
    <definedName name="ค.2" localSheetId="10">#REF!</definedName>
    <definedName name="ค.2" localSheetId="9">#REF!</definedName>
    <definedName name="ค.2" localSheetId="19">#REF!</definedName>
    <definedName name="ค.2" localSheetId="8">#REF!</definedName>
    <definedName name="ค.2" localSheetId="7">#REF!</definedName>
    <definedName name="ค.2" localSheetId="18">#REF!</definedName>
    <definedName name="ค.2" localSheetId="22">#REF!</definedName>
    <definedName name="ค.2" localSheetId="3">#REF!</definedName>
    <definedName name="ค.2" localSheetId="14">#REF!</definedName>
    <definedName name="ค.2" localSheetId="5">#REF!</definedName>
    <definedName name="ค.2" localSheetId="16">#REF!</definedName>
    <definedName name="ค.2">#REF!</definedName>
    <definedName name="ค.3" localSheetId="20">#REF!</definedName>
    <definedName name="ค.3" localSheetId="10">#REF!</definedName>
    <definedName name="ค.3" localSheetId="9">#REF!</definedName>
    <definedName name="ค.3" localSheetId="19">#REF!</definedName>
    <definedName name="ค.3" localSheetId="8">#REF!</definedName>
    <definedName name="ค.3" localSheetId="7">#REF!</definedName>
    <definedName name="ค.3" localSheetId="18">#REF!</definedName>
    <definedName name="ค.3" localSheetId="22">#REF!</definedName>
    <definedName name="ค.3" localSheetId="3">#REF!</definedName>
    <definedName name="ค.3" localSheetId="14">#REF!</definedName>
    <definedName name="ค.3" localSheetId="5">#REF!</definedName>
    <definedName name="ค.3" localSheetId="16">#REF!</definedName>
    <definedName name="ค.3">#REF!</definedName>
    <definedName name="ค.4" localSheetId="20">#REF!</definedName>
    <definedName name="ค.4" localSheetId="10">#REF!</definedName>
    <definedName name="ค.4" localSheetId="9">#REF!</definedName>
    <definedName name="ค.4" localSheetId="19">#REF!</definedName>
    <definedName name="ค.4" localSheetId="8">#REF!</definedName>
    <definedName name="ค.4" localSheetId="7">#REF!</definedName>
    <definedName name="ค.4" localSheetId="18">#REF!</definedName>
    <definedName name="ค.4" localSheetId="22">#REF!</definedName>
    <definedName name="ค.4" localSheetId="3">#REF!</definedName>
    <definedName name="ค.4" localSheetId="14">#REF!</definedName>
    <definedName name="ค.4" localSheetId="5">#REF!</definedName>
    <definedName name="ค.4" localSheetId="16">#REF!</definedName>
    <definedName name="ค.4">#REF!</definedName>
    <definedName name="ค0" localSheetId="20">#REF!</definedName>
    <definedName name="ค0" localSheetId="10">#REF!</definedName>
    <definedName name="ค0" localSheetId="9">#REF!</definedName>
    <definedName name="ค0" localSheetId="19">#REF!</definedName>
    <definedName name="ค0" localSheetId="8">#REF!</definedName>
    <definedName name="ค0" localSheetId="7">#REF!</definedName>
    <definedName name="ค0" localSheetId="18">#REF!</definedName>
    <definedName name="ค0" localSheetId="22">#REF!</definedName>
    <definedName name="ค0" localSheetId="3">#REF!</definedName>
    <definedName name="ค0" localSheetId="14">#REF!</definedName>
    <definedName name="ค0" localSheetId="5">#REF!</definedName>
    <definedName name="ค0" localSheetId="16">#REF!</definedName>
    <definedName name="ค0">#REF!</definedName>
    <definedName name="ค1" localSheetId="20">#REF!</definedName>
    <definedName name="ค1" localSheetId="10">#REF!</definedName>
    <definedName name="ค1" localSheetId="9">#REF!</definedName>
    <definedName name="ค1" localSheetId="19">#REF!</definedName>
    <definedName name="ค1" localSheetId="8">#REF!</definedName>
    <definedName name="ค1" localSheetId="7">'[1]ราคาต่อหน่วย2-9'!$Q$928</definedName>
    <definedName name="ค1" localSheetId="18">'[1]ราคาต่อหน่วย2-9'!$Q$928</definedName>
    <definedName name="ค1" localSheetId="22">'[1]ราคาต่อหน่วย2-9'!$Q$928</definedName>
    <definedName name="ค1" localSheetId="3">'[1]ราคาต่อหน่วย2-9'!$Q$928</definedName>
    <definedName name="ค1" localSheetId="14">'[1]ราคาต่อหน่วย2-9'!$Q$928</definedName>
    <definedName name="ค1" localSheetId="5">'[1]ราคาต่อหน่วย2-9'!$Q$928</definedName>
    <definedName name="ค1" localSheetId="16">'[1]ราคาต่อหน่วย2-9'!$Q$928</definedName>
    <definedName name="ค1" localSheetId="4">'[1]ราคาต่อหน่วย2-9'!$Q$928</definedName>
    <definedName name="ค1" localSheetId="15">'[1]ราคาต่อหน่วย2-9'!$Q$928</definedName>
    <definedName name="ค1" localSheetId="6">'[1]ราคาต่อหน่วย2-9'!$Q$928</definedName>
    <definedName name="ค1" localSheetId="17">'[1]ราคาต่อหน่วย2-9'!$Q$928</definedName>
    <definedName name="ค1" localSheetId="2">'[1]ราคาต่อหน่วย2-9'!$Q$928</definedName>
    <definedName name="ค1">#REF!</definedName>
    <definedName name="ค2" localSheetId="20">#REF!</definedName>
    <definedName name="ค2" localSheetId="10">#REF!</definedName>
    <definedName name="ค2" localSheetId="9">#REF!</definedName>
    <definedName name="ค2" localSheetId="19">#REF!</definedName>
    <definedName name="ค2" localSheetId="8">#REF!</definedName>
    <definedName name="ค2" localSheetId="7">'[1]ราคาต่อหน่วย2-9'!$Q$904</definedName>
    <definedName name="ค2" localSheetId="18">'[1]ราคาต่อหน่วย2-9'!$Q$904</definedName>
    <definedName name="ค2" localSheetId="22">'[1]ราคาต่อหน่วย2-9'!$Q$904</definedName>
    <definedName name="ค2" localSheetId="3">'[1]ราคาต่อหน่วย2-9'!$Q$904</definedName>
    <definedName name="ค2" localSheetId="14">'[1]ราคาต่อหน่วย2-9'!$Q$904</definedName>
    <definedName name="ค2" localSheetId="5">'[1]ราคาต่อหน่วย2-9'!$Q$904</definedName>
    <definedName name="ค2" localSheetId="16">'[1]ราคาต่อหน่วย2-9'!$Q$904</definedName>
    <definedName name="ค2" localSheetId="4">'[1]ราคาต่อหน่วย2-9'!$Q$904</definedName>
    <definedName name="ค2" localSheetId="15">'[1]ราคาต่อหน่วย2-9'!$Q$904</definedName>
    <definedName name="ค2" localSheetId="6">'[1]ราคาต่อหน่วย2-9'!$Q$904</definedName>
    <definedName name="ค2" localSheetId="17">'[1]ราคาต่อหน่วย2-9'!$Q$904</definedName>
    <definedName name="ค2" localSheetId="2">'[1]ราคาต่อหน่วย2-9'!$Q$904</definedName>
    <definedName name="ค2">#REF!</definedName>
    <definedName name="ค3" localSheetId="20">#REF!</definedName>
    <definedName name="ค3" localSheetId="10">#REF!</definedName>
    <definedName name="ค3" localSheetId="9">#REF!</definedName>
    <definedName name="ค3" localSheetId="19">#REF!</definedName>
    <definedName name="ค3" localSheetId="8">#REF!</definedName>
    <definedName name="ค3" localSheetId="7">'[1]ราคาต่อหน่วย2-9'!$Q$892</definedName>
    <definedName name="ค3" localSheetId="18">'[1]ราคาต่อหน่วย2-9'!$Q$892</definedName>
    <definedName name="ค3" localSheetId="22">'[1]ราคาต่อหน่วย2-9'!$Q$892</definedName>
    <definedName name="ค3" localSheetId="3">'[1]ราคาต่อหน่วย2-9'!$Q$892</definedName>
    <definedName name="ค3" localSheetId="14">'[1]ราคาต่อหน่วย2-9'!$Q$892</definedName>
    <definedName name="ค3" localSheetId="5">'[1]ราคาต่อหน่วย2-9'!$Q$892</definedName>
    <definedName name="ค3" localSheetId="16">'[1]ราคาต่อหน่วย2-9'!$Q$892</definedName>
    <definedName name="ค3" localSheetId="4">'[1]ราคาต่อหน่วย2-9'!$Q$892</definedName>
    <definedName name="ค3" localSheetId="15">'[1]ราคาต่อหน่วย2-9'!$Q$892</definedName>
    <definedName name="ค3" localSheetId="6">'[1]ราคาต่อหน่วย2-9'!$Q$892</definedName>
    <definedName name="ค3" localSheetId="17">'[1]ราคาต่อหน่วย2-9'!$Q$892</definedName>
    <definedName name="ค3" localSheetId="2">'[1]ราคาต่อหน่วย2-9'!$Q$892</definedName>
    <definedName name="ค3">#REF!</definedName>
    <definedName name="ค3_1">'[1]ราคาต่อหน่วย2-9'!$Q$880</definedName>
    <definedName name="ค4" localSheetId="20">#REF!</definedName>
    <definedName name="ค4" localSheetId="10">#REF!</definedName>
    <definedName name="ค4" localSheetId="9">#REF!</definedName>
    <definedName name="ค4" localSheetId="19">#REF!</definedName>
    <definedName name="ค4" localSheetId="8">#REF!</definedName>
    <definedName name="ค4" localSheetId="7">'[1]ราคาต่อหน่วย2-9'!$Q$869</definedName>
    <definedName name="ค4" localSheetId="18">'[1]ราคาต่อหน่วย2-9'!$Q$869</definedName>
    <definedName name="ค4" localSheetId="22">'[1]ราคาต่อหน่วย2-9'!$Q$869</definedName>
    <definedName name="ค4" localSheetId="3">'[1]ราคาต่อหน่วย2-9'!$Q$869</definedName>
    <definedName name="ค4" localSheetId="14">'[1]ราคาต่อหน่วย2-9'!$Q$869</definedName>
    <definedName name="ค4" localSheetId="5">'[1]ราคาต่อหน่วย2-9'!$Q$869</definedName>
    <definedName name="ค4" localSheetId="16">'[1]ราคาต่อหน่วย2-9'!$Q$869</definedName>
    <definedName name="ค4" localSheetId="4">'[1]ราคาต่อหน่วย2-9'!$Q$869</definedName>
    <definedName name="ค4" localSheetId="15">'[1]ราคาต่อหน่วย2-9'!$Q$869</definedName>
    <definedName name="ค4" localSheetId="6">'[1]ราคาต่อหน่วย2-9'!$Q$869</definedName>
    <definedName name="ค4" localSheetId="17">'[1]ราคาต่อหน่วย2-9'!$Q$869</definedName>
    <definedName name="ค4" localSheetId="2">'[1]ราคาต่อหน่วย2-9'!$Q$869</definedName>
    <definedName name="ค4">#REF!</definedName>
    <definedName name="คค0" localSheetId="20">#REF!</definedName>
    <definedName name="คค0" localSheetId="10">#REF!</definedName>
    <definedName name="คค0" localSheetId="9">#REF!</definedName>
    <definedName name="คค0" localSheetId="19">#REF!</definedName>
    <definedName name="คค0" localSheetId="8">#REF!</definedName>
    <definedName name="คค0" localSheetId="7">#REF!</definedName>
    <definedName name="คค0" localSheetId="18">#REF!</definedName>
    <definedName name="คค0" localSheetId="22">#REF!</definedName>
    <definedName name="คค0" localSheetId="3">#REF!</definedName>
    <definedName name="คค0" localSheetId="14">#REF!</definedName>
    <definedName name="คค0" localSheetId="5">#REF!</definedName>
    <definedName name="คค0" localSheetId="16">#REF!</definedName>
    <definedName name="คค0" localSheetId="4">#REF!</definedName>
    <definedName name="คค0" localSheetId="15">#REF!</definedName>
    <definedName name="คค0" localSheetId="6">#REF!</definedName>
    <definedName name="คค0" localSheetId="17">#REF!</definedName>
    <definedName name="คค0" localSheetId="2">#REF!</definedName>
    <definedName name="คค0">#REF!</definedName>
    <definedName name="คค1" localSheetId="20">#REF!</definedName>
    <definedName name="คค1" localSheetId="10">#REF!</definedName>
    <definedName name="คค1" localSheetId="9">#REF!</definedName>
    <definedName name="คค1" localSheetId="19">#REF!</definedName>
    <definedName name="คค1" localSheetId="8">#REF!</definedName>
    <definedName name="คค1" localSheetId="7">#REF!</definedName>
    <definedName name="คค1" localSheetId="18">#REF!</definedName>
    <definedName name="คค1" localSheetId="22">#REF!</definedName>
    <definedName name="คค1" localSheetId="3">#REF!</definedName>
    <definedName name="คค1" localSheetId="14">#REF!</definedName>
    <definedName name="คค1" localSheetId="5">#REF!</definedName>
    <definedName name="คค1" localSheetId="16">#REF!</definedName>
    <definedName name="คค1">#REF!</definedName>
    <definedName name="คค2" localSheetId="20">#REF!</definedName>
    <definedName name="คค2" localSheetId="10">#REF!</definedName>
    <definedName name="คค2" localSheetId="9">#REF!</definedName>
    <definedName name="คค2" localSheetId="19">#REF!</definedName>
    <definedName name="คค2" localSheetId="8">#REF!</definedName>
    <definedName name="คค2" localSheetId="7">#REF!</definedName>
    <definedName name="คค2" localSheetId="18">#REF!</definedName>
    <definedName name="คค2" localSheetId="22">#REF!</definedName>
    <definedName name="คค2" localSheetId="3">#REF!</definedName>
    <definedName name="คค2" localSheetId="14">#REF!</definedName>
    <definedName name="คค2" localSheetId="5">#REF!</definedName>
    <definedName name="คค2" localSheetId="16">#REF!</definedName>
    <definedName name="คค2">#REF!</definedName>
    <definedName name="คค3" localSheetId="20">#REF!</definedName>
    <definedName name="คค3" localSheetId="10">#REF!</definedName>
    <definedName name="คค3" localSheetId="9">#REF!</definedName>
    <definedName name="คค3" localSheetId="19">#REF!</definedName>
    <definedName name="คค3" localSheetId="8">#REF!</definedName>
    <definedName name="คค3" localSheetId="7">#REF!</definedName>
    <definedName name="คค3" localSheetId="18">#REF!</definedName>
    <definedName name="คค3" localSheetId="22">#REF!</definedName>
    <definedName name="คค3" localSheetId="3">#REF!</definedName>
    <definedName name="คค3" localSheetId="14">#REF!</definedName>
    <definedName name="คค3" localSheetId="5">#REF!</definedName>
    <definedName name="คค3" localSheetId="16">#REF!</definedName>
    <definedName name="คค3">#REF!</definedName>
    <definedName name="คค4" localSheetId="20">#REF!</definedName>
    <definedName name="คค4" localSheetId="10">#REF!</definedName>
    <definedName name="คค4" localSheetId="9">#REF!</definedName>
    <definedName name="คค4" localSheetId="19">#REF!</definedName>
    <definedName name="คค4" localSheetId="8">#REF!</definedName>
    <definedName name="คค4" localSheetId="7">#REF!</definedName>
    <definedName name="คค4" localSheetId="18">#REF!</definedName>
    <definedName name="คค4" localSheetId="22">#REF!</definedName>
    <definedName name="คค4" localSheetId="3">#REF!</definedName>
    <definedName name="คค4" localSheetId="14">#REF!</definedName>
    <definedName name="คค4" localSheetId="5">#REF!</definedName>
    <definedName name="คค4" localSheetId="16">#REF!</definedName>
    <definedName name="คค4">#REF!</definedName>
    <definedName name="คร.">#REF!</definedName>
    <definedName name="คหยาบ">'[1]ราคาต่อหน่วย2-9'!$Q$940</definedName>
    <definedName name="คอนกรีต">[92]ค่างานต้นทุนสะพาน1!#REF!</definedName>
    <definedName name="คอนกรีต240สะพาน">[74]ค่างานต้นทุน!$H$118</definedName>
    <definedName name="คอนกรีตผสม" localSheetId="20">#REF!</definedName>
    <definedName name="คอนกรีตผสม" localSheetId="10">#REF!</definedName>
    <definedName name="คอนกรีตผสม" localSheetId="9">#REF!</definedName>
    <definedName name="คอนกรีตผสม" localSheetId="19">#REF!</definedName>
    <definedName name="คอนกรีตผสม" localSheetId="8">#REF!</definedName>
    <definedName name="คอนกรีตผสม" localSheetId="7">#REF!</definedName>
    <definedName name="คอนกรีตผสม" localSheetId="18">#REF!</definedName>
    <definedName name="คอนกรีตผสม" localSheetId="22">#REF!</definedName>
    <definedName name="คอนกรีตผสม" localSheetId="3">#REF!</definedName>
    <definedName name="คอนกรีตผสม" localSheetId="14">#REF!</definedName>
    <definedName name="คอนกรีตผสม" localSheetId="5">#REF!</definedName>
    <definedName name="คอนกรีตผสม" localSheetId="16">#REF!</definedName>
    <definedName name="คอนกรีตผสม" localSheetId="4">#REF!</definedName>
    <definedName name="คอนกรีตผสม" localSheetId="15">#REF!</definedName>
    <definedName name="คอนกรีตผสม" localSheetId="6">#REF!</definedName>
    <definedName name="คอนกรีตผสม" localSheetId="17">#REF!</definedName>
    <definedName name="คอนกรีตผสม" localSheetId="2">#REF!</definedName>
    <definedName name="คอนกรีตผสม">#REF!</definedName>
    <definedName name="คอนกรีตผสม1" localSheetId="20">#REF!</definedName>
    <definedName name="คอนกรีตผสม1" localSheetId="10">#REF!</definedName>
    <definedName name="คอนกรีตผสม1" localSheetId="9">#REF!</definedName>
    <definedName name="คอนกรีตผสม1" localSheetId="19">#REF!</definedName>
    <definedName name="คอนกรีตผสม1" localSheetId="8">#REF!</definedName>
    <definedName name="คอนกรีตผสม1" localSheetId="7">#REF!</definedName>
    <definedName name="คอนกรีตผสม1" localSheetId="18">#REF!</definedName>
    <definedName name="คอนกรีตผสม1" localSheetId="22">#REF!</definedName>
    <definedName name="คอนกรีตผสม1" localSheetId="3">#REF!</definedName>
    <definedName name="คอนกรีตผสม1" localSheetId="14">#REF!</definedName>
    <definedName name="คอนกรีตผสม1" localSheetId="5">#REF!</definedName>
    <definedName name="คอนกรีตผสม1" localSheetId="16">#REF!</definedName>
    <definedName name="คอนกรีตผสม1">#REF!</definedName>
    <definedName name="คอนกรีตผสม180" localSheetId="20">#REF!</definedName>
    <definedName name="คอนกรีตผสม180" localSheetId="10">#REF!</definedName>
    <definedName name="คอนกรีตผสม180" localSheetId="9">#REF!</definedName>
    <definedName name="คอนกรีตผสม180" localSheetId="19">#REF!</definedName>
    <definedName name="คอนกรีตผสม180" localSheetId="8">#REF!</definedName>
    <definedName name="คอนกรีตผสม180" localSheetId="7">#REF!</definedName>
    <definedName name="คอนกรีตผสม180" localSheetId="18">#REF!</definedName>
    <definedName name="คอนกรีตผสม180" localSheetId="22">#REF!</definedName>
    <definedName name="คอนกรีตผสม180" localSheetId="3">#REF!</definedName>
    <definedName name="คอนกรีตผสม180" localSheetId="14">#REF!</definedName>
    <definedName name="คอนกรีตผสม180" localSheetId="5">#REF!</definedName>
    <definedName name="คอนกรีตผสม180" localSheetId="16">#REF!</definedName>
    <definedName name="คอนกรีตผสม180">#REF!</definedName>
    <definedName name="คอนกรีตผสม240" localSheetId="20">#REF!</definedName>
    <definedName name="คอนกรีตผสม240" localSheetId="10">#REF!</definedName>
    <definedName name="คอนกรีตผสม240" localSheetId="9">#REF!</definedName>
    <definedName name="คอนกรีตผสม240" localSheetId="19">#REF!</definedName>
    <definedName name="คอนกรีตผสม240" localSheetId="8">#REF!</definedName>
    <definedName name="คอนกรีตผสม240" localSheetId="7">#REF!</definedName>
    <definedName name="คอนกรีตผสม240" localSheetId="18">#REF!</definedName>
    <definedName name="คอนกรีตผสม240" localSheetId="22">#REF!</definedName>
    <definedName name="คอนกรีตผสม240" localSheetId="3">#REF!</definedName>
    <definedName name="คอนกรีตผสม240" localSheetId="14">#REF!</definedName>
    <definedName name="คอนกรีตผสม240" localSheetId="5">#REF!</definedName>
    <definedName name="คอนกรีตผสม240" localSheetId="16">#REF!</definedName>
    <definedName name="คอนกรีตผสม240">#REF!</definedName>
    <definedName name="คอนกรีตผสม3" localSheetId="20">#REF!</definedName>
    <definedName name="คอนกรีตผสม3" localSheetId="10">#REF!</definedName>
    <definedName name="คอนกรีตผสม3" localSheetId="9">#REF!</definedName>
    <definedName name="คอนกรีตผสม3" localSheetId="19">#REF!</definedName>
    <definedName name="คอนกรีตผสม3" localSheetId="8">#REF!</definedName>
    <definedName name="คอนกรีตผสม3" localSheetId="7">#REF!</definedName>
    <definedName name="คอนกรีตผสม3" localSheetId="18">#REF!</definedName>
    <definedName name="คอนกรีตผสม3" localSheetId="22">#REF!</definedName>
    <definedName name="คอนกรีตผสม3" localSheetId="3">#REF!</definedName>
    <definedName name="คอนกรีตผสม3" localSheetId="14">#REF!</definedName>
    <definedName name="คอนกรีตผสม3" localSheetId="5">#REF!</definedName>
    <definedName name="คอนกรีตผสม3" localSheetId="16">#REF!</definedName>
    <definedName name="คอนกรีตผสม3">#REF!</definedName>
    <definedName name="คอนกรีตผสม300" localSheetId="20">#REF!</definedName>
    <definedName name="คอนกรีตผสม300" localSheetId="10">#REF!</definedName>
    <definedName name="คอนกรีตผสม300" localSheetId="9">#REF!</definedName>
    <definedName name="คอนกรีตผสม300" localSheetId="19">#REF!</definedName>
    <definedName name="คอนกรีตผสม300" localSheetId="8">#REF!</definedName>
    <definedName name="คอนกรีตผสม300" localSheetId="7">#REF!</definedName>
    <definedName name="คอนกรีตผสม300" localSheetId="18">#REF!</definedName>
    <definedName name="คอนกรีตผสม300" localSheetId="22">#REF!</definedName>
    <definedName name="คอนกรีตผสม300" localSheetId="3">#REF!</definedName>
    <definedName name="คอนกรีตผสม300" localSheetId="14">#REF!</definedName>
    <definedName name="คอนกรีตผสม300" localSheetId="5">#REF!</definedName>
    <definedName name="คอนกรีตผสม300" localSheetId="16">#REF!</definedName>
    <definedName name="คอนกรีตผสม300">#REF!</definedName>
    <definedName name="คอนกรีตผสม5" localSheetId="20">#REF!</definedName>
    <definedName name="คอนกรีตผสม5" localSheetId="10">#REF!</definedName>
    <definedName name="คอนกรีตผสม5" localSheetId="9">#REF!</definedName>
    <definedName name="คอนกรีตผสม5" localSheetId="19">#REF!</definedName>
    <definedName name="คอนกรีตผสม5" localSheetId="8">#REF!</definedName>
    <definedName name="คอนกรีตผสม5" localSheetId="7">#REF!</definedName>
    <definedName name="คอนกรีตผสม5" localSheetId="18">#REF!</definedName>
    <definedName name="คอนกรีตผสม5" localSheetId="22">#REF!</definedName>
    <definedName name="คอนกรีตผสม5" localSheetId="3">#REF!</definedName>
    <definedName name="คอนกรีตผสม5" localSheetId="14">#REF!</definedName>
    <definedName name="คอนกรีตผสม5" localSheetId="5">#REF!</definedName>
    <definedName name="คอนกรีตผสม5" localSheetId="16">#REF!</definedName>
    <definedName name="คอนกรีตผสม5">#REF!</definedName>
    <definedName name="คอนกรีตผสมเสร็จ140cylinder" localSheetId="20">#REF!</definedName>
    <definedName name="คอนกรีตผสมเสร็จ140cylinder" localSheetId="10">#REF!</definedName>
    <definedName name="คอนกรีตผสมเสร็จ140cylinder" localSheetId="9">#REF!</definedName>
    <definedName name="คอนกรีตผสมเสร็จ140cylinder" localSheetId="19">#REF!</definedName>
    <definedName name="คอนกรีตผสมเสร็จ140cylinder" localSheetId="8">#REF!</definedName>
    <definedName name="คอนกรีตผสมเสร็จ140cylinder" localSheetId="7">#REF!</definedName>
    <definedName name="คอนกรีตผสมเสร็จ140cylinder" localSheetId="18">#REF!</definedName>
    <definedName name="คอนกรีตผสมเสร็จ140cylinder" localSheetId="22">#REF!</definedName>
    <definedName name="คอนกรีตผสมเสร็จ140cylinder" localSheetId="3">#REF!</definedName>
    <definedName name="คอนกรีตผสมเสร็จ140cylinder" localSheetId="14">#REF!</definedName>
    <definedName name="คอนกรีตผสมเสร็จ140cylinder" localSheetId="5">#REF!</definedName>
    <definedName name="คอนกรีตผสมเสร็จ140cylinder" localSheetId="16">#REF!</definedName>
    <definedName name="คอนกรีตผสมเสร็จ140cylinder">#REF!</definedName>
    <definedName name="คอนกรีตผสมเสร็จ180cylinder" localSheetId="20">#REF!</definedName>
    <definedName name="คอนกรีตผสมเสร็จ180cylinder" localSheetId="10">#REF!</definedName>
    <definedName name="คอนกรีตผสมเสร็จ180cylinder" localSheetId="9">#REF!</definedName>
    <definedName name="คอนกรีตผสมเสร็จ180cylinder" localSheetId="19">#REF!</definedName>
    <definedName name="คอนกรีตผสมเสร็จ180cylinder" localSheetId="8">#REF!</definedName>
    <definedName name="คอนกรีตผสมเสร็จ180cylinder" localSheetId="7">#REF!</definedName>
    <definedName name="คอนกรีตผสมเสร็จ180cylinder" localSheetId="18">#REF!</definedName>
    <definedName name="คอนกรีตผสมเสร็จ180cylinder" localSheetId="22">#REF!</definedName>
    <definedName name="คอนกรีตผสมเสร็จ180cylinder" localSheetId="3">#REF!</definedName>
    <definedName name="คอนกรีตผสมเสร็จ180cylinder" localSheetId="14">#REF!</definedName>
    <definedName name="คอนกรีตผสมเสร็จ180cylinder" localSheetId="5">#REF!</definedName>
    <definedName name="คอนกรีตผสมเสร็จ180cylinder" localSheetId="16">#REF!</definedName>
    <definedName name="คอนกรีตผสมเสร็จ180cylinder">#REF!</definedName>
    <definedName name="คอนกรีตผสมเสร็จ210cylinder" localSheetId="20">#REF!</definedName>
    <definedName name="คอนกรีตผสมเสร็จ210cylinder" localSheetId="10">#REF!</definedName>
    <definedName name="คอนกรีตผสมเสร็จ210cylinder" localSheetId="9">#REF!</definedName>
    <definedName name="คอนกรีตผสมเสร็จ210cylinder" localSheetId="19">#REF!</definedName>
    <definedName name="คอนกรีตผสมเสร็จ210cylinder" localSheetId="8">#REF!</definedName>
    <definedName name="คอนกรีตผสมเสร็จ210cylinder" localSheetId="7">#REF!</definedName>
    <definedName name="คอนกรีตผสมเสร็จ210cylinder" localSheetId="18">#REF!</definedName>
    <definedName name="คอนกรีตผสมเสร็จ210cylinder" localSheetId="22">#REF!</definedName>
    <definedName name="คอนกรีตผสมเสร็จ210cylinder" localSheetId="3">#REF!</definedName>
    <definedName name="คอนกรีตผสมเสร็จ210cylinder" localSheetId="14">#REF!</definedName>
    <definedName name="คอนกรีตผสมเสร็จ210cylinder" localSheetId="5">#REF!</definedName>
    <definedName name="คอนกรีตผสมเสร็จ210cylinder" localSheetId="16">#REF!</definedName>
    <definedName name="คอนกรีตผสมเสร็จ210cylinder">#REF!</definedName>
    <definedName name="คอนกรีตผสมเสร็จ240cylinder" localSheetId="20">#REF!</definedName>
    <definedName name="คอนกรีตผสมเสร็จ240cylinder" localSheetId="10">#REF!</definedName>
    <definedName name="คอนกรีตผสมเสร็จ240cylinder" localSheetId="9">#REF!</definedName>
    <definedName name="คอนกรีตผสมเสร็จ240cylinder" localSheetId="19">#REF!</definedName>
    <definedName name="คอนกรีตผสมเสร็จ240cylinder" localSheetId="8">#REF!</definedName>
    <definedName name="คอนกรีตผสมเสร็จ240cylinder" localSheetId="7">#REF!</definedName>
    <definedName name="คอนกรีตผสมเสร็จ240cylinder" localSheetId="18">#REF!</definedName>
    <definedName name="คอนกรีตผสมเสร็จ240cylinder" localSheetId="22">#REF!</definedName>
    <definedName name="คอนกรีตผสมเสร็จ240cylinder" localSheetId="3">#REF!</definedName>
    <definedName name="คอนกรีตผสมเสร็จ240cylinder" localSheetId="14">#REF!</definedName>
    <definedName name="คอนกรีตผสมเสร็จ240cylinder" localSheetId="5">#REF!</definedName>
    <definedName name="คอนกรีตผสมเสร็จ240cylinder" localSheetId="16">#REF!</definedName>
    <definedName name="คอนกรีตผสมเสร็จ240cylinder">#REF!</definedName>
    <definedName name="คอนกรีตผสมเสร็จ280cylinder" localSheetId="20">#REF!</definedName>
    <definedName name="คอนกรีตผสมเสร็จ280cylinder" localSheetId="10">#REF!</definedName>
    <definedName name="คอนกรีตผสมเสร็จ280cylinder" localSheetId="9">#REF!</definedName>
    <definedName name="คอนกรีตผสมเสร็จ280cylinder" localSheetId="19">#REF!</definedName>
    <definedName name="คอนกรีตผสมเสร็จ280cylinder" localSheetId="8">#REF!</definedName>
    <definedName name="คอนกรีตผสมเสร็จ280cylinder" localSheetId="7">#REF!</definedName>
    <definedName name="คอนกรีตผสมเสร็จ280cylinder" localSheetId="18">#REF!</definedName>
    <definedName name="คอนกรีตผสมเสร็จ280cylinder" localSheetId="22">#REF!</definedName>
    <definedName name="คอนกรีตผสมเสร็จ280cylinder" localSheetId="3">#REF!</definedName>
    <definedName name="คอนกรีตผสมเสร็จ280cylinder" localSheetId="14">#REF!</definedName>
    <definedName name="คอนกรีตผสมเสร็จ280cylinder" localSheetId="5">#REF!</definedName>
    <definedName name="คอนกรีตผสมเสร็จ280cylinder" localSheetId="16">#REF!</definedName>
    <definedName name="คอนกรีตผสมเสร็จ280cylinder">#REF!</definedName>
    <definedName name="คอนกรีตสะพาน">#REF!</definedName>
    <definedName name="คอนกรีตหยาบ" localSheetId="13">[30]FCalSH!$G$21</definedName>
    <definedName name="คอนกรีตหยาบ">[30]FCalSH!$G$21</definedName>
    <definedName name="คอนกรีตหยาบCpac" localSheetId="20">#REF!</definedName>
    <definedName name="คอนกรีตหยาบCpac" localSheetId="10">#REF!</definedName>
    <definedName name="คอนกรีตหยาบCpac" localSheetId="12">#REF!</definedName>
    <definedName name="คอนกรีตหยาบCpac" localSheetId="21">#REF!</definedName>
    <definedName name="คอนกรีตหยาบCpac" localSheetId="13">#REF!</definedName>
    <definedName name="คอนกรีตหยาบCpac" localSheetId="9">#REF!</definedName>
    <definedName name="คอนกรีตหยาบCpac" localSheetId="19">#REF!</definedName>
    <definedName name="คอนกรีตหยาบCpac" localSheetId="8">#REF!</definedName>
    <definedName name="คอนกรีตหยาบCpac" localSheetId="7">#REF!</definedName>
    <definedName name="คอนกรีตหยาบCpac" localSheetId="18">#REF!</definedName>
    <definedName name="คอนกรีตหยาบCpac" localSheetId="22">#REF!</definedName>
    <definedName name="คอนกรีตหยาบCpac" localSheetId="3">#REF!</definedName>
    <definedName name="คอนกรีตหยาบCpac" localSheetId="14">#REF!</definedName>
    <definedName name="คอนกรีตหยาบCpac" localSheetId="5">#REF!</definedName>
    <definedName name="คอนกรีตหยาบCpac" localSheetId="16">#REF!</definedName>
    <definedName name="คอนกรีตหยาบCpac" localSheetId="4">#REF!</definedName>
    <definedName name="คอนกรีตหยาบCpac" localSheetId="15">#REF!</definedName>
    <definedName name="คอนกรีตหยาบCpac" localSheetId="6">#REF!</definedName>
    <definedName name="คอนกรีตหยาบCpac" localSheetId="17">#REF!</definedName>
    <definedName name="คอนกรีตหยาบCpac" localSheetId="2">#REF!</definedName>
    <definedName name="คอนกรีตหยาบCpac">#REF!</definedName>
    <definedName name="ค่าCLEARING_GRUBBING_กลาง" localSheetId="13">'[22]2'!$J$10</definedName>
    <definedName name="ค่าCLEARING_GRUBBING_กลาง">'[22]2'!$J$10</definedName>
    <definedName name="ค่าCLEARING_GRUBBING_เบา" localSheetId="13">'[22]2'!$J$7</definedName>
    <definedName name="ค่าCLEARING_GRUBBING_เบา">'[22]2'!$J$7</definedName>
    <definedName name="ค่าCLEARING_GRUBBING_หนัก" localSheetId="13">'[22]2'!$J$13</definedName>
    <definedName name="ค่าCLEARING_GRUBBING_หนัก">'[22]2'!$J$13</definedName>
    <definedName name="ค่าDOUBLESURFACETREATMENT" localSheetId="13">'[22]4'!$J$51</definedName>
    <definedName name="ค่าDOUBLESURFACETREATMENT">'[22]4'!$J$51</definedName>
    <definedName name="ค่าEARTH_EXCAVATION" localSheetId="13">'[22]2'!$J$25</definedName>
    <definedName name="ค่าEARTH_EXCAVATION">'[22]2'!$J$25</definedName>
    <definedName name="ค่าHARD_ROCK_EXCAVATION" localSheetId="13">'[22]2'!$J$44</definedName>
    <definedName name="ค่าHARD_ROCK_EXCAVATION">'[22]2'!$J$44</definedName>
    <definedName name="ค่าPRIMECOAT" localSheetId="13">'[22]4'!$J$8</definedName>
    <definedName name="ค่าPRIMECOAT">'[22]4'!$J$8</definedName>
    <definedName name="ค่าSANDEMBANKMENT" localSheetId="13">'[22]2'!$J$75</definedName>
    <definedName name="ค่าSANDEMBANKMENT">'[22]2'!$J$75</definedName>
    <definedName name="ค่าSINGLESURFACETREATMENT" localSheetId="13">'[22]4'!$J$42</definedName>
    <definedName name="ค่าSINGLESURFACETREATMENT">'[22]4'!$J$42</definedName>
    <definedName name="ค่าSOFT_MATERIAL_EXCAVATION" localSheetId="13">'[22]2'!$J$54</definedName>
    <definedName name="ค่าSOFT_MATERIAL_EXCAVATION">'[22]2'!$J$54</definedName>
    <definedName name="ค่าSOFT_ROCK_EXCAVATION" localSheetId="13">'[22]2'!$J$36</definedName>
    <definedName name="ค่าSOFT_ROCK_EXCAVATION">'[22]2'!$J$36</definedName>
    <definedName name="ค่าSOILAGGREATESUBBASE" localSheetId="13">'[22]3'!$J$12</definedName>
    <definedName name="ค่าSOILAGGREATESUBBASE">'[22]3'!$J$12</definedName>
    <definedName name="ค่าTACKCOAT" localSheetId="13">'[22]4'!$J$14</definedName>
    <definedName name="ค่าTACKCOAT">'[22]4'!$J$14</definedName>
    <definedName name="ค่าUNSUITABLE_MATERIAL_EXCAVATION" localSheetId="13">'[22]2'!$J$49</definedName>
    <definedName name="ค่าUNSUITABLE_MATERIAL_EXCAVATION">'[22]2'!$J$49</definedName>
    <definedName name="ค่าขนทิ้ง_ตัน" localSheetId="20">#REF!</definedName>
    <definedName name="ค่าขนทิ้ง_ตัน" localSheetId="10">#REF!</definedName>
    <definedName name="ค่าขนทิ้ง_ตัน" localSheetId="25">#REF!</definedName>
    <definedName name="ค่าขนทิ้ง_ตัน" localSheetId="9">#REF!</definedName>
    <definedName name="ค่าขนทิ้ง_ตัน" localSheetId="19">#REF!</definedName>
    <definedName name="ค่าขนทิ้ง_ตัน" localSheetId="8">#REF!</definedName>
    <definedName name="ค่าขนทิ้ง_ตัน" localSheetId="7">#REF!</definedName>
    <definedName name="ค่าขนทิ้ง_ตัน" localSheetId="18">#REF!</definedName>
    <definedName name="ค่าขนทิ้ง_ตัน" localSheetId="22">#REF!</definedName>
    <definedName name="ค่าขนทิ้ง_ตัน" localSheetId="3">#REF!</definedName>
    <definedName name="ค่าขนทิ้ง_ตัน" localSheetId="14">#REF!</definedName>
    <definedName name="ค่าขนทิ้ง_ตัน" localSheetId="5">#REF!</definedName>
    <definedName name="ค่าขนทิ้ง_ตัน" localSheetId="16">#REF!</definedName>
    <definedName name="ค่าขนทิ้ง_ตัน" localSheetId="4">#REF!</definedName>
    <definedName name="ค่าขนทิ้ง_ตัน" localSheetId="15">#REF!</definedName>
    <definedName name="ค่าขนทิ้ง_ตัน" localSheetId="6">#REF!</definedName>
    <definedName name="ค่าขนทิ้ง_ตัน" localSheetId="17">#REF!</definedName>
    <definedName name="ค่าขนทิ้ง_ตัน" localSheetId="2">#REF!</definedName>
    <definedName name="ค่าขนทิ้ง_ตัน">#REF!</definedName>
    <definedName name="ค่าขนทิ้ง_ตัน_10ล้อ" localSheetId="13">'[34]ค่าขนส่ง-1'!$L$61</definedName>
    <definedName name="ค่าขนทิ้ง_ตัน_10ล้อ">'[34]ค่าขนส่ง-1'!$L$61</definedName>
    <definedName name="ค่าขนทิ้ง_ตัน_พ่วง" localSheetId="13">'[34]ค่าขนส่ง-1'!$L$78</definedName>
    <definedName name="ค่าขนทิ้ง_ตัน_พ่วง">'[34]ค่าขนส่ง-1'!$L$78</definedName>
    <definedName name="ค่าขนทิ้ง_ลบม" localSheetId="20">#REF!</definedName>
    <definedName name="ค่าขนทิ้ง_ลบม" localSheetId="10">#REF!</definedName>
    <definedName name="ค่าขนทิ้ง_ลบม" localSheetId="12">#REF!</definedName>
    <definedName name="ค่าขนทิ้ง_ลบม" localSheetId="21">#REF!</definedName>
    <definedName name="ค่าขนทิ้ง_ลบม" localSheetId="13">#REF!</definedName>
    <definedName name="ค่าขนทิ้ง_ลบม" localSheetId="25">#REF!</definedName>
    <definedName name="ค่าขนทิ้ง_ลบม" localSheetId="9">#REF!</definedName>
    <definedName name="ค่าขนทิ้ง_ลบม" localSheetId="19">#REF!</definedName>
    <definedName name="ค่าขนทิ้ง_ลบม" localSheetId="8">#REF!</definedName>
    <definedName name="ค่าขนทิ้ง_ลบม" localSheetId="7">#REF!</definedName>
    <definedName name="ค่าขนทิ้ง_ลบม" localSheetId="18">#REF!</definedName>
    <definedName name="ค่าขนทิ้ง_ลบม" localSheetId="22">#REF!</definedName>
    <definedName name="ค่าขนทิ้ง_ลบม" localSheetId="3">#REF!</definedName>
    <definedName name="ค่าขนทิ้ง_ลบม" localSheetId="14">#REF!</definedName>
    <definedName name="ค่าขนทิ้ง_ลบม" localSheetId="5">#REF!</definedName>
    <definedName name="ค่าขนทิ้ง_ลบม" localSheetId="16">#REF!</definedName>
    <definedName name="ค่าขนทิ้ง_ลบม" localSheetId="4">#REF!</definedName>
    <definedName name="ค่าขนทิ้ง_ลบม" localSheetId="15">#REF!</definedName>
    <definedName name="ค่าขนทิ้ง_ลบม" localSheetId="6">#REF!</definedName>
    <definedName name="ค่าขนทิ้ง_ลบม" localSheetId="17">#REF!</definedName>
    <definedName name="ค่าขนทิ้ง_ลบม" localSheetId="2">#REF!</definedName>
    <definedName name="ค่าขนทิ้ง_ลบม">#REF!</definedName>
    <definedName name="ค่าขนทิ้ง_ลบม_10ล้อ" localSheetId="13">'[34]ค่าขนส่ง-1'!$M$61</definedName>
    <definedName name="ค่าขนทิ้ง_ลบม_10ล้อ">'[34]ค่าขนส่ง-1'!$M$61</definedName>
    <definedName name="ค่าขนทิ้ง_ลบม_พ่วง" localSheetId="13">'[34]ค่าขนส่ง-1'!$M$78</definedName>
    <definedName name="ค่าขนทิ้ง_ลบม_พ่วง">'[34]ค่าขนส่ง-1'!$M$78</definedName>
    <definedName name="ค่าขนทิ้ง1_10ล้อ" localSheetId="13">'[35]ค่าขนส่ง-1'!$L$59</definedName>
    <definedName name="ค่าขนทิ้ง1_10ล้อ">'[35]ค่าขนส่ง-1'!$L$59</definedName>
    <definedName name="ค่าขนทิ้ง1_พ่วง" localSheetId="20">#REF!</definedName>
    <definedName name="ค่าขนทิ้ง1_พ่วง" localSheetId="10">#REF!</definedName>
    <definedName name="ค่าขนทิ้ง1_พ่วง" localSheetId="12">#REF!</definedName>
    <definedName name="ค่าขนทิ้ง1_พ่วง" localSheetId="21">#REF!</definedName>
    <definedName name="ค่าขนทิ้ง1_พ่วง" localSheetId="13">#REF!</definedName>
    <definedName name="ค่าขนทิ้ง1_พ่วง" localSheetId="25">#REF!</definedName>
    <definedName name="ค่าขนทิ้ง1_พ่วง" localSheetId="9">#REF!</definedName>
    <definedName name="ค่าขนทิ้ง1_พ่วง" localSheetId="19">#REF!</definedName>
    <definedName name="ค่าขนทิ้ง1_พ่วง" localSheetId="8">#REF!</definedName>
    <definedName name="ค่าขนทิ้ง1_พ่วง" localSheetId="7">#REF!</definedName>
    <definedName name="ค่าขนทิ้ง1_พ่วง" localSheetId="18">#REF!</definedName>
    <definedName name="ค่าขนทิ้ง1_พ่วง" localSheetId="22">#REF!</definedName>
    <definedName name="ค่าขนทิ้ง1_พ่วง" localSheetId="3">#REF!</definedName>
    <definedName name="ค่าขนทิ้ง1_พ่วง" localSheetId="14">#REF!</definedName>
    <definedName name="ค่าขนทิ้ง1_พ่วง" localSheetId="5">#REF!</definedName>
    <definedName name="ค่าขนทิ้ง1_พ่วง" localSheetId="16">#REF!</definedName>
    <definedName name="ค่าขนทิ้ง1_พ่วง" localSheetId="4">#REF!</definedName>
    <definedName name="ค่าขนทิ้ง1_พ่วง" localSheetId="15">#REF!</definedName>
    <definedName name="ค่าขนทิ้ง1_พ่วง" localSheetId="6">#REF!</definedName>
    <definedName name="ค่าขนทิ้ง1_พ่วง" localSheetId="17">#REF!</definedName>
    <definedName name="ค่าขนทิ้ง1_พ่วง" localSheetId="2">#REF!</definedName>
    <definedName name="ค่าขนทิ้ง1_พ่วง">#REF!</definedName>
    <definedName name="ค่าขนทิ้ง2_10ล้อ" localSheetId="13">'[35]ค่าขนส่ง-1'!$M$59</definedName>
    <definedName name="ค่าขนทิ้ง2_10ล้อ">'[35]ค่าขนส่ง-1'!$M$59</definedName>
    <definedName name="ค่าขนทิ้ง2_พ่วง" localSheetId="20">#REF!</definedName>
    <definedName name="ค่าขนทิ้ง2_พ่วง" localSheetId="10">#REF!</definedName>
    <definedName name="ค่าขนทิ้ง2_พ่วง" localSheetId="12">#REF!</definedName>
    <definedName name="ค่าขนทิ้ง2_พ่วง" localSheetId="21">#REF!</definedName>
    <definedName name="ค่าขนทิ้ง2_พ่วง" localSheetId="13">#REF!</definedName>
    <definedName name="ค่าขนทิ้ง2_พ่วง" localSheetId="25">#REF!</definedName>
    <definedName name="ค่าขนทิ้ง2_พ่วง" localSheetId="9">#REF!</definedName>
    <definedName name="ค่าขนทิ้ง2_พ่วง" localSheetId="19">#REF!</definedName>
    <definedName name="ค่าขนทิ้ง2_พ่วง" localSheetId="8">#REF!</definedName>
    <definedName name="ค่าขนทิ้ง2_พ่วง" localSheetId="7">#REF!</definedName>
    <definedName name="ค่าขนทิ้ง2_พ่วง" localSheetId="18">#REF!</definedName>
    <definedName name="ค่าขนทิ้ง2_พ่วง" localSheetId="22">#REF!</definedName>
    <definedName name="ค่าขนทิ้ง2_พ่วง" localSheetId="3">#REF!</definedName>
    <definedName name="ค่าขนทิ้ง2_พ่วง" localSheetId="14">#REF!</definedName>
    <definedName name="ค่าขนทิ้ง2_พ่วง" localSheetId="5">#REF!</definedName>
    <definedName name="ค่าขนทิ้ง2_พ่วง" localSheetId="16">#REF!</definedName>
    <definedName name="ค่าขนทิ้ง2_พ่วง" localSheetId="4">#REF!</definedName>
    <definedName name="ค่าขนทิ้ง2_พ่วง" localSheetId="15">#REF!</definedName>
    <definedName name="ค่าขนทิ้ง2_พ่วง" localSheetId="6">#REF!</definedName>
    <definedName name="ค่าขนทิ้ง2_พ่วง" localSheetId="17">#REF!</definedName>
    <definedName name="ค่าขนทิ้ง2_พ่วง" localSheetId="2">#REF!</definedName>
    <definedName name="ค่าขนทิ้ง2_พ่วง">#REF!</definedName>
    <definedName name="ค่าขนส่ง" localSheetId="20">#REF!</definedName>
    <definedName name="ค่าขนส่ง" localSheetId="10">#REF!</definedName>
    <definedName name="ค่าขนส่ง" localSheetId="12">#REF!</definedName>
    <definedName name="ค่าขนส่ง" localSheetId="21">#REF!</definedName>
    <definedName name="ค่าขนส่ง" localSheetId="9">#REF!</definedName>
    <definedName name="ค่าขนส่ง" localSheetId="19">#REF!</definedName>
    <definedName name="ค่าขนส่ง" localSheetId="8">#REF!</definedName>
    <definedName name="ค่าขนส่ง" localSheetId="7">#REF!</definedName>
    <definedName name="ค่าขนส่ง" localSheetId="18">#REF!</definedName>
    <definedName name="ค่าขนส่ง" localSheetId="22">#REF!</definedName>
    <definedName name="ค่าขนส่ง" localSheetId="3">#REF!</definedName>
    <definedName name="ค่าขนส่ง" localSheetId="14">#REF!</definedName>
    <definedName name="ค่าขนส่ง" localSheetId="5">#REF!</definedName>
    <definedName name="ค่าขนส่ง" localSheetId="16">#REF!</definedName>
    <definedName name="ค่าขนส่ง">#REF!</definedName>
    <definedName name="ค่าขนส่ง_กทม_ตัน_10ล้อ" localSheetId="13">'[34]ค่าขนส่ง-1'!$L$63</definedName>
    <definedName name="ค่าขนส่ง_กทม_ตัน_10ล้อ">'[34]ค่าขนส่ง-1'!$L$63</definedName>
    <definedName name="ค่าขนส่ง_กทม_ตัน_พ่วง" localSheetId="20">#REF!</definedName>
    <definedName name="ค่าขนส่ง_กทม_ตัน_พ่วง" localSheetId="10">#REF!</definedName>
    <definedName name="ค่าขนส่ง_กทม_ตัน_พ่วง" localSheetId="12">#REF!</definedName>
    <definedName name="ค่าขนส่ง_กทม_ตัน_พ่วง" localSheetId="21">#REF!</definedName>
    <definedName name="ค่าขนส่ง_กทม_ตัน_พ่วง" localSheetId="13">#REF!</definedName>
    <definedName name="ค่าขนส่ง_กทม_ตัน_พ่วง" localSheetId="25">#REF!</definedName>
    <definedName name="ค่าขนส่ง_กทม_ตัน_พ่วง" localSheetId="9">#REF!</definedName>
    <definedName name="ค่าขนส่ง_กทม_ตัน_พ่วง" localSheetId="19">#REF!</definedName>
    <definedName name="ค่าขนส่ง_กทม_ตัน_พ่วง" localSheetId="8">#REF!</definedName>
    <definedName name="ค่าขนส่ง_กทม_ตัน_พ่วง" localSheetId="7">#REF!</definedName>
    <definedName name="ค่าขนส่ง_กทม_ตัน_พ่วง" localSheetId="18">#REF!</definedName>
    <definedName name="ค่าขนส่ง_กทม_ตัน_พ่วง" localSheetId="22">#REF!</definedName>
    <definedName name="ค่าขนส่ง_กทม_ตัน_พ่วง" localSheetId="3">#REF!</definedName>
    <definedName name="ค่าขนส่ง_กทม_ตัน_พ่วง" localSheetId="14">#REF!</definedName>
    <definedName name="ค่าขนส่ง_กทม_ตัน_พ่วง" localSheetId="5">#REF!</definedName>
    <definedName name="ค่าขนส่ง_กทม_ตัน_พ่วง" localSheetId="16">#REF!</definedName>
    <definedName name="ค่าขนส่ง_กทม_ตัน_พ่วง" localSheetId="4">#REF!</definedName>
    <definedName name="ค่าขนส่ง_กทม_ตัน_พ่วง" localSheetId="15">#REF!</definedName>
    <definedName name="ค่าขนส่ง_กทม_ตัน_พ่วง" localSheetId="6">#REF!</definedName>
    <definedName name="ค่าขนส่ง_กทม_ตัน_พ่วง" localSheetId="17">#REF!</definedName>
    <definedName name="ค่าขนส่ง_กทม_ตัน_พ่วง" localSheetId="2">#REF!</definedName>
    <definedName name="ค่าขนส่ง_กทม_ตัน_พ่วง">#REF!</definedName>
    <definedName name="ค่าขนส่ง_กทม_ลบม_10ล้อ" localSheetId="13">'[34]ค่าขนส่ง-1'!$M$63</definedName>
    <definedName name="ค่าขนส่ง_กทม_ลบม_10ล้อ">'[34]ค่าขนส่ง-1'!$M$63</definedName>
    <definedName name="ค่าขนส่ง_กทม_ลบม_พ่วง" localSheetId="20">#REF!</definedName>
    <definedName name="ค่าขนส่ง_กทม_ลบม_พ่วง" localSheetId="10">#REF!</definedName>
    <definedName name="ค่าขนส่ง_กทม_ลบม_พ่วง" localSheetId="12">#REF!</definedName>
    <definedName name="ค่าขนส่ง_กทม_ลบม_พ่วง" localSheetId="21">#REF!</definedName>
    <definedName name="ค่าขนส่ง_กทม_ลบม_พ่วง" localSheetId="13">#REF!</definedName>
    <definedName name="ค่าขนส่ง_กทม_ลบม_พ่วง" localSheetId="25">#REF!</definedName>
    <definedName name="ค่าขนส่ง_กทม_ลบม_พ่วง" localSheetId="9">#REF!</definedName>
    <definedName name="ค่าขนส่ง_กทม_ลบม_พ่วง" localSheetId="19">#REF!</definedName>
    <definedName name="ค่าขนส่ง_กทม_ลบม_พ่วง" localSheetId="8">#REF!</definedName>
    <definedName name="ค่าขนส่ง_กทม_ลบม_พ่วง" localSheetId="7">#REF!</definedName>
    <definedName name="ค่าขนส่ง_กทม_ลบม_พ่วง" localSheetId="18">#REF!</definedName>
    <definedName name="ค่าขนส่ง_กทม_ลบม_พ่วง" localSheetId="22">#REF!</definedName>
    <definedName name="ค่าขนส่ง_กทม_ลบม_พ่วง" localSheetId="3">#REF!</definedName>
    <definedName name="ค่าขนส่ง_กทม_ลบม_พ่วง" localSheetId="14">#REF!</definedName>
    <definedName name="ค่าขนส่ง_กทม_ลบม_พ่วง" localSheetId="5">#REF!</definedName>
    <definedName name="ค่าขนส่ง_กทม_ลบม_พ่วง" localSheetId="16">#REF!</definedName>
    <definedName name="ค่าขนส่ง_กทม_ลบม_พ่วง" localSheetId="4">#REF!</definedName>
    <definedName name="ค่าขนส่ง_กทม_ลบม_พ่วง" localSheetId="15">#REF!</definedName>
    <definedName name="ค่าขนส่ง_กทม_ลบม_พ่วง" localSheetId="6">#REF!</definedName>
    <definedName name="ค่าขนส่ง_กทม_ลบม_พ่วง" localSheetId="17">#REF!</definedName>
    <definedName name="ค่าขนส่ง_กทม_ลบม_พ่วง" localSheetId="2">#REF!</definedName>
    <definedName name="ค่าขนส่ง_กทม_ลบม_พ่วง">#REF!</definedName>
    <definedName name="ค่าขนส่ง10ล้อ" localSheetId="13">[34]ตารางค่าขนส่ง!$B$8:$C$208</definedName>
    <definedName name="ค่าขนส่ง10ล้อ">[34]ตารางค่าขนส่ง!$B$8:$C$208</definedName>
    <definedName name="ค่าขนส่งคอนกรีต" localSheetId="20">#REF!</definedName>
    <definedName name="ค่าขนส่งคอนกรีต" localSheetId="10">#REF!</definedName>
    <definedName name="ค่าขนส่งคอนกรีต" localSheetId="25">#REF!</definedName>
    <definedName name="ค่าขนส่งคอนกรีต" localSheetId="9">#REF!</definedName>
    <definedName name="ค่าขนส่งคอนกรีต" localSheetId="19">#REF!</definedName>
    <definedName name="ค่าขนส่งคอนกรีต" localSheetId="8">#REF!</definedName>
    <definedName name="ค่าขนส่งคอนกรีต" localSheetId="7">#REF!</definedName>
    <definedName name="ค่าขนส่งคอนกรีต" localSheetId="18">#REF!</definedName>
    <definedName name="ค่าขนส่งคอนกรีต" localSheetId="22">#REF!</definedName>
    <definedName name="ค่าขนส่งคอนกรีต" localSheetId="3">#REF!</definedName>
    <definedName name="ค่าขนส่งคอนกรีต" localSheetId="14">#REF!</definedName>
    <definedName name="ค่าขนส่งคอนกรีต" localSheetId="5">#REF!</definedName>
    <definedName name="ค่าขนส่งคอนกรีต" localSheetId="16">#REF!</definedName>
    <definedName name="ค่าขนส่งคอนกรีต" localSheetId="4">#REF!</definedName>
    <definedName name="ค่าขนส่งคอนกรีต" localSheetId="15">#REF!</definedName>
    <definedName name="ค่าขนส่งคอนกรีต" localSheetId="6">#REF!</definedName>
    <definedName name="ค่าขนส่งคอนกรีต" localSheetId="17">#REF!</definedName>
    <definedName name="ค่าขนส่งคอนกรีต" localSheetId="2">#REF!</definedName>
    <definedName name="ค่าขนส่งคอนกรีต">#REF!</definedName>
    <definedName name="ค่าขนส่งคอนกรีต_10ล้อ" localSheetId="13">'[35]ค่าขนส่ง-1'!$M$54</definedName>
    <definedName name="ค่าขนส่งคอนกรีต_10ล้อ">'[35]ค่าขนส่ง-1'!$M$54</definedName>
    <definedName name="ค่าขนส่งคอนกรีต_ตัน_10ล้อ" localSheetId="20">#REF!</definedName>
    <definedName name="ค่าขนส่งคอนกรีต_ตัน_10ล้อ" localSheetId="10">#REF!</definedName>
    <definedName name="ค่าขนส่งคอนกรีต_ตัน_10ล้อ" localSheetId="12">#REF!</definedName>
    <definedName name="ค่าขนส่งคอนกรีต_ตัน_10ล้อ" localSheetId="21">#REF!</definedName>
    <definedName name="ค่าขนส่งคอนกรีต_ตัน_10ล้อ" localSheetId="13">#REF!</definedName>
    <definedName name="ค่าขนส่งคอนกรีต_ตัน_10ล้อ" localSheetId="25">#REF!</definedName>
    <definedName name="ค่าขนส่งคอนกรีต_ตัน_10ล้อ" localSheetId="9">#REF!</definedName>
    <definedName name="ค่าขนส่งคอนกรีต_ตัน_10ล้อ" localSheetId="19">#REF!</definedName>
    <definedName name="ค่าขนส่งคอนกรีต_ตัน_10ล้อ" localSheetId="8">#REF!</definedName>
    <definedName name="ค่าขนส่งคอนกรีต_ตัน_10ล้อ" localSheetId="7">#REF!</definedName>
    <definedName name="ค่าขนส่งคอนกรีต_ตัน_10ล้อ" localSheetId="18">#REF!</definedName>
    <definedName name="ค่าขนส่งคอนกรีต_ตัน_10ล้อ" localSheetId="22">#REF!</definedName>
    <definedName name="ค่าขนส่งคอนกรีต_ตัน_10ล้อ" localSheetId="3">#REF!</definedName>
    <definedName name="ค่าขนส่งคอนกรีต_ตัน_10ล้อ" localSheetId="14">#REF!</definedName>
    <definedName name="ค่าขนส่งคอนกรีต_ตัน_10ล้อ" localSheetId="5">#REF!</definedName>
    <definedName name="ค่าขนส่งคอนกรีต_ตัน_10ล้อ" localSheetId="16">#REF!</definedName>
    <definedName name="ค่าขนส่งคอนกรีต_ตัน_10ล้อ" localSheetId="4">#REF!</definedName>
    <definedName name="ค่าขนส่งคอนกรีต_ตัน_10ล้อ" localSheetId="15">#REF!</definedName>
    <definedName name="ค่าขนส่งคอนกรีต_ตัน_10ล้อ" localSheetId="6">#REF!</definedName>
    <definedName name="ค่าขนส่งคอนกรีต_ตัน_10ล้อ" localSheetId="17">#REF!</definedName>
    <definedName name="ค่าขนส่งคอนกรีต_ตัน_10ล้อ" localSheetId="2">#REF!</definedName>
    <definedName name="ค่าขนส่งคอนกรีต_ตัน_10ล้อ">#REF!</definedName>
    <definedName name="ค่าขนส่งคอนกรีต_ตัน_พ่วง" localSheetId="20">#REF!</definedName>
    <definedName name="ค่าขนส่งคอนกรีต_ตัน_พ่วง" localSheetId="10">#REF!</definedName>
    <definedName name="ค่าขนส่งคอนกรีต_ตัน_พ่วง" localSheetId="12">#REF!</definedName>
    <definedName name="ค่าขนส่งคอนกรีต_ตัน_พ่วง" localSheetId="21">#REF!</definedName>
    <definedName name="ค่าขนส่งคอนกรีต_ตัน_พ่วง" localSheetId="9">#REF!</definedName>
    <definedName name="ค่าขนส่งคอนกรีต_ตัน_พ่วง" localSheetId="19">#REF!</definedName>
    <definedName name="ค่าขนส่งคอนกรีต_ตัน_พ่วง" localSheetId="8">#REF!</definedName>
    <definedName name="ค่าขนส่งคอนกรีต_ตัน_พ่วง" localSheetId="7">#REF!</definedName>
    <definedName name="ค่าขนส่งคอนกรีต_ตัน_พ่วง" localSheetId="18">#REF!</definedName>
    <definedName name="ค่าขนส่งคอนกรีต_ตัน_พ่วง" localSheetId="22">#REF!</definedName>
    <definedName name="ค่าขนส่งคอนกรีต_ตัน_พ่วง" localSheetId="3">#REF!</definedName>
    <definedName name="ค่าขนส่งคอนกรีต_ตัน_พ่วง" localSheetId="14">#REF!</definedName>
    <definedName name="ค่าขนส่งคอนกรีต_ตัน_พ่วง" localSheetId="5">#REF!</definedName>
    <definedName name="ค่าขนส่งคอนกรีต_ตัน_พ่วง" localSheetId="16">#REF!</definedName>
    <definedName name="ค่าขนส่งคอนกรีต_ตัน_พ่วง">#REF!</definedName>
    <definedName name="ค่าขนส่งคอนกรีต_พ่วง" localSheetId="13">'[35]ค่าขนส่ง-1'!$M$74</definedName>
    <definedName name="ค่าขนส่งคอนกรีต_พ่วง">'[35]ค่าขนส่ง-1'!$M$74</definedName>
    <definedName name="ค่าขนส่งคอนกรีต_ลบม_10ล้อ" localSheetId="20">#REF!</definedName>
    <definedName name="ค่าขนส่งคอนกรีต_ลบม_10ล้อ" localSheetId="10">#REF!</definedName>
    <definedName name="ค่าขนส่งคอนกรีต_ลบม_10ล้อ" localSheetId="12">#REF!</definedName>
    <definedName name="ค่าขนส่งคอนกรีต_ลบม_10ล้อ" localSheetId="21">#REF!</definedName>
    <definedName name="ค่าขนส่งคอนกรีต_ลบม_10ล้อ" localSheetId="13">#REF!</definedName>
    <definedName name="ค่าขนส่งคอนกรีต_ลบม_10ล้อ" localSheetId="25">#REF!</definedName>
    <definedName name="ค่าขนส่งคอนกรีต_ลบม_10ล้อ" localSheetId="9">#REF!</definedName>
    <definedName name="ค่าขนส่งคอนกรีต_ลบม_10ล้อ" localSheetId="19">#REF!</definedName>
    <definedName name="ค่าขนส่งคอนกรีต_ลบม_10ล้อ" localSheetId="8">#REF!</definedName>
    <definedName name="ค่าขนส่งคอนกรีต_ลบม_10ล้อ" localSheetId="7">#REF!</definedName>
    <definedName name="ค่าขนส่งคอนกรีต_ลบม_10ล้อ" localSheetId="18">#REF!</definedName>
    <definedName name="ค่าขนส่งคอนกรีต_ลบม_10ล้อ" localSheetId="22">#REF!</definedName>
    <definedName name="ค่าขนส่งคอนกรีต_ลบม_10ล้อ" localSheetId="3">#REF!</definedName>
    <definedName name="ค่าขนส่งคอนกรีต_ลบม_10ล้อ" localSheetId="14">#REF!</definedName>
    <definedName name="ค่าขนส่งคอนกรีต_ลบม_10ล้อ" localSheetId="5">#REF!</definedName>
    <definedName name="ค่าขนส่งคอนกรีต_ลบม_10ล้อ" localSheetId="16">#REF!</definedName>
    <definedName name="ค่าขนส่งคอนกรีต_ลบม_10ล้อ" localSheetId="4">#REF!</definedName>
    <definedName name="ค่าขนส่งคอนกรีต_ลบม_10ล้อ" localSheetId="15">#REF!</definedName>
    <definedName name="ค่าขนส่งคอนกรีต_ลบม_10ล้อ" localSheetId="6">#REF!</definedName>
    <definedName name="ค่าขนส่งคอนกรีต_ลบม_10ล้อ" localSheetId="17">#REF!</definedName>
    <definedName name="ค่าขนส่งคอนกรีต_ลบม_10ล้อ" localSheetId="2">#REF!</definedName>
    <definedName name="ค่าขนส่งคอนกรีต_ลบม_10ล้อ">#REF!</definedName>
    <definedName name="ค่าขนส่งคอนกรีต_ลบม_พ่วง" localSheetId="20">#REF!</definedName>
    <definedName name="ค่าขนส่งคอนกรีต_ลบม_พ่วง" localSheetId="10">#REF!</definedName>
    <definedName name="ค่าขนส่งคอนกรีต_ลบม_พ่วง" localSheetId="12">#REF!</definedName>
    <definedName name="ค่าขนส่งคอนกรีต_ลบม_พ่วง" localSheetId="21">#REF!</definedName>
    <definedName name="ค่าขนส่งคอนกรีต_ลบม_พ่วง" localSheetId="9">#REF!</definedName>
    <definedName name="ค่าขนส่งคอนกรีต_ลบม_พ่วง" localSheetId="19">#REF!</definedName>
    <definedName name="ค่าขนส่งคอนกรีต_ลบม_พ่วง" localSheetId="8">#REF!</definedName>
    <definedName name="ค่าขนส่งคอนกรีต_ลบม_พ่วง" localSheetId="7">#REF!</definedName>
    <definedName name="ค่าขนส่งคอนกรีต_ลบม_พ่วง" localSheetId="18">#REF!</definedName>
    <definedName name="ค่าขนส่งคอนกรีต_ลบม_พ่วง" localSheetId="22">#REF!</definedName>
    <definedName name="ค่าขนส่งคอนกรีต_ลบม_พ่วง" localSheetId="3">#REF!</definedName>
    <definedName name="ค่าขนส่งคอนกรีต_ลบม_พ่วง" localSheetId="14">#REF!</definedName>
    <definedName name="ค่าขนส่งคอนกรีต_ลบม_พ่วง" localSheetId="5">#REF!</definedName>
    <definedName name="ค่าขนส่งคอนกรีต_ลบม_พ่วง" localSheetId="16">#REF!</definedName>
    <definedName name="ค่าขนส่งคอนกรีต_ลบม_พ่วง">#REF!</definedName>
    <definedName name="ค่าขนส่งจากส่วนกลาง" localSheetId="20">#REF!</definedName>
    <definedName name="ค่าขนส่งจากส่วนกลาง" localSheetId="10">#REF!</definedName>
    <definedName name="ค่าขนส่งจากส่วนกลาง" localSheetId="9">#REF!</definedName>
    <definedName name="ค่าขนส่งจากส่วนกลาง" localSheetId="19">#REF!</definedName>
    <definedName name="ค่าขนส่งจากส่วนกลาง" localSheetId="8">#REF!</definedName>
    <definedName name="ค่าขนส่งจากส่วนกลาง" localSheetId="7">#REF!</definedName>
    <definedName name="ค่าขนส่งจากส่วนกลาง" localSheetId="18">#REF!</definedName>
    <definedName name="ค่าขนส่งจากส่วนกลาง" localSheetId="22">#REF!</definedName>
    <definedName name="ค่าขนส่งจากส่วนกลาง" localSheetId="3">#REF!</definedName>
    <definedName name="ค่าขนส่งจากส่วนกลาง" localSheetId="14">#REF!</definedName>
    <definedName name="ค่าขนส่งจากส่วนกลาง" localSheetId="5">#REF!</definedName>
    <definedName name="ค่าขนส่งจากส่วนกลาง" localSheetId="16">#REF!</definedName>
    <definedName name="ค่าขนส่งจากส่วนกลาง">#REF!</definedName>
    <definedName name="ค่าขนส่งดิน" localSheetId="20">#REF!</definedName>
    <definedName name="ค่าขนส่งดิน" localSheetId="10">#REF!</definedName>
    <definedName name="ค่าขนส่งดิน" localSheetId="9">#REF!</definedName>
    <definedName name="ค่าขนส่งดิน" localSheetId="19">#REF!</definedName>
    <definedName name="ค่าขนส่งดิน" localSheetId="8">#REF!</definedName>
    <definedName name="ค่าขนส่งดิน" localSheetId="7">#REF!</definedName>
    <definedName name="ค่าขนส่งดิน" localSheetId="18">#REF!</definedName>
    <definedName name="ค่าขนส่งดิน" localSheetId="22">#REF!</definedName>
    <definedName name="ค่าขนส่งดิน" localSheetId="3">#REF!</definedName>
    <definedName name="ค่าขนส่งดิน" localSheetId="14">#REF!</definedName>
    <definedName name="ค่าขนส่งดิน" localSheetId="5">#REF!</definedName>
    <definedName name="ค่าขนส่งดิน" localSheetId="16">#REF!</definedName>
    <definedName name="ค่าขนส่งดิน">#REF!</definedName>
    <definedName name="ค่าขนส่งดิน_10ล้อ" localSheetId="13">'[35]ค่าขนส่ง-1'!$M$51</definedName>
    <definedName name="ค่าขนส่งดิน_10ล้อ">'[35]ค่าขนส่ง-1'!$M$51</definedName>
    <definedName name="ค่าขนส่งดิน_ตัน_10ล้อ" localSheetId="20">#REF!</definedName>
    <definedName name="ค่าขนส่งดิน_ตัน_10ล้อ" localSheetId="10">#REF!</definedName>
    <definedName name="ค่าขนส่งดิน_ตัน_10ล้อ" localSheetId="12">#REF!</definedName>
    <definedName name="ค่าขนส่งดิน_ตัน_10ล้อ" localSheetId="21">#REF!</definedName>
    <definedName name="ค่าขนส่งดิน_ตัน_10ล้อ" localSheetId="13">#REF!</definedName>
    <definedName name="ค่าขนส่งดิน_ตัน_10ล้อ" localSheetId="25">#REF!</definedName>
    <definedName name="ค่าขนส่งดิน_ตัน_10ล้อ" localSheetId="9">#REF!</definedName>
    <definedName name="ค่าขนส่งดิน_ตัน_10ล้อ" localSheetId="19">#REF!</definedName>
    <definedName name="ค่าขนส่งดิน_ตัน_10ล้อ" localSheetId="8">#REF!</definedName>
    <definedName name="ค่าขนส่งดิน_ตัน_10ล้อ" localSheetId="7">#REF!</definedName>
    <definedName name="ค่าขนส่งดิน_ตัน_10ล้อ" localSheetId="18">#REF!</definedName>
    <definedName name="ค่าขนส่งดิน_ตัน_10ล้อ" localSheetId="22">#REF!</definedName>
    <definedName name="ค่าขนส่งดิน_ตัน_10ล้อ" localSheetId="3">#REF!</definedName>
    <definedName name="ค่าขนส่งดิน_ตัน_10ล้อ" localSheetId="14">#REF!</definedName>
    <definedName name="ค่าขนส่งดิน_ตัน_10ล้อ" localSheetId="5">#REF!</definedName>
    <definedName name="ค่าขนส่งดิน_ตัน_10ล้อ" localSheetId="16">#REF!</definedName>
    <definedName name="ค่าขนส่งดิน_ตัน_10ล้อ" localSheetId="4">#REF!</definedName>
    <definedName name="ค่าขนส่งดิน_ตัน_10ล้อ" localSheetId="15">#REF!</definedName>
    <definedName name="ค่าขนส่งดิน_ตัน_10ล้อ" localSheetId="6">#REF!</definedName>
    <definedName name="ค่าขนส่งดิน_ตัน_10ล้อ" localSheetId="17">#REF!</definedName>
    <definedName name="ค่าขนส่งดิน_ตัน_10ล้อ" localSheetId="2">#REF!</definedName>
    <definedName name="ค่าขนส่งดิน_ตัน_10ล้อ">#REF!</definedName>
    <definedName name="ค่าขนส่งดิน_ตัน_พ่วง" localSheetId="20">#REF!</definedName>
    <definedName name="ค่าขนส่งดิน_ตัน_พ่วง" localSheetId="10">#REF!</definedName>
    <definedName name="ค่าขนส่งดิน_ตัน_พ่วง" localSheetId="12">#REF!</definedName>
    <definedName name="ค่าขนส่งดิน_ตัน_พ่วง" localSheetId="21">#REF!</definedName>
    <definedName name="ค่าขนส่งดิน_ตัน_พ่วง" localSheetId="9">#REF!</definedName>
    <definedName name="ค่าขนส่งดิน_ตัน_พ่วง" localSheetId="19">#REF!</definedName>
    <definedName name="ค่าขนส่งดิน_ตัน_พ่วง" localSheetId="8">#REF!</definedName>
    <definedName name="ค่าขนส่งดิน_ตัน_พ่วง" localSheetId="7">#REF!</definedName>
    <definedName name="ค่าขนส่งดิน_ตัน_พ่วง" localSheetId="18">#REF!</definedName>
    <definedName name="ค่าขนส่งดิน_ตัน_พ่วง" localSheetId="22">#REF!</definedName>
    <definedName name="ค่าขนส่งดิน_ตัน_พ่วง" localSheetId="3">#REF!</definedName>
    <definedName name="ค่าขนส่งดิน_ตัน_พ่วง" localSheetId="14">#REF!</definedName>
    <definedName name="ค่าขนส่งดิน_ตัน_พ่วง" localSheetId="5">#REF!</definedName>
    <definedName name="ค่าขนส่งดิน_ตัน_พ่วง" localSheetId="16">#REF!</definedName>
    <definedName name="ค่าขนส่งดิน_ตัน_พ่วง">#REF!</definedName>
    <definedName name="ค่าขนส่งดิน_พ่วง" localSheetId="13">'[35]ค่าขนส่ง-1'!$M$68</definedName>
    <definedName name="ค่าขนส่งดิน_พ่วง">'[35]ค่าขนส่ง-1'!$M$68</definedName>
    <definedName name="ค่าขนส่งดิน_ลบม_10ล้อ" localSheetId="13">'[34]ค่าขนส่ง-1'!$M$53</definedName>
    <definedName name="ค่าขนส่งดิน_ลบม_10ล้อ">'[34]ค่าขนส่ง-1'!$M$53</definedName>
    <definedName name="ค่าขนส่งดิน_ลบม_พ่วง" localSheetId="13">'[34]ค่าขนส่ง-1'!$M$70</definedName>
    <definedName name="ค่าขนส่งดิน_ลบม_พ่วง">'[34]ค่าขนส่ง-1'!$M$70</definedName>
    <definedName name="ค่าขนส่งทราย" localSheetId="20">#REF!</definedName>
    <definedName name="ค่าขนส่งทราย" localSheetId="10">#REF!</definedName>
    <definedName name="ค่าขนส่งทราย" localSheetId="12">#REF!</definedName>
    <definedName name="ค่าขนส่งทราย" localSheetId="21">#REF!</definedName>
    <definedName name="ค่าขนส่งทราย" localSheetId="13">#REF!</definedName>
    <definedName name="ค่าขนส่งทราย" localSheetId="25">#REF!</definedName>
    <definedName name="ค่าขนส่งทราย" localSheetId="9">#REF!</definedName>
    <definedName name="ค่าขนส่งทราย" localSheetId="19">#REF!</definedName>
    <definedName name="ค่าขนส่งทราย" localSheetId="8">#REF!</definedName>
    <definedName name="ค่าขนส่งทราย" localSheetId="7">#REF!</definedName>
    <definedName name="ค่าขนส่งทราย" localSheetId="18">#REF!</definedName>
    <definedName name="ค่าขนส่งทราย" localSheetId="22">#REF!</definedName>
    <definedName name="ค่าขนส่งทราย" localSheetId="3">#REF!</definedName>
    <definedName name="ค่าขนส่งทราย" localSheetId="14">#REF!</definedName>
    <definedName name="ค่าขนส่งทราย" localSheetId="5">#REF!</definedName>
    <definedName name="ค่าขนส่งทราย" localSheetId="16">#REF!</definedName>
    <definedName name="ค่าขนส่งทราย" localSheetId="4">#REF!</definedName>
    <definedName name="ค่าขนส่งทราย" localSheetId="15">#REF!</definedName>
    <definedName name="ค่าขนส่งทราย" localSheetId="6">#REF!</definedName>
    <definedName name="ค่าขนส่งทราย" localSheetId="17">#REF!</definedName>
    <definedName name="ค่าขนส่งทราย" localSheetId="2">#REF!</definedName>
    <definedName name="ค่าขนส่งทราย">#REF!</definedName>
    <definedName name="ค่าขนส่งทราย_10ล้อ" localSheetId="13">'[35]ค่าขนส่ง-1'!$M$52</definedName>
    <definedName name="ค่าขนส่งทราย_10ล้อ">'[35]ค่าขนส่ง-1'!$M$52</definedName>
    <definedName name="ค่าขนส่งทราย_ตัน_10ล้อ" localSheetId="20">#REF!</definedName>
    <definedName name="ค่าขนส่งทราย_ตัน_10ล้อ" localSheetId="10">#REF!</definedName>
    <definedName name="ค่าขนส่งทราย_ตัน_10ล้อ" localSheetId="12">#REF!</definedName>
    <definedName name="ค่าขนส่งทราย_ตัน_10ล้อ" localSheetId="21">#REF!</definedName>
    <definedName name="ค่าขนส่งทราย_ตัน_10ล้อ" localSheetId="13">#REF!</definedName>
    <definedName name="ค่าขนส่งทราย_ตัน_10ล้อ" localSheetId="25">#REF!</definedName>
    <definedName name="ค่าขนส่งทราย_ตัน_10ล้อ" localSheetId="9">#REF!</definedName>
    <definedName name="ค่าขนส่งทราย_ตัน_10ล้อ" localSheetId="19">#REF!</definedName>
    <definedName name="ค่าขนส่งทราย_ตัน_10ล้อ" localSheetId="8">#REF!</definedName>
    <definedName name="ค่าขนส่งทราย_ตัน_10ล้อ" localSheetId="7">#REF!</definedName>
    <definedName name="ค่าขนส่งทราย_ตัน_10ล้อ" localSheetId="18">#REF!</definedName>
    <definedName name="ค่าขนส่งทราย_ตัน_10ล้อ" localSheetId="22">#REF!</definedName>
    <definedName name="ค่าขนส่งทราย_ตัน_10ล้อ" localSheetId="3">#REF!</definedName>
    <definedName name="ค่าขนส่งทราย_ตัน_10ล้อ" localSheetId="14">#REF!</definedName>
    <definedName name="ค่าขนส่งทราย_ตัน_10ล้อ" localSheetId="5">#REF!</definedName>
    <definedName name="ค่าขนส่งทราย_ตัน_10ล้อ" localSheetId="16">#REF!</definedName>
    <definedName name="ค่าขนส่งทราย_ตัน_10ล้อ" localSheetId="4">#REF!</definedName>
    <definedName name="ค่าขนส่งทราย_ตัน_10ล้อ" localSheetId="15">#REF!</definedName>
    <definedName name="ค่าขนส่งทราย_ตัน_10ล้อ" localSheetId="6">#REF!</definedName>
    <definedName name="ค่าขนส่งทราย_ตัน_10ล้อ" localSheetId="17">#REF!</definedName>
    <definedName name="ค่าขนส่งทราย_ตัน_10ล้อ" localSheetId="2">#REF!</definedName>
    <definedName name="ค่าขนส่งทราย_ตัน_10ล้อ">#REF!</definedName>
    <definedName name="ค่าขนส่งทราย_ตัน_พ่วง" localSheetId="20">#REF!</definedName>
    <definedName name="ค่าขนส่งทราย_ตัน_พ่วง" localSheetId="10">#REF!</definedName>
    <definedName name="ค่าขนส่งทราย_ตัน_พ่วง" localSheetId="12">#REF!</definedName>
    <definedName name="ค่าขนส่งทราย_ตัน_พ่วง" localSheetId="21">#REF!</definedName>
    <definedName name="ค่าขนส่งทราย_ตัน_พ่วง" localSheetId="9">#REF!</definedName>
    <definedName name="ค่าขนส่งทราย_ตัน_พ่วง" localSheetId="19">#REF!</definedName>
    <definedName name="ค่าขนส่งทราย_ตัน_พ่วง" localSheetId="8">#REF!</definedName>
    <definedName name="ค่าขนส่งทราย_ตัน_พ่วง" localSheetId="7">#REF!</definedName>
    <definedName name="ค่าขนส่งทราย_ตัน_พ่วง" localSheetId="18">#REF!</definedName>
    <definedName name="ค่าขนส่งทราย_ตัน_พ่วง" localSheetId="22">#REF!</definedName>
    <definedName name="ค่าขนส่งทราย_ตัน_พ่วง" localSheetId="3">#REF!</definedName>
    <definedName name="ค่าขนส่งทราย_ตัน_พ่วง" localSheetId="14">#REF!</definedName>
    <definedName name="ค่าขนส่งทราย_ตัน_พ่วง" localSheetId="5">#REF!</definedName>
    <definedName name="ค่าขนส่งทราย_ตัน_พ่วง" localSheetId="16">#REF!</definedName>
    <definedName name="ค่าขนส่งทราย_ตัน_พ่วง">#REF!</definedName>
    <definedName name="ค่าขนส่งทราย_พ่วง" localSheetId="13">'[35]ค่าขนส่ง-1'!$M$69</definedName>
    <definedName name="ค่าขนส่งทราย_พ่วง">'[35]ค่าขนส่ง-1'!$M$69</definedName>
    <definedName name="ค่าขนส่งทราย_ลบม_10ล้อ" localSheetId="13">'[34]ค่าขนส่ง-1'!$M$54</definedName>
    <definedName name="ค่าขนส่งทราย_ลบม_10ล้อ">'[34]ค่าขนส่ง-1'!$M$54</definedName>
    <definedName name="ค่าขนส่งทราย_ลบม_พ่วง" localSheetId="13">'[34]ค่าขนส่ง-1'!$M$71</definedName>
    <definedName name="ค่าขนส่งทราย_ลบม_พ่วง">'[34]ค่าขนส่ง-1'!$M$71</definedName>
    <definedName name="ค่าขนส่งท่อ_10ล้อ" localSheetId="13">'[35]ค่าขนส่ง-1'!$L$58</definedName>
    <definedName name="ค่าขนส่งท่อ_10ล้อ">'[35]ค่าขนส่ง-1'!$L$58</definedName>
    <definedName name="ค่าขนส่งท่อ_ตัน_10ล้อ" localSheetId="13">'[34]ค่าขนส่ง-1'!$L$60</definedName>
    <definedName name="ค่าขนส่งท่อ_ตัน_10ล้อ">'[34]ค่าขนส่ง-1'!$L$60</definedName>
    <definedName name="ค่าขนส่งท่อ_ตัน_พ่วง" localSheetId="13">'[34]ค่าขนส่ง-1'!$L$77</definedName>
    <definedName name="ค่าขนส่งท่อ_ตัน_พ่วง">'[34]ค่าขนส่ง-1'!$L$77</definedName>
    <definedName name="ค่าขนส่งท่อ_พ่วง" localSheetId="13">'[35]ค่าขนส่ง-1'!$L$75</definedName>
    <definedName name="ค่าขนส่งท่อ_พ่วง">'[35]ค่าขนส่ง-1'!$L$75</definedName>
    <definedName name="ค่าขนส่งท่อ_ลบม_10ล้อ" localSheetId="20">#REF!</definedName>
    <definedName name="ค่าขนส่งท่อ_ลบม_10ล้อ" localSheetId="10">#REF!</definedName>
    <definedName name="ค่าขนส่งท่อ_ลบม_10ล้อ" localSheetId="12">#REF!</definedName>
    <definedName name="ค่าขนส่งท่อ_ลบม_10ล้อ" localSheetId="21">#REF!</definedName>
    <definedName name="ค่าขนส่งท่อ_ลบม_10ล้อ" localSheetId="13">#REF!</definedName>
    <definedName name="ค่าขนส่งท่อ_ลบม_10ล้อ" localSheetId="25">#REF!</definedName>
    <definedName name="ค่าขนส่งท่อ_ลบม_10ล้อ" localSheetId="9">#REF!</definedName>
    <definedName name="ค่าขนส่งท่อ_ลบม_10ล้อ" localSheetId="19">#REF!</definedName>
    <definedName name="ค่าขนส่งท่อ_ลบม_10ล้อ" localSheetId="8">#REF!</definedName>
    <definedName name="ค่าขนส่งท่อ_ลบม_10ล้อ" localSheetId="7">#REF!</definedName>
    <definedName name="ค่าขนส่งท่อ_ลบม_10ล้อ" localSheetId="18">#REF!</definedName>
    <definedName name="ค่าขนส่งท่อ_ลบม_10ล้อ" localSheetId="22">#REF!</definedName>
    <definedName name="ค่าขนส่งท่อ_ลบม_10ล้อ" localSheetId="3">#REF!</definedName>
    <definedName name="ค่าขนส่งท่อ_ลบม_10ล้อ" localSheetId="14">#REF!</definedName>
    <definedName name="ค่าขนส่งท่อ_ลบม_10ล้อ" localSheetId="5">#REF!</definedName>
    <definedName name="ค่าขนส่งท่อ_ลบม_10ล้อ" localSheetId="16">#REF!</definedName>
    <definedName name="ค่าขนส่งท่อ_ลบม_10ล้อ" localSheetId="4">#REF!</definedName>
    <definedName name="ค่าขนส่งท่อ_ลบม_10ล้อ" localSheetId="15">#REF!</definedName>
    <definedName name="ค่าขนส่งท่อ_ลบม_10ล้อ" localSheetId="6">#REF!</definedName>
    <definedName name="ค่าขนส่งท่อ_ลบม_10ล้อ" localSheetId="17">#REF!</definedName>
    <definedName name="ค่าขนส่งท่อ_ลบม_10ล้อ" localSheetId="2">#REF!</definedName>
    <definedName name="ค่าขนส่งท่อ_ลบม_10ล้อ">#REF!</definedName>
    <definedName name="ค่าขนส่งท่อ_ลบม_พ่วง" localSheetId="20">#REF!</definedName>
    <definedName name="ค่าขนส่งท่อ_ลบม_พ่วง" localSheetId="10">#REF!</definedName>
    <definedName name="ค่าขนส่งท่อ_ลบม_พ่วง" localSheetId="12">#REF!</definedName>
    <definedName name="ค่าขนส่งท่อ_ลบม_พ่วง" localSheetId="21">#REF!</definedName>
    <definedName name="ค่าขนส่งท่อ_ลบม_พ่วง" localSheetId="9">#REF!</definedName>
    <definedName name="ค่าขนส่งท่อ_ลบม_พ่วง" localSheetId="19">#REF!</definedName>
    <definedName name="ค่าขนส่งท่อ_ลบม_พ่วง" localSheetId="8">#REF!</definedName>
    <definedName name="ค่าขนส่งท่อ_ลบม_พ่วง" localSheetId="7">#REF!</definedName>
    <definedName name="ค่าขนส่งท่อ_ลบม_พ่วง" localSheetId="18">#REF!</definedName>
    <definedName name="ค่าขนส่งท่อ_ลบม_พ่วง" localSheetId="22">#REF!</definedName>
    <definedName name="ค่าขนส่งท่อ_ลบม_พ่วง" localSheetId="3">#REF!</definedName>
    <definedName name="ค่าขนส่งท่อ_ลบม_พ่วง" localSheetId="14">#REF!</definedName>
    <definedName name="ค่าขนส่งท่อ_ลบม_พ่วง" localSheetId="5">#REF!</definedName>
    <definedName name="ค่าขนส่งท่อ_ลบม_พ่วง" localSheetId="16">#REF!</definedName>
    <definedName name="ค่าขนส่งท่อ_ลบม_พ่วง">#REF!</definedName>
    <definedName name="ค่าขนส่งท่อระบายน้ำและวัสดุอื่นๆ" localSheetId="20">#REF!</definedName>
    <definedName name="ค่าขนส่งท่อระบายน้ำและวัสดุอื่นๆ" localSheetId="10">#REF!</definedName>
    <definedName name="ค่าขนส่งท่อระบายน้ำและวัสดุอื่นๆ" localSheetId="9">#REF!</definedName>
    <definedName name="ค่าขนส่งท่อระบายน้ำและวัสดุอื่นๆ" localSheetId="19">#REF!</definedName>
    <definedName name="ค่าขนส่งท่อระบายน้ำและวัสดุอื่นๆ" localSheetId="8">#REF!</definedName>
    <definedName name="ค่าขนส่งท่อระบายน้ำและวัสดุอื่นๆ" localSheetId="7">#REF!</definedName>
    <definedName name="ค่าขนส่งท่อระบายน้ำและวัสดุอื่นๆ" localSheetId="18">#REF!</definedName>
    <definedName name="ค่าขนส่งท่อระบายน้ำและวัสดุอื่นๆ" localSheetId="22">#REF!</definedName>
    <definedName name="ค่าขนส่งท่อระบายน้ำและวัสดุอื่นๆ" localSheetId="3">#REF!</definedName>
    <definedName name="ค่าขนส่งท่อระบายน้ำและวัสดุอื่นๆ" localSheetId="14">#REF!</definedName>
    <definedName name="ค่าขนส่งท่อระบายน้ำและวัสดุอื่นๆ" localSheetId="5">#REF!</definedName>
    <definedName name="ค่าขนส่งท่อระบายน้ำและวัสดุอื่นๆ" localSheetId="16">#REF!</definedName>
    <definedName name="ค่าขนส่งท่อระบายน้ำและวัสดุอื่นๆ">#REF!</definedName>
    <definedName name="ค่าขนส่งท่อและวัสดุอื่นๆ" localSheetId="20">#REF!</definedName>
    <definedName name="ค่าขนส่งท่อและวัสดุอื่นๆ" localSheetId="10">#REF!</definedName>
    <definedName name="ค่าขนส่งท่อและวัสดุอื่นๆ" localSheetId="9">#REF!</definedName>
    <definedName name="ค่าขนส่งท่อและวัสดุอื่นๆ" localSheetId="19">#REF!</definedName>
    <definedName name="ค่าขนส่งท่อและวัสดุอื่นๆ" localSheetId="8">#REF!</definedName>
    <definedName name="ค่าขนส่งท่อและวัสดุอื่นๆ" localSheetId="7">#REF!</definedName>
    <definedName name="ค่าขนส่งท่อและวัสดุอื่นๆ" localSheetId="18">#REF!</definedName>
    <definedName name="ค่าขนส่งท่อและวัสดุอื่นๆ" localSheetId="22">#REF!</definedName>
    <definedName name="ค่าขนส่งท่อและวัสดุอื่นๆ" localSheetId="3">#REF!</definedName>
    <definedName name="ค่าขนส่งท่อและวัสดุอื่นๆ" localSheetId="14">#REF!</definedName>
    <definedName name="ค่าขนส่งท่อและวัสดุอื่นๆ" localSheetId="5">#REF!</definedName>
    <definedName name="ค่าขนส่งท่อและวัสดุอื่นๆ" localSheetId="16">#REF!</definedName>
    <definedName name="ค่าขนส่งท่อและวัสดุอื่นๆ">#REF!</definedName>
    <definedName name="ค่าขนส่งในแหล่งก่อสร้าง" localSheetId="20">#REF!</definedName>
    <definedName name="ค่าขนส่งในแหล่งก่อสร้าง" localSheetId="10">#REF!</definedName>
    <definedName name="ค่าขนส่งในแหล่งก่อสร้าง" localSheetId="9">#REF!</definedName>
    <definedName name="ค่าขนส่งในแหล่งก่อสร้าง" localSheetId="19">#REF!</definedName>
    <definedName name="ค่าขนส่งในแหล่งก่อสร้าง" localSheetId="8">#REF!</definedName>
    <definedName name="ค่าขนส่งในแหล่งก่อสร้าง" localSheetId="7">#REF!</definedName>
    <definedName name="ค่าขนส่งในแหล่งก่อสร้าง" localSheetId="18">#REF!</definedName>
    <definedName name="ค่าขนส่งในแหล่งก่อสร้าง" localSheetId="22">#REF!</definedName>
    <definedName name="ค่าขนส่งในแหล่งก่อสร้าง" localSheetId="3">#REF!</definedName>
    <definedName name="ค่าขนส่งในแหล่งก่อสร้าง" localSheetId="14">#REF!</definedName>
    <definedName name="ค่าขนส่งในแหล่งก่อสร้าง" localSheetId="5">#REF!</definedName>
    <definedName name="ค่าขนส่งในแหล่งก่อสร้าง" localSheetId="16">#REF!</definedName>
    <definedName name="ค่าขนส่งในแหล่งก่อสร้าง">#REF!</definedName>
    <definedName name="ค่าขนส่งบริเวณสถานที่ก่อสร้าง_ตัน" localSheetId="20">#REF!</definedName>
    <definedName name="ค่าขนส่งบริเวณสถานที่ก่อสร้าง_ตัน" localSheetId="10">#REF!</definedName>
    <definedName name="ค่าขนส่งบริเวณสถานที่ก่อสร้าง_ตัน" localSheetId="9">#REF!</definedName>
    <definedName name="ค่าขนส่งบริเวณสถานที่ก่อสร้าง_ตัน" localSheetId="19">#REF!</definedName>
    <definedName name="ค่าขนส่งบริเวณสถานที่ก่อสร้าง_ตัน" localSheetId="8">#REF!</definedName>
    <definedName name="ค่าขนส่งบริเวณสถานที่ก่อสร้าง_ตัน" localSheetId="7">#REF!</definedName>
    <definedName name="ค่าขนส่งบริเวณสถานที่ก่อสร้าง_ตัน" localSheetId="18">#REF!</definedName>
    <definedName name="ค่าขนส่งบริเวณสถานที่ก่อสร้าง_ตัน" localSheetId="22">#REF!</definedName>
    <definedName name="ค่าขนส่งบริเวณสถานที่ก่อสร้าง_ตัน" localSheetId="3">#REF!</definedName>
    <definedName name="ค่าขนส่งบริเวณสถานที่ก่อสร้าง_ตัน" localSheetId="14">#REF!</definedName>
    <definedName name="ค่าขนส่งบริเวณสถานที่ก่อสร้าง_ตัน" localSheetId="5">#REF!</definedName>
    <definedName name="ค่าขนส่งบริเวณสถานที่ก่อสร้าง_ตัน" localSheetId="16">#REF!</definedName>
    <definedName name="ค่าขนส่งบริเวณสถานที่ก่อสร้าง_ตัน">#REF!</definedName>
    <definedName name="ค่าขนส่งบริเวณสถานที่ก่อสร้าง_ลบม" localSheetId="20">#REF!</definedName>
    <definedName name="ค่าขนส่งบริเวณสถานที่ก่อสร้าง_ลบม" localSheetId="10">#REF!</definedName>
    <definedName name="ค่าขนส่งบริเวณสถานที่ก่อสร้าง_ลบม" localSheetId="9">#REF!</definedName>
    <definedName name="ค่าขนส่งบริเวณสถานที่ก่อสร้าง_ลบม" localSheetId="19">#REF!</definedName>
    <definedName name="ค่าขนส่งบริเวณสถานที่ก่อสร้าง_ลบม" localSheetId="8">#REF!</definedName>
    <definedName name="ค่าขนส่งบริเวณสถานที่ก่อสร้าง_ลบม" localSheetId="7">#REF!</definedName>
    <definedName name="ค่าขนส่งบริเวณสถานที่ก่อสร้าง_ลบม" localSheetId="18">#REF!</definedName>
    <definedName name="ค่าขนส่งบริเวณสถานที่ก่อสร้าง_ลบม" localSheetId="22">#REF!</definedName>
    <definedName name="ค่าขนส่งบริเวณสถานที่ก่อสร้าง_ลบม" localSheetId="3">#REF!</definedName>
    <definedName name="ค่าขนส่งบริเวณสถานที่ก่อสร้าง_ลบม" localSheetId="14">#REF!</definedName>
    <definedName name="ค่าขนส่งบริเวณสถานที่ก่อสร้าง_ลบม" localSheetId="5">#REF!</definedName>
    <definedName name="ค่าขนส่งบริเวณสถานที่ก่อสร้าง_ลบม" localSheetId="16">#REF!</definedName>
    <definedName name="ค่าขนส่งบริเวณสถานที่ก่อสร้าง_ลบม">#REF!</definedName>
    <definedName name="ค่าขนส่งปูน_10ล้อ" localSheetId="13">'[35]ค่าขนส่ง-1'!$L$57</definedName>
    <definedName name="ค่าขนส่งปูน_10ล้อ">'[35]ค่าขนส่ง-1'!$L$57</definedName>
    <definedName name="ค่าขนส่งปูน_พ่วง" localSheetId="13">'[35]ค่าขนส่ง-1'!$L$74</definedName>
    <definedName name="ค่าขนส่งปูน_พ่วง">'[35]ค่าขนส่ง-1'!$L$74</definedName>
    <definedName name="ค่าขนส่งปูนซีเมนต์" localSheetId="20">#REF!</definedName>
    <definedName name="ค่าขนส่งปูนซีเมนต์" localSheetId="10">#REF!</definedName>
    <definedName name="ค่าขนส่งปูนซีเมนต์" localSheetId="12">#REF!</definedName>
    <definedName name="ค่าขนส่งปูนซีเมนต์" localSheetId="21">#REF!</definedName>
    <definedName name="ค่าขนส่งปูนซีเมนต์" localSheetId="13">#REF!</definedName>
    <definedName name="ค่าขนส่งปูนซีเมนต์" localSheetId="25">#REF!</definedName>
    <definedName name="ค่าขนส่งปูนซีเมนต์" localSheetId="9">#REF!</definedName>
    <definedName name="ค่าขนส่งปูนซีเมนต์" localSheetId="19">#REF!</definedName>
    <definedName name="ค่าขนส่งปูนซีเมนต์" localSheetId="8">#REF!</definedName>
    <definedName name="ค่าขนส่งปูนซีเมนต์" localSheetId="7">#REF!</definedName>
    <definedName name="ค่าขนส่งปูนซีเมนต์" localSheetId="18">#REF!</definedName>
    <definedName name="ค่าขนส่งปูนซีเมนต์" localSheetId="22">#REF!</definedName>
    <definedName name="ค่าขนส่งปูนซีเมนต์" localSheetId="3">#REF!</definedName>
    <definedName name="ค่าขนส่งปูนซีเมนต์" localSheetId="14">#REF!</definedName>
    <definedName name="ค่าขนส่งปูนซีเมนต์" localSheetId="5">#REF!</definedName>
    <definedName name="ค่าขนส่งปูนซีเมนต์" localSheetId="16">#REF!</definedName>
    <definedName name="ค่าขนส่งปูนซีเมนต์" localSheetId="4">#REF!</definedName>
    <definedName name="ค่าขนส่งปูนซีเมนต์" localSheetId="15">#REF!</definedName>
    <definedName name="ค่าขนส่งปูนซีเมนต์" localSheetId="6">#REF!</definedName>
    <definedName name="ค่าขนส่งปูนซีเมนต์" localSheetId="17">#REF!</definedName>
    <definedName name="ค่าขนส่งปูนซีเมนต์" localSheetId="2">#REF!</definedName>
    <definedName name="ค่าขนส่งปูนซีเมนต์">#REF!</definedName>
    <definedName name="ค่าขนส่งปูนผง" localSheetId="20">#REF!</definedName>
    <definedName name="ค่าขนส่งปูนผง" localSheetId="10">#REF!</definedName>
    <definedName name="ค่าขนส่งปูนผง" localSheetId="12">#REF!</definedName>
    <definedName name="ค่าขนส่งปูนผง" localSheetId="21">#REF!</definedName>
    <definedName name="ค่าขนส่งปูนผง" localSheetId="9">#REF!</definedName>
    <definedName name="ค่าขนส่งปูนผง" localSheetId="19">#REF!</definedName>
    <definedName name="ค่าขนส่งปูนผง" localSheetId="8">#REF!</definedName>
    <definedName name="ค่าขนส่งปูนผง" localSheetId="7">#REF!</definedName>
    <definedName name="ค่าขนส่งปูนผง" localSheetId="18">#REF!</definedName>
    <definedName name="ค่าขนส่งปูนผง" localSheetId="22">#REF!</definedName>
    <definedName name="ค่าขนส่งปูนผง" localSheetId="3">#REF!</definedName>
    <definedName name="ค่าขนส่งปูนผง" localSheetId="14">#REF!</definedName>
    <definedName name="ค่าขนส่งปูนผง" localSheetId="5">#REF!</definedName>
    <definedName name="ค่าขนส่งปูนผง" localSheetId="16">#REF!</definedName>
    <definedName name="ค่าขนส่งปูนผง">#REF!</definedName>
    <definedName name="ค่าขนส่งปูนผง_ตัน_10ล้อ" localSheetId="13">'[34]ค่าขนส่ง-1'!$L$59</definedName>
    <definedName name="ค่าขนส่งปูนผง_ตัน_10ล้อ">'[34]ค่าขนส่ง-1'!$L$59</definedName>
    <definedName name="ค่าขนส่งปูนผง_ตัน_พ่วง" localSheetId="13">'[34]ค่าขนส่ง-1'!$L$76</definedName>
    <definedName name="ค่าขนส่งปูนผง_ตัน_พ่วง">'[34]ค่าขนส่ง-1'!$L$76</definedName>
    <definedName name="ค่าขนส่งปูนผง_ลบม_10ล้อ" localSheetId="20">#REF!</definedName>
    <definedName name="ค่าขนส่งปูนผง_ลบม_10ล้อ" localSheetId="10">#REF!</definedName>
    <definedName name="ค่าขนส่งปูนผง_ลบม_10ล้อ" localSheetId="12">#REF!</definedName>
    <definedName name="ค่าขนส่งปูนผง_ลบม_10ล้อ" localSheetId="21">#REF!</definedName>
    <definedName name="ค่าขนส่งปูนผง_ลบม_10ล้อ" localSheetId="13">#REF!</definedName>
    <definedName name="ค่าขนส่งปูนผง_ลบม_10ล้อ" localSheetId="25">#REF!</definedName>
    <definedName name="ค่าขนส่งปูนผง_ลบม_10ล้อ" localSheetId="9">#REF!</definedName>
    <definedName name="ค่าขนส่งปูนผง_ลบม_10ล้อ" localSheetId="19">#REF!</definedName>
    <definedName name="ค่าขนส่งปูนผง_ลบม_10ล้อ" localSheetId="8">#REF!</definedName>
    <definedName name="ค่าขนส่งปูนผง_ลบม_10ล้อ" localSheetId="7">#REF!</definedName>
    <definedName name="ค่าขนส่งปูนผง_ลบม_10ล้อ" localSheetId="18">#REF!</definedName>
    <definedName name="ค่าขนส่งปูนผง_ลบม_10ล้อ" localSheetId="22">#REF!</definedName>
    <definedName name="ค่าขนส่งปูนผง_ลบม_10ล้อ" localSheetId="3">#REF!</definedName>
    <definedName name="ค่าขนส่งปูนผง_ลบม_10ล้อ" localSheetId="14">#REF!</definedName>
    <definedName name="ค่าขนส่งปูนผง_ลบม_10ล้อ" localSheetId="5">#REF!</definedName>
    <definedName name="ค่าขนส่งปูนผง_ลบม_10ล้อ" localSheetId="16">#REF!</definedName>
    <definedName name="ค่าขนส่งปูนผง_ลบม_10ล้อ" localSheetId="4">#REF!</definedName>
    <definedName name="ค่าขนส่งปูนผง_ลบม_10ล้อ" localSheetId="15">#REF!</definedName>
    <definedName name="ค่าขนส่งปูนผง_ลบม_10ล้อ" localSheetId="6">#REF!</definedName>
    <definedName name="ค่าขนส่งปูนผง_ลบม_10ล้อ" localSheetId="17">#REF!</definedName>
    <definedName name="ค่าขนส่งปูนผง_ลบม_10ล้อ" localSheetId="2">#REF!</definedName>
    <definedName name="ค่าขนส่งปูนผง_ลบม_10ล้อ">#REF!</definedName>
    <definedName name="ค่าขนส่งปูนผง_ลบม_พ่วง" localSheetId="20">#REF!</definedName>
    <definedName name="ค่าขนส่งปูนผง_ลบม_พ่วง" localSheetId="10">#REF!</definedName>
    <definedName name="ค่าขนส่งปูนผง_ลบม_พ่วง" localSheetId="12">#REF!</definedName>
    <definedName name="ค่าขนส่งปูนผง_ลบม_พ่วง" localSheetId="21">#REF!</definedName>
    <definedName name="ค่าขนส่งปูนผง_ลบม_พ่วง" localSheetId="9">#REF!</definedName>
    <definedName name="ค่าขนส่งปูนผง_ลบม_พ่วง" localSheetId="19">#REF!</definedName>
    <definedName name="ค่าขนส่งปูนผง_ลบม_พ่วง" localSheetId="8">#REF!</definedName>
    <definedName name="ค่าขนส่งปูนผง_ลบม_พ่วง" localSheetId="7">#REF!</definedName>
    <definedName name="ค่าขนส่งปูนผง_ลบม_พ่วง" localSheetId="18">#REF!</definedName>
    <definedName name="ค่าขนส่งปูนผง_ลบม_พ่วง" localSheetId="22">#REF!</definedName>
    <definedName name="ค่าขนส่งปูนผง_ลบม_พ่วง" localSheetId="3">#REF!</definedName>
    <definedName name="ค่าขนส่งปูนผง_ลบม_พ่วง" localSheetId="14">#REF!</definedName>
    <definedName name="ค่าขนส่งปูนผง_ลบม_พ่วง" localSheetId="5">#REF!</definedName>
    <definedName name="ค่าขนส่งปูนผง_ลบม_พ่วง" localSheetId="16">#REF!</definedName>
    <definedName name="ค่าขนส่งปูนผง_ลบม_พ่วง">#REF!</definedName>
    <definedName name="ค่าขนส่งยาง" localSheetId="20">#REF!</definedName>
    <definedName name="ค่าขนส่งยาง" localSheetId="10">#REF!</definedName>
    <definedName name="ค่าขนส่งยาง" localSheetId="9">#REF!</definedName>
    <definedName name="ค่าขนส่งยาง" localSheetId="19">#REF!</definedName>
    <definedName name="ค่าขนส่งยาง" localSheetId="8">#REF!</definedName>
    <definedName name="ค่าขนส่งยาง" localSheetId="7">#REF!</definedName>
    <definedName name="ค่าขนส่งยาง" localSheetId="18">#REF!</definedName>
    <definedName name="ค่าขนส่งยาง" localSheetId="22">#REF!</definedName>
    <definedName name="ค่าขนส่งยาง" localSheetId="3">#REF!</definedName>
    <definedName name="ค่าขนส่งยาง" localSheetId="14">#REF!</definedName>
    <definedName name="ค่าขนส่งยาง" localSheetId="5">#REF!</definedName>
    <definedName name="ค่าขนส่งยาง" localSheetId="16">#REF!</definedName>
    <definedName name="ค่าขนส่งยาง">#REF!</definedName>
    <definedName name="ค่าขนส่งยาง_10ล้อ" localSheetId="13">'[35]ค่าขนส่ง-1'!$L$56</definedName>
    <definedName name="ค่าขนส่งยาง_10ล้อ">'[35]ค่าขนส่ง-1'!$L$56</definedName>
    <definedName name="ค่าขนส่งยาง_ตัน_10ล้อ" localSheetId="13">'[34]ค่าขนส่ง-1'!$L$58</definedName>
    <definedName name="ค่าขนส่งยาง_ตัน_10ล้อ">'[34]ค่าขนส่ง-1'!$L$58</definedName>
    <definedName name="ค่าขนส่งยาง_ตัน_พ่วง" localSheetId="13">'[34]ค่าขนส่ง-1'!$L$75</definedName>
    <definedName name="ค่าขนส่งยาง_ตัน_พ่วง">'[34]ค่าขนส่ง-1'!$L$75</definedName>
    <definedName name="ค่าขนส่งยาง_พ่วง" localSheetId="13">'[35]ค่าขนส่ง-1'!$L$73</definedName>
    <definedName name="ค่าขนส่งยาง_พ่วง">'[35]ค่าขนส่ง-1'!$L$73</definedName>
    <definedName name="ค่าขนส่งยาง_ลบม_10ล้อ" localSheetId="20">#REF!</definedName>
    <definedName name="ค่าขนส่งยาง_ลบม_10ล้อ" localSheetId="10">#REF!</definedName>
    <definedName name="ค่าขนส่งยาง_ลบม_10ล้อ" localSheetId="12">#REF!</definedName>
    <definedName name="ค่าขนส่งยาง_ลบม_10ล้อ" localSheetId="21">#REF!</definedName>
    <definedName name="ค่าขนส่งยาง_ลบม_10ล้อ" localSheetId="13">#REF!</definedName>
    <definedName name="ค่าขนส่งยาง_ลบม_10ล้อ" localSheetId="25">#REF!</definedName>
    <definedName name="ค่าขนส่งยาง_ลบม_10ล้อ" localSheetId="9">#REF!</definedName>
    <definedName name="ค่าขนส่งยาง_ลบม_10ล้อ" localSheetId="19">#REF!</definedName>
    <definedName name="ค่าขนส่งยาง_ลบม_10ล้อ" localSheetId="8">#REF!</definedName>
    <definedName name="ค่าขนส่งยาง_ลบม_10ล้อ" localSheetId="7">#REF!</definedName>
    <definedName name="ค่าขนส่งยาง_ลบม_10ล้อ" localSheetId="18">#REF!</definedName>
    <definedName name="ค่าขนส่งยาง_ลบม_10ล้อ" localSheetId="22">#REF!</definedName>
    <definedName name="ค่าขนส่งยาง_ลบม_10ล้อ" localSheetId="3">#REF!</definedName>
    <definedName name="ค่าขนส่งยาง_ลบม_10ล้อ" localSheetId="14">#REF!</definedName>
    <definedName name="ค่าขนส่งยาง_ลบม_10ล้อ" localSheetId="5">#REF!</definedName>
    <definedName name="ค่าขนส่งยาง_ลบม_10ล้อ" localSheetId="16">#REF!</definedName>
    <definedName name="ค่าขนส่งยาง_ลบม_10ล้อ" localSheetId="4">#REF!</definedName>
    <definedName name="ค่าขนส่งยาง_ลบม_10ล้อ" localSheetId="15">#REF!</definedName>
    <definedName name="ค่าขนส่งยาง_ลบม_10ล้อ" localSheetId="6">#REF!</definedName>
    <definedName name="ค่าขนส่งยาง_ลบม_10ล้อ" localSheetId="17">#REF!</definedName>
    <definedName name="ค่าขนส่งยาง_ลบม_10ล้อ" localSheetId="2">#REF!</definedName>
    <definedName name="ค่าขนส่งยาง_ลบม_10ล้อ">#REF!</definedName>
    <definedName name="ค่าขนส่งยาง_ลบม_พ่วง" localSheetId="20">#REF!</definedName>
    <definedName name="ค่าขนส่งยาง_ลบม_พ่วง" localSheetId="10">#REF!</definedName>
    <definedName name="ค่าขนส่งยาง_ลบม_พ่วง" localSheetId="12">#REF!</definedName>
    <definedName name="ค่าขนส่งยาง_ลบม_พ่วง" localSheetId="21">#REF!</definedName>
    <definedName name="ค่าขนส่งยาง_ลบม_พ่วง" localSheetId="9">#REF!</definedName>
    <definedName name="ค่าขนส่งยาง_ลบม_พ่วง" localSheetId="19">#REF!</definedName>
    <definedName name="ค่าขนส่งยาง_ลบม_พ่วง" localSheetId="8">#REF!</definedName>
    <definedName name="ค่าขนส่งยาง_ลบม_พ่วง" localSheetId="7">#REF!</definedName>
    <definedName name="ค่าขนส่งยาง_ลบม_พ่วง" localSheetId="18">#REF!</definedName>
    <definedName name="ค่าขนส่งยาง_ลบม_พ่วง" localSheetId="22">#REF!</definedName>
    <definedName name="ค่าขนส่งยาง_ลบม_พ่วง" localSheetId="3">#REF!</definedName>
    <definedName name="ค่าขนส่งยาง_ลบม_พ่วง" localSheetId="14">#REF!</definedName>
    <definedName name="ค่าขนส่งยาง_ลบม_พ่วง" localSheetId="5">#REF!</definedName>
    <definedName name="ค่าขนส่งยาง_ลบม_พ่วง" localSheetId="16">#REF!</definedName>
    <definedName name="ค่าขนส่งยาง_ลบม_พ่วง">#REF!</definedName>
    <definedName name="ค่าขนส่งยางมะตอย" localSheetId="20">#REF!</definedName>
    <definedName name="ค่าขนส่งยางมะตอย" localSheetId="10">#REF!</definedName>
    <definedName name="ค่าขนส่งยางมะตอย" localSheetId="9">#REF!</definedName>
    <definedName name="ค่าขนส่งยางมะตอย" localSheetId="19">#REF!</definedName>
    <definedName name="ค่าขนส่งยางมะตอย" localSheetId="8">#REF!</definedName>
    <definedName name="ค่าขนส่งยางมะตอย" localSheetId="7">#REF!</definedName>
    <definedName name="ค่าขนส่งยางมะตอย" localSheetId="18">#REF!</definedName>
    <definedName name="ค่าขนส่งยางมะตอย" localSheetId="22">#REF!</definedName>
    <definedName name="ค่าขนส่งยางมะตอย" localSheetId="3">#REF!</definedName>
    <definedName name="ค่าขนส่งยางมะตอย" localSheetId="14">#REF!</definedName>
    <definedName name="ค่าขนส่งยางมะตอย" localSheetId="5">#REF!</definedName>
    <definedName name="ค่าขนส่งยางมะตอย" localSheetId="16">#REF!</definedName>
    <definedName name="ค่าขนส่งยางมะตอย">#REF!</definedName>
    <definedName name="ค่าขนส่งรถพ่วง" localSheetId="13">[34]ตารางค่าขนส่ง!$H$8:$I$208</definedName>
    <definedName name="ค่าขนส่งรถพ่วง">[34]ตารางค่าขนส่ง!$H$8:$I$208</definedName>
    <definedName name="ค่าขนส่งรอบโครงการ_ตัน_10ล้อ" localSheetId="13">'[34]ค่าขนส่ง-1'!$L$62</definedName>
    <definedName name="ค่าขนส่งรอบโครงการ_ตัน_10ล้อ">'[34]ค่าขนส่ง-1'!$L$62</definedName>
    <definedName name="ค่าขนส่งรอบโครงการ_ตัน_พ่วง" localSheetId="13">'[34]ค่าขนส่ง-1'!$L$79</definedName>
    <definedName name="ค่าขนส่งรอบโครงการ_ตัน_พ่วง">'[34]ค่าขนส่ง-1'!$L$79</definedName>
    <definedName name="ค่าขนส่งรอบโครงการ_ลบม_10ล้อ" localSheetId="13">'[34]ค่าขนส่ง-1'!$M$62</definedName>
    <definedName name="ค่าขนส่งรอบโครงการ_ลบม_10ล้อ">'[34]ค่าขนส่ง-1'!$M$62</definedName>
    <definedName name="ค่าขนส่งรอบโครงการ_ลบม_พ่วง" localSheetId="13">'[34]ค่าขนส่ง-1'!$M$79</definedName>
    <definedName name="ค่าขนส่งรอบโครงการ_ลบม_พ่วง">'[34]ค่าขนส่ง-1'!$M$79</definedName>
    <definedName name="ค่าขนส่งลูกรัง" localSheetId="20">#REF!</definedName>
    <definedName name="ค่าขนส่งลูกรัง" localSheetId="10">#REF!</definedName>
    <definedName name="ค่าขนส่งลูกรัง" localSheetId="12">#REF!</definedName>
    <definedName name="ค่าขนส่งลูกรัง" localSheetId="21">#REF!</definedName>
    <definedName name="ค่าขนส่งลูกรัง" localSheetId="13">#REF!</definedName>
    <definedName name="ค่าขนส่งลูกรัง" localSheetId="25">#REF!</definedName>
    <definedName name="ค่าขนส่งลูกรัง" localSheetId="9">#REF!</definedName>
    <definedName name="ค่าขนส่งลูกรัง" localSheetId="19">#REF!</definedName>
    <definedName name="ค่าขนส่งลูกรัง" localSheetId="8">#REF!</definedName>
    <definedName name="ค่าขนส่งลูกรัง" localSheetId="7">#REF!</definedName>
    <definedName name="ค่าขนส่งลูกรัง" localSheetId="18">#REF!</definedName>
    <definedName name="ค่าขนส่งลูกรัง" localSheetId="22">#REF!</definedName>
    <definedName name="ค่าขนส่งลูกรัง" localSheetId="3">#REF!</definedName>
    <definedName name="ค่าขนส่งลูกรัง" localSheetId="14">#REF!</definedName>
    <definedName name="ค่าขนส่งลูกรัง" localSheetId="5">#REF!</definedName>
    <definedName name="ค่าขนส่งลูกรัง" localSheetId="16">#REF!</definedName>
    <definedName name="ค่าขนส่งลูกรัง" localSheetId="4">#REF!</definedName>
    <definedName name="ค่าขนส่งลูกรัง" localSheetId="15">#REF!</definedName>
    <definedName name="ค่าขนส่งลูกรัง" localSheetId="6">#REF!</definedName>
    <definedName name="ค่าขนส่งลูกรัง" localSheetId="17">#REF!</definedName>
    <definedName name="ค่าขนส่งลูกรัง" localSheetId="2">#REF!</definedName>
    <definedName name="ค่าขนส่งลูกรัง">#REF!</definedName>
    <definedName name="ค่าขนส่งวัสดุอื่นๆ" localSheetId="20">#REF!</definedName>
    <definedName name="ค่าขนส่งวัสดุอื่นๆ" localSheetId="10">#REF!</definedName>
    <definedName name="ค่าขนส่งวัสดุอื่นๆ" localSheetId="12">#REF!</definedName>
    <definedName name="ค่าขนส่งวัสดุอื่นๆ" localSheetId="21">#REF!</definedName>
    <definedName name="ค่าขนส่งวัสดุอื่นๆ" localSheetId="9">#REF!</definedName>
    <definedName name="ค่าขนส่งวัสดุอื่นๆ" localSheetId="19">#REF!</definedName>
    <definedName name="ค่าขนส่งวัสดุอื่นๆ" localSheetId="8">#REF!</definedName>
    <definedName name="ค่าขนส่งวัสดุอื่นๆ" localSheetId="7">#REF!</definedName>
    <definedName name="ค่าขนส่งวัสดุอื่นๆ" localSheetId="18">#REF!</definedName>
    <definedName name="ค่าขนส่งวัสดุอื่นๆ" localSheetId="22">#REF!</definedName>
    <definedName name="ค่าขนส่งวัสดุอื่นๆ" localSheetId="3">#REF!</definedName>
    <definedName name="ค่าขนส่งวัสดุอื่นๆ" localSheetId="14">#REF!</definedName>
    <definedName name="ค่าขนส่งวัสดุอื่นๆ" localSheetId="5">#REF!</definedName>
    <definedName name="ค่าขนส่งวัสดุอื่นๆ" localSheetId="16">#REF!</definedName>
    <definedName name="ค่าขนส่งวัสดุอื่นๆ">#REF!</definedName>
    <definedName name="ค่าขนส่งส่วนกลาง_ตัน" localSheetId="20">#REF!</definedName>
    <definedName name="ค่าขนส่งส่วนกลาง_ตัน" localSheetId="10">#REF!</definedName>
    <definedName name="ค่าขนส่งส่วนกลาง_ตัน" localSheetId="9">#REF!</definedName>
    <definedName name="ค่าขนส่งส่วนกลาง_ตัน" localSheetId="19">#REF!</definedName>
    <definedName name="ค่าขนส่งส่วนกลาง_ตัน" localSheetId="8">#REF!</definedName>
    <definedName name="ค่าขนส่งส่วนกลาง_ตัน" localSheetId="7">#REF!</definedName>
    <definedName name="ค่าขนส่งส่วนกลาง_ตัน" localSheetId="18">#REF!</definedName>
    <definedName name="ค่าขนส่งส่วนกลาง_ตัน" localSheetId="22">#REF!</definedName>
    <definedName name="ค่าขนส่งส่วนกลาง_ตัน" localSheetId="3">#REF!</definedName>
    <definedName name="ค่าขนส่งส่วนกลาง_ตัน" localSheetId="14">#REF!</definedName>
    <definedName name="ค่าขนส่งส่วนกลาง_ตัน" localSheetId="5">#REF!</definedName>
    <definedName name="ค่าขนส่งส่วนกลาง_ตัน" localSheetId="16">#REF!</definedName>
    <definedName name="ค่าขนส่งส่วนกลาง_ตัน">#REF!</definedName>
    <definedName name="ค่าขนส่งส่วนกลาง_ลบม" localSheetId="20">#REF!</definedName>
    <definedName name="ค่าขนส่งส่วนกลาง_ลบม" localSheetId="10">#REF!</definedName>
    <definedName name="ค่าขนส่งส่วนกลาง_ลบม" localSheetId="9">#REF!</definedName>
    <definedName name="ค่าขนส่งส่วนกลาง_ลบม" localSheetId="19">#REF!</definedName>
    <definedName name="ค่าขนส่งส่วนกลาง_ลบม" localSheetId="8">#REF!</definedName>
    <definedName name="ค่าขนส่งส่วนกลาง_ลบม" localSheetId="7">#REF!</definedName>
    <definedName name="ค่าขนส่งส่วนกลาง_ลบม" localSheetId="18">#REF!</definedName>
    <definedName name="ค่าขนส่งส่วนกลาง_ลบม" localSheetId="22">#REF!</definedName>
    <definedName name="ค่าขนส่งส่วนกลาง_ลบม" localSheetId="3">#REF!</definedName>
    <definedName name="ค่าขนส่งส่วนกลาง_ลบม" localSheetId="14">#REF!</definedName>
    <definedName name="ค่าขนส่งส่วนกลาง_ลบม" localSheetId="5">#REF!</definedName>
    <definedName name="ค่าขนส่งส่วนกลาง_ลบม" localSheetId="16">#REF!</definedName>
    <definedName name="ค่าขนส่งส่วนกลาง_ลบม">#REF!</definedName>
    <definedName name="ค่าขนส่งหิน" localSheetId="20">#REF!</definedName>
    <definedName name="ค่าขนส่งหิน" localSheetId="10">#REF!</definedName>
    <definedName name="ค่าขนส่งหิน" localSheetId="9">#REF!</definedName>
    <definedName name="ค่าขนส่งหิน" localSheetId="19">#REF!</definedName>
    <definedName name="ค่าขนส่งหิน" localSheetId="8">#REF!</definedName>
    <definedName name="ค่าขนส่งหิน" localSheetId="7">#REF!</definedName>
    <definedName name="ค่าขนส่งหิน" localSheetId="18">#REF!</definedName>
    <definedName name="ค่าขนส่งหิน" localSheetId="22">#REF!</definedName>
    <definedName name="ค่าขนส่งหิน" localSheetId="3">#REF!</definedName>
    <definedName name="ค่าขนส่งหิน" localSheetId="14">#REF!</definedName>
    <definedName name="ค่าขนส่งหิน" localSheetId="5">#REF!</definedName>
    <definedName name="ค่าขนส่งหิน" localSheetId="16">#REF!</definedName>
    <definedName name="ค่าขนส่งหิน">#REF!</definedName>
    <definedName name="ค่าขนส่งหิน_10ล้อ" localSheetId="13">'[35]ค่าขนส่ง-1'!$M$53</definedName>
    <definedName name="ค่าขนส่งหิน_10ล้อ">'[35]ค่าขนส่ง-1'!$M$53</definedName>
    <definedName name="ค่าขนส่งหิน_ตัน_10ล้อ" localSheetId="20">#REF!</definedName>
    <definedName name="ค่าขนส่งหิน_ตัน_10ล้อ" localSheetId="10">#REF!</definedName>
    <definedName name="ค่าขนส่งหิน_ตัน_10ล้อ" localSheetId="12">#REF!</definedName>
    <definedName name="ค่าขนส่งหิน_ตัน_10ล้อ" localSheetId="21">#REF!</definedName>
    <definedName name="ค่าขนส่งหิน_ตัน_10ล้อ" localSheetId="13">#REF!</definedName>
    <definedName name="ค่าขนส่งหิน_ตัน_10ล้อ" localSheetId="25">#REF!</definedName>
    <definedName name="ค่าขนส่งหิน_ตัน_10ล้อ" localSheetId="9">#REF!</definedName>
    <definedName name="ค่าขนส่งหิน_ตัน_10ล้อ" localSheetId="19">#REF!</definedName>
    <definedName name="ค่าขนส่งหิน_ตัน_10ล้อ" localSheetId="8">#REF!</definedName>
    <definedName name="ค่าขนส่งหิน_ตัน_10ล้อ" localSheetId="7">#REF!</definedName>
    <definedName name="ค่าขนส่งหิน_ตัน_10ล้อ" localSheetId="18">#REF!</definedName>
    <definedName name="ค่าขนส่งหิน_ตัน_10ล้อ" localSheetId="22">#REF!</definedName>
    <definedName name="ค่าขนส่งหิน_ตัน_10ล้อ" localSheetId="3">#REF!</definedName>
    <definedName name="ค่าขนส่งหิน_ตัน_10ล้อ" localSheetId="14">#REF!</definedName>
    <definedName name="ค่าขนส่งหิน_ตัน_10ล้อ" localSheetId="5">#REF!</definedName>
    <definedName name="ค่าขนส่งหิน_ตัน_10ล้อ" localSheetId="16">#REF!</definedName>
    <definedName name="ค่าขนส่งหิน_ตัน_10ล้อ" localSheetId="4">#REF!</definedName>
    <definedName name="ค่าขนส่งหิน_ตัน_10ล้อ" localSheetId="15">#REF!</definedName>
    <definedName name="ค่าขนส่งหิน_ตัน_10ล้อ" localSheetId="6">#REF!</definedName>
    <definedName name="ค่าขนส่งหิน_ตัน_10ล้อ" localSheetId="17">#REF!</definedName>
    <definedName name="ค่าขนส่งหิน_ตัน_10ล้อ" localSheetId="2">#REF!</definedName>
    <definedName name="ค่าขนส่งหิน_ตัน_10ล้อ">#REF!</definedName>
    <definedName name="ค่าขนส่งหิน_ตัน_พ่วง" localSheetId="20">#REF!</definedName>
    <definedName name="ค่าขนส่งหิน_ตัน_พ่วง" localSheetId="10">#REF!</definedName>
    <definedName name="ค่าขนส่งหิน_ตัน_พ่วง" localSheetId="12">#REF!</definedName>
    <definedName name="ค่าขนส่งหิน_ตัน_พ่วง" localSheetId="21">#REF!</definedName>
    <definedName name="ค่าขนส่งหิน_ตัน_พ่วง" localSheetId="9">#REF!</definedName>
    <definedName name="ค่าขนส่งหิน_ตัน_พ่วง" localSheetId="19">#REF!</definedName>
    <definedName name="ค่าขนส่งหิน_ตัน_พ่วง" localSheetId="8">#REF!</definedName>
    <definedName name="ค่าขนส่งหิน_ตัน_พ่วง" localSheetId="7">#REF!</definedName>
    <definedName name="ค่าขนส่งหิน_ตัน_พ่วง" localSheetId="18">#REF!</definedName>
    <definedName name="ค่าขนส่งหิน_ตัน_พ่วง" localSheetId="22">#REF!</definedName>
    <definedName name="ค่าขนส่งหิน_ตัน_พ่วง" localSheetId="3">#REF!</definedName>
    <definedName name="ค่าขนส่งหิน_ตัน_พ่วง" localSheetId="14">#REF!</definedName>
    <definedName name="ค่าขนส่งหิน_ตัน_พ่วง" localSheetId="5">#REF!</definedName>
    <definedName name="ค่าขนส่งหิน_ตัน_พ่วง" localSheetId="16">#REF!</definedName>
    <definedName name="ค่าขนส่งหิน_ตัน_พ่วง">#REF!</definedName>
    <definedName name="ค่าขนส่งหิน_พ่วง" localSheetId="13">'[35]ค่าขนส่ง-1'!$M$70</definedName>
    <definedName name="ค่าขนส่งหิน_พ่วง">'[35]ค่าขนส่ง-1'!$M$70</definedName>
    <definedName name="ค่าขนส่งหิน_ลบม_10ล้อ" localSheetId="13">'[34]ค่าขนส่ง-1'!$M$55</definedName>
    <definedName name="ค่าขนส่งหิน_ลบม_10ล้อ">'[34]ค่าขนส่ง-1'!$M$55</definedName>
    <definedName name="ค่าขนส่งหิน_ลบม_พ่วง" localSheetId="13">'[34]ค่าขนส่ง-1'!$M$72</definedName>
    <definedName name="ค่าขนส่งหิน_ลบม_พ่วง">'[34]ค่าขนส่ง-1'!$M$72</definedName>
    <definedName name="ค่าขนส่งเหล็ก" localSheetId="20">#REF!</definedName>
    <definedName name="ค่าขนส่งเหล็ก" localSheetId="10">#REF!</definedName>
    <definedName name="ค่าขนส่งเหล็ก" localSheetId="12">#REF!</definedName>
    <definedName name="ค่าขนส่งเหล็ก" localSheetId="21">#REF!</definedName>
    <definedName name="ค่าขนส่งเหล็ก" localSheetId="13">#REF!</definedName>
    <definedName name="ค่าขนส่งเหล็ก" localSheetId="25">#REF!</definedName>
    <definedName name="ค่าขนส่งเหล็ก" localSheetId="9">#REF!</definedName>
    <definedName name="ค่าขนส่งเหล็ก" localSheetId="19">#REF!</definedName>
    <definedName name="ค่าขนส่งเหล็ก" localSheetId="8">#REF!</definedName>
    <definedName name="ค่าขนส่งเหล็ก" localSheetId="7">#REF!</definedName>
    <definedName name="ค่าขนส่งเหล็ก" localSheetId="18">#REF!</definedName>
    <definedName name="ค่าขนส่งเหล็ก" localSheetId="22">#REF!</definedName>
    <definedName name="ค่าขนส่งเหล็ก" localSheetId="3">#REF!</definedName>
    <definedName name="ค่าขนส่งเหล็ก" localSheetId="14">#REF!</definedName>
    <definedName name="ค่าขนส่งเหล็ก" localSheetId="5">#REF!</definedName>
    <definedName name="ค่าขนส่งเหล็ก" localSheetId="16">#REF!</definedName>
    <definedName name="ค่าขนส่งเหล็ก" localSheetId="4">#REF!</definedName>
    <definedName name="ค่าขนส่งเหล็ก" localSheetId="15">#REF!</definedName>
    <definedName name="ค่าขนส่งเหล็ก" localSheetId="6">#REF!</definedName>
    <definedName name="ค่าขนส่งเหล็ก" localSheetId="17">#REF!</definedName>
    <definedName name="ค่าขนส่งเหล็ก" localSheetId="2">#REF!</definedName>
    <definedName name="ค่าขนส่งเหล็ก">#REF!</definedName>
    <definedName name="ค่าขนส่งเหล็ก_10ล้อ" localSheetId="13">'[35]ค่าขนส่ง-1'!$L$55</definedName>
    <definedName name="ค่าขนส่งเหล็ก_10ล้อ">'[35]ค่าขนส่ง-1'!$L$55</definedName>
    <definedName name="ค่าขนส่งเหล็ก_ตัน_10ล้อ" localSheetId="13">'[34]ค่าขนส่ง-1'!$L$57</definedName>
    <definedName name="ค่าขนส่งเหล็ก_ตัน_10ล้อ">'[34]ค่าขนส่ง-1'!$L$57</definedName>
    <definedName name="ค่าขนส่งเหล็ก_ตัน_พ่วง" localSheetId="13">'[34]ค่าขนส่ง-1'!$L$74</definedName>
    <definedName name="ค่าขนส่งเหล็ก_ตัน_พ่วง">'[34]ค่าขนส่ง-1'!$L$74</definedName>
    <definedName name="ค่าขนส่งเหล็ก_พ่วง" localSheetId="13">'[35]ค่าขนส่ง-1'!$L$72</definedName>
    <definedName name="ค่าขนส่งเหล็ก_พ่วง">'[35]ค่าขนส่ง-1'!$L$72</definedName>
    <definedName name="ค่าขนส่งเหล็ก_ลบม_10ล้อ" localSheetId="20">#REF!</definedName>
    <definedName name="ค่าขนส่งเหล็ก_ลบม_10ล้อ" localSheetId="10">#REF!</definedName>
    <definedName name="ค่าขนส่งเหล็ก_ลบม_10ล้อ" localSheetId="12">#REF!</definedName>
    <definedName name="ค่าขนส่งเหล็ก_ลบม_10ล้อ" localSheetId="21">#REF!</definedName>
    <definedName name="ค่าขนส่งเหล็ก_ลบม_10ล้อ" localSheetId="13">#REF!</definedName>
    <definedName name="ค่าขนส่งเหล็ก_ลบม_10ล้อ" localSheetId="25">#REF!</definedName>
    <definedName name="ค่าขนส่งเหล็ก_ลบม_10ล้อ" localSheetId="9">#REF!</definedName>
    <definedName name="ค่าขนส่งเหล็ก_ลบม_10ล้อ" localSheetId="19">#REF!</definedName>
    <definedName name="ค่าขนส่งเหล็ก_ลบม_10ล้อ" localSheetId="8">#REF!</definedName>
    <definedName name="ค่าขนส่งเหล็ก_ลบม_10ล้อ" localSheetId="7">#REF!</definedName>
    <definedName name="ค่าขนส่งเหล็ก_ลบม_10ล้อ" localSheetId="18">#REF!</definedName>
    <definedName name="ค่าขนส่งเหล็ก_ลบม_10ล้อ" localSheetId="22">#REF!</definedName>
    <definedName name="ค่าขนส่งเหล็ก_ลบม_10ล้อ" localSheetId="3">#REF!</definedName>
    <definedName name="ค่าขนส่งเหล็ก_ลบม_10ล้อ" localSheetId="14">#REF!</definedName>
    <definedName name="ค่าขนส่งเหล็ก_ลบม_10ล้อ" localSheetId="5">#REF!</definedName>
    <definedName name="ค่าขนส่งเหล็ก_ลบม_10ล้อ" localSheetId="16">#REF!</definedName>
    <definedName name="ค่าขนส่งเหล็ก_ลบม_10ล้อ" localSheetId="4">#REF!</definedName>
    <definedName name="ค่าขนส่งเหล็ก_ลบม_10ล้อ" localSheetId="15">#REF!</definedName>
    <definedName name="ค่าขนส่งเหล็ก_ลบม_10ล้อ" localSheetId="6">#REF!</definedName>
    <definedName name="ค่าขนส่งเหล็ก_ลบม_10ล้อ" localSheetId="17">#REF!</definedName>
    <definedName name="ค่าขนส่งเหล็ก_ลบม_10ล้อ" localSheetId="2">#REF!</definedName>
    <definedName name="ค่าขนส่งเหล็ก_ลบม_10ล้อ">#REF!</definedName>
    <definedName name="ค่าขนส่งเหล็ก_ลบม_พ่วง" localSheetId="20">#REF!</definedName>
    <definedName name="ค่าขนส่งเหล็ก_ลบม_พ่วง" localSheetId="10">#REF!</definedName>
    <definedName name="ค่าขนส่งเหล็ก_ลบม_พ่วง" localSheetId="12">#REF!</definedName>
    <definedName name="ค่าขนส่งเหล็ก_ลบม_พ่วง" localSheetId="21">#REF!</definedName>
    <definedName name="ค่าขนส่งเหล็ก_ลบม_พ่วง" localSheetId="9">#REF!</definedName>
    <definedName name="ค่าขนส่งเหล็ก_ลบม_พ่วง" localSheetId="19">#REF!</definedName>
    <definedName name="ค่าขนส่งเหล็ก_ลบม_พ่วง" localSheetId="8">#REF!</definedName>
    <definedName name="ค่าขนส่งเหล็ก_ลบม_พ่วง" localSheetId="7">#REF!</definedName>
    <definedName name="ค่าขนส่งเหล็ก_ลบม_พ่วง" localSheetId="18">#REF!</definedName>
    <definedName name="ค่าขนส่งเหล็ก_ลบม_พ่วง" localSheetId="22">#REF!</definedName>
    <definedName name="ค่าขนส่งเหล็ก_ลบม_พ่วง" localSheetId="3">#REF!</definedName>
    <definedName name="ค่าขนส่งเหล็ก_ลบม_พ่วง" localSheetId="14">#REF!</definedName>
    <definedName name="ค่าขนส่งเหล็ก_ลบม_พ่วง" localSheetId="5">#REF!</definedName>
    <definedName name="ค่าขนส่งเหล็ก_ลบม_พ่วง" localSheetId="16">#REF!</definedName>
    <definedName name="ค่าขนส่งเหล็ก_ลบม_พ่วง">#REF!</definedName>
    <definedName name="ค่าขนส่งเหล็กเส้น" localSheetId="20">#REF!</definedName>
    <definedName name="ค่าขนส่งเหล็กเส้น" localSheetId="10">#REF!</definedName>
    <definedName name="ค่าขนส่งเหล็กเส้น" localSheetId="9">#REF!</definedName>
    <definedName name="ค่าขนส่งเหล็กเส้น" localSheetId="19">#REF!</definedName>
    <definedName name="ค่าขนส่งเหล็กเส้น" localSheetId="8">#REF!</definedName>
    <definedName name="ค่าขนส่งเหล็กเส้น" localSheetId="7">#REF!</definedName>
    <definedName name="ค่าขนส่งเหล็กเส้น" localSheetId="18">#REF!</definedName>
    <definedName name="ค่าขนส่งเหล็กเส้น" localSheetId="22">#REF!</definedName>
    <definedName name="ค่าขนส่งเหล็กเส้น" localSheetId="3">#REF!</definedName>
    <definedName name="ค่าขนส่งเหล็กเส้น" localSheetId="14">#REF!</definedName>
    <definedName name="ค่าขนส่งเหล็กเส้น" localSheetId="5">#REF!</definedName>
    <definedName name="ค่าขนส่งเหล็กเส้น" localSheetId="16">#REF!</definedName>
    <definedName name="ค่าขนส่งเหล็กเส้น">#REF!</definedName>
    <definedName name="ค่างานไม้แบบงานรางระบายน้ำ" localSheetId="20">#REF!</definedName>
    <definedName name="ค่างานไม้แบบงานรางระบายน้ำ" localSheetId="10">#REF!</definedName>
    <definedName name="ค่างานไม้แบบงานรางระบายน้ำ" localSheetId="12">#REF!</definedName>
    <definedName name="ค่างานไม้แบบงานรางระบายน้ำ" localSheetId="21">#REF!</definedName>
    <definedName name="ค่างานไม้แบบงานรางระบายน้ำ" localSheetId="9">#REF!</definedName>
    <definedName name="ค่างานไม้แบบงานรางระบายน้ำ" localSheetId="19">#REF!</definedName>
    <definedName name="ค่างานไม้แบบงานรางระบายน้ำ" localSheetId="8">#REF!</definedName>
    <definedName name="ค่างานไม้แบบงานรางระบายน้ำ" localSheetId="7">#REF!</definedName>
    <definedName name="ค่างานไม้แบบงานรางระบายน้ำ" localSheetId="18">#REF!</definedName>
    <definedName name="ค่างานไม้แบบงานรางระบายน้ำ" localSheetId="22">#REF!</definedName>
    <definedName name="ค่างานไม้แบบงานรางระบายน้ำ" localSheetId="3">#REF!</definedName>
    <definedName name="ค่างานไม้แบบงานรางระบายน้ำ" localSheetId="14">#REF!</definedName>
    <definedName name="ค่างานไม้แบบงานรางระบายน้ำ" localSheetId="5">#REF!</definedName>
    <definedName name="ค่างานไม้แบบงานรางระบายน้ำ" localSheetId="16">#REF!</definedName>
    <definedName name="ค่างานไม้แบบงานรางระบายน้ำ">#REF!</definedName>
    <definedName name="ค่างานไม้แบบทั่วไป" localSheetId="20">#REF!</definedName>
    <definedName name="ค่างานไม้แบบทั่วไป" localSheetId="10">#REF!</definedName>
    <definedName name="ค่างานไม้แบบทั่วไป" localSheetId="9">#REF!</definedName>
    <definedName name="ค่างานไม้แบบทั่วไป" localSheetId="19">#REF!</definedName>
    <definedName name="ค่างานไม้แบบทั่วไป" localSheetId="8">#REF!</definedName>
    <definedName name="ค่างานไม้แบบทั่วไป" localSheetId="7">#REF!</definedName>
    <definedName name="ค่างานไม้แบบทั่วไป" localSheetId="18">#REF!</definedName>
    <definedName name="ค่างานไม้แบบทั่วไป" localSheetId="22">#REF!</definedName>
    <definedName name="ค่างานไม้แบบทั่วไป" localSheetId="3">#REF!</definedName>
    <definedName name="ค่างานไม้แบบทั่วไป" localSheetId="14">#REF!</definedName>
    <definedName name="ค่างานไม้แบบทั่วไป" localSheetId="5">#REF!</definedName>
    <definedName name="ค่างานไม้แบบทั่วไป" localSheetId="16">#REF!</definedName>
    <definedName name="ค่างานไม้แบบทั่วไป">#REF!</definedName>
    <definedName name="ค่างานไม้แบบอย่างง่าย" localSheetId="20">#REF!</definedName>
    <definedName name="ค่างานไม้แบบอย่างง่าย" localSheetId="10">#REF!</definedName>
    <definedName name="ค่างานไม้แบบอย่างง่าย" localSheetId="9">#REF!</definedName>
    <definedName name="ค่างานไม้แบบอย่างง่าย" localSheetId="19">#REF!</definedName>
    <definedName name="ค่างานไม้แบบอย่างง่าย" localSheetId="8">#REF!</definedName>
    <definedName name="ค่างานไม้แบบอย่างง่าย" localSheetId="7">#REF!</definedName>
    <definedName name="ค่างานไม้แบบอย่างง่าย" localSheetId="18">#REF!</definedName>
    <definedName name="ค่างานไม้แบบอย่างง่าย" localSheetId="22">#REF!</definedName>
    <definedName name="ค่างานไม้แบบอย่างง่าย" localSheetId="3">#REF!</definedName>
    <definedName name="ค่างานไม้แบบอย่างง่าย" localSheetId="14">#REF!</definedName>
    <definedName name="ค่างานไม้แบบอย่างง่าย" localSheetId="5">#REF!</definedName>
    <definedName name="ค่างานไม้แบบอย่างง่าย" localSheetId="16">#REF!</definedName>
    <definedName name="ค่างานไม้แบบอย่างง่าย">#REF!</definedName>
    <definedName name="ค่างานเหล็ก" localSheetId="20">#REF!</definedName>
    <definedName name="ค่างานเหล็ก" localSheetId="10">#REF!</definedName>
    <definedName name="ค่างานเหล็ก" localSheetId="12">#REF!</definedName>
    <definedName name="ค่างานเหล็ก" localSheetId="21">#REF!</definedName>
    <definedName name="ค่างานเหล็ก" localSheetId="13">#REF!</definedName>
    <definedName name="ค่างานเหล็ก" localSheetId="9">#REF!</definedName>
    <definedName name="ค่างานเหล็ก" localSheetId="19">#REF!</definedName>
    <definedName name="ค่างานเหล็ก" localSheetId="8">#REF!</definedName>
    <definedName name="ค่างานเหล็ก" localSheetId="7">#REF!</definedName>
    <definedName name="ค่างานเหล็ก" localSheetId="18">#REF!</definedName>
    <definedName name="ค่างานเหล็ก" localSheetId="22">#REF!</definedName>
    <definedName name="ค่างานเหล็ก" localSheetId="3">#REF!</definedName>
    <definedName name="ค่างานเหล็ก" localSheetId="14">#REF!</definedName>
    <definedName name="ค่างานเหล็ก" localSheetId="5">#REF!</definedName>
    <definedName name="ค่างานเหล็ก" localSheetId="16">#REF!</definedName>
    <definedName name="ค่างานเหล็ก">#REF!</definedName>
    <definedName name="ค่าติดตั้งเครื่องผสม" localSheetId="20">#REF!</definedName>
    <definedName name="ค่าติดตั้งเครื่องผสม" localSheetId="10">#REF!</definedName>
    <definedName name="ค่าติดตั้งเครื่องผสม" localSheetId="9">#REF!</definedName>
    <definedName name="ค่าติดตั้งเครื่องผสม" localSheetId="19">#REF!</definedName>
    <definedName name="ค่าติดตั้งเครื่องผสม" localSheetId="8">#REF!</definedName>
    <definedName name="ค่าติดตั้งเครื่องผสม" localSheetId="7">#REF!</definedName>
    <definedName name="ค่าติดตั้งเครื่องผสม" localSheetId="18">#REF!</definedName>
    <definedName name="ค่าติดตั้งเครื่องผสม" localSheetId="22">#REF!</definedName>
    <definedName name="ค่าติดตั้งเครื่องผสม" localSheetId="3">#REF!</definedName>
    <definedName name="ค่าติดตั้งเครื่องผสม" localSheetId="14">#REF!</definedName>
    <definedName name="ค่าติดตั้งเครื่องผสม" localSheetId="5">#REF!</definedName>
    <definedName name="ค่าติดตั้งเครื่องผสม" localSheetId="16">#REF!</definedName>
    <definedName name="ค่าติดตั้งเครื่องผสม">#REF!</definedName>
    <definedName name="ค่าติดตั้งเครื่องผสมคอนกรีต" localSheetId="20">#REF!</definedName>
    <definedName name="ค่าติดตั้งเครื่องผสมคอนกรีต" localSheetId="10">#REF!</definedName>
    <definedName name="ค่าติดตั้งเครื่องผสมคอนกรีต" localSheetId="9">#REF!</definedName>
    <definedName name="ค่าติดตั้งเครื่องผสมคอนกรีต" localSheetId="19">#REF!</definedName>
    <definedName name="ค่าติดตั้งเครื่องผสมคอนกรีต" localSheetId="8">#REF!</definedName>
    <definedName name="ค่าติดตั้งเครื่องผสมคอนกรีต" localSheetId="7">#REF!</definedName>
    <definedName name="ค่าติดตั้งเครื่องผสมคอนกรีต" localSheetId="18">#REF!</definedName>
    <definedName name="ค่าติดตั้งเครื่องผสมคอนกรีต" localSheetId="22">#REF!</definedName>
    <definedName name="ค่าติดตั้งเครื่องผสมคอนกรีต" localSheetId="3">#REF!</definedName>
    <definedName name="ค่าติดตั้งเครื่องผสมคอนกรีต" localSheetId="14">#REF!</definedName>
    <definedName name="ค่าติดตั้งเครื่องผสมคอนกรีต" localSheetId="5">#REF!</definedName>
    <definedName name="ค่าติดตั้งเครื่องผสมคอนกรีต" localSheetId="16">#REF!</definedName>
    <definedName name="ค่าติดตั้งเครื่องผสมคอนกรีต">#REF!</definedName>
    <definedName name="ค่าเท">#REF!</definedName>
    <definedName name="ค่าเทคอนกรีตโครงสร้าง" localSheetId="20">#REF!</definedName>
    <definedName name="ค่าเทคอนกรีตโครงสร้าง" localSheetId="10">#REF!</definedName>
    <definedName name="ค่าเทคอนกรีตโครงสร้าง" localSheetId="12">#REF!</definedName>
    <definedName name="ค่าเทคอนกรีตโครงสร้าง" localSheetId="21">#REF!</definedName>
    <definedName name="ค่าเทคอนกรีตโครงสร้าง" localSheetId="13">#REF!</definedName>
    <definedName name="ค่าเทคอนกรีตโครงสร้าง" localSheetId="25">#REF!</definedName>
    <definedName name="ค่าเทคอนกรีตโครงสร้าง" localSheetId="9">#REF!</definedName>
    <definedName name="ค่าเทคอนกรีตโครงสร้าง" localSheetId="19">#REF!</definedName>
    <definedName name="ค่าเทคอนกรีตโครงสร้าง" localSheetId="8">#REF!</definedName>
    <definedName name="ค่าเทคอนกรีตโครงสร้าง" localSheetId="7">#REF!</definedName>
    <definedName name="ค่าเทคอนกรีตโครงสร้าง" localSheetId="18">#REF!</definedName>
    <definedName name="ค่าเทคอนกรีตโครงสร้าง" localSheetId="22">#REF!</definedName>
    <definedName name="ค่าเทคอนกรีตโครงสร้าง" localSheetId="3">#REF!</definedName>
    <definedName name="ค่าเทคอนกรีตโครงสร้าง" localSheetId="14">#REF!</definedName>
    <definedName name="ค่าเทคอนกรีตโครงสร้าง" localSheetId="5">#REF!</definedName>
    <definedName name="ค่าเทคอนกรีตโครงสร้าง" localSheetId="16">#REF!</definedName>
    <definedName name="ค่าเทคอนกรีตโครงสร้าง">#REF!</definedName>
    <definedName name="ค่าเทคอนกรีตหยาบ" localSheetId="20">#REF!</definedName>
    <definedName name="ค่าเทคอนกรีตหยาบ" localSheetId="10">#REF!</definedName>
    <definedName name="ค่าเทคอนกรีตหยาบ" localSheetId="12">#REF!</definedName>
    <definedName name="ค่าเทคอนกรีตหยาบ" localSheetId="21">#REF!</definedName>
    <definedName name="ค่าเทคอนกรีตหยาบ" localSheetId="9">#REF!</definedName>
    <definedName name="ค่าเทคอนกรีตหยาบ" localSheetId="19">#REF!</definedName>
    <definedName name="ค่าเทคอนกรีตหยาบ" localSheetId="8">#REF!</definedName>
    <definedName name="ค่าเทคอนกรีตหยาบ" localSheetId="7">#REF!</definedName>
    <definedName name="ค่าเทคอนกรีตหยาบ" localSheetId="18">#REF!</definedName>
    <definedName name="ค่าเทคอนกรีตหยาบ" localSheetId="22">#REF!</definedName>
    <definedName name="ค่าเทคอนกรีตหยาบ" localSheetId="3">#REF!</definedName>
    <definedName name="ค่าเทคอนกรีตหยาบ" localSheetId="14">#REF!</definedName>
    <definedName name="ค่าเทคอนกรีตหยาบ" localSheetId="5">#REF!</definedName>
    <definedName name="ค่าเทคอนกรีตหยาบ" localSheetId="16">#REF!</definedName>
    <definedName name="ค่าเทคอนกรีตหยาบ">#REF!</definedName>
    <definedName name="คานขวาง_I_30" localSheetId="20">#REF!</definedName>
    <definedName name="คานขวาง_I_30" localSheetId="10">#REF!</definedName>
    <definedName name="คานขวาง_I_30" localSheetId="9">#REF!</definedName>
    <definedName name="คานขวาง_I_30" localSheetId="19">#REF!</definedName>
    <definedName name="คานขวาง_I_30" localSheetId="8">#REF!</definedName>
    <definedName name="คานขวาง_I_30" localSheetId="7">#REF!</definedName>
    <definedName name="คานขวาง_I_30" localSheetId="18">#REF!</definedName>
    <definedName name="คานขวาง_I_30" localSheetId="22">#REF!</definedName>
    <definedName name="คานขวาง_I_30" localSheetId="3">#REF!</definedName>
    <definedName name="คานขวาง_I_30" localSheetId="14">#REF!</definedName>
    <definedName name="คานขวาง_I_30" localSheetId="5">#REF!</definedName>
    <definedName name="คานขวาง_I_30" localSheetId="16">#REF!</definedName>
    <definedName name="คานขวาง_I_30">#REF!</definedName>
    <definedName name="คานขวาง_I20" localSheetId="20">#REF!</definedName>
    <definedName name="คานขวาง_I20" localSheetId="10">#REF!</definedName>
    <definedName name="คานขวาง_I20" localSheetId="9">#REF!</definedName>
    <definedName name="คานขวาง_I20" localSheetId="19">#REF!</definedName>
    <definedName name="คานขวาง_I20" localSheetId="8">#REF!</definedName>
    <definedName name="คานขวาง_I20" localSheetId="7">#REF!</definedName>
    <definedName name="คานขวาง_I20" localSheetId="18">#REF!</definedName>
    <definedName name="คานขวาง_I20" localSheetId="22">#REF!</definedName>
    <definedName name="คานขวาง_I20" localSheetId="3">#REF!</definedName>
    <definedName name="คานขวาง_I20" localSheetId="14">#REF!</definedName>
    <definedName name="คานขวาง_I20" localSheetId="5">#REF!</definedName>
    <definedName name="คานขวาง_I20" localSheetId="16">#REF!</definedName>
    <definedName name="คานขวาง_I20">#REF!</definedName>
    <definedName name="ค่าบ่มผิวทางคอนกรีต" localSheetId="20">#REF!</definedName>
    <definedName name="ค่าบ่มผิวทางคอนกรีต" localSheetId="10">#REF!</definedName>
    <definedName name="ค่าบ่มผิวทางคอนกรีต" localSheetId="9">#REF!</definedName>
    <definedName name="ค่าบ่มผิวทางคอนกรีต" localSheetId="19">#REF!</definedName>
    <definedName name="ค่าบ่มผิวทางคอนกรีต" localSheetId="8">#REF!</definedName>
    <definedName name="ค่าบ่มผิวทางคอนกรีต" localSheetId="7">#REF!</definedName>
    <definedName name="ค่าบ่มผิวทางคอนกรีต" localSheetId="18">#REF!</definedName>
    <definedName name="ค่าบ่มผิวทางคอนกรีต" localSheetId="22">#REF!</definedName>
    <definedName name="ค่าบ่มผิวทางคอนกรีต" localSheetId="3">#REF!</definedName>
    <definedName name="ค่าบ่มผิวทางคอนกรีต" localSheetId="14">#REF!</definedName>
    <definedName name="ค่าบ่มผิวทางคอนกรีต" localSheetId="5">#REF!</definedName>
    <definedName name="ค่าบ่มผิวทางคอนกรีต" localSheetId="16">#REF!</definedName>
    <definedName name="ค่าบ่มผิวทางคอนกรีต">#REF!</definedName>
    <definedName name="ค่าแบบข้าง" localSheetId="20">#REF!</definedName>
    <definedName name="ค่าแบบข้าง" localSheetId="10">#REF!</definedName>
    <definedName name="ค่าแบบข้าง" localSheetId="9">#REF!</definedName>
    <definedName name="ค่าแบบข้าง" localSheetId="19">#REF!</definedName>
    <definedName name="ค่าแบบข้าง" localSheetId="8">#REF!</definedName>
    <definedName name="ค่าแบบข้าง" localSheetId="7">#REF!</definedName>
    <definedName name="ค่าแบบข้าง" localSheetId="18">#REF!</definedName>
    <definedName name="ค่าแบบข้าง" localSheetId="22">#REF!</definedName>
    <definedName name="ค่าแบบข้าง" localSheetId="3">#REF!</definedName>
    <definedName name="ค่าแบบข้าง" localSheetId="14">#REF!</definedName>
    <definedName name="ค่าแบบข้าง" localSheetId="5">#REF!</definedName>
    <definedName name="ค่าแบบข้าง" localSheetId="16">#REF!</definedName>
    <definedName name="ค่าแบบข้าง">#REF!</definedName>
    <definedName name="ค่าผสมคอนกรีต" localSheetId="20">#REF!</definedName>
    <definedName name="ค่าผสมคอนกรีต" localSheetId="10">#REF!</definedName>
    <definedName name="ค่าผสมคอนกรีต" localSheetId="9">#REF!</definedName>
    <definedName name="ค่าผสมคอนกรีต" localSheetId="19">#REF!</definedName>
    <definedName name="ค่าผสมคอนกรีต" localSheetId="8">#REF!</definedName>
    <definedName name="ค่าผสมคอนกรีต" localSheetId="7">#REF!</definedName>
    <definedName name="ค่าผสมคอนกรีต" localSheetId="18">#REF!</definedName>
    <definedName name="ค่าผสมคอนกรีต" localSheetId="22">#REF!</definedName>
    <definedName name="ค่าผสมคอนกรีต" localSheetId="3">#REF!</definedName>
    <definedName name="ค่าผสมคอนกรีต" localSheetId="14">#REF!</definedName>
    <definedName name="ค่าผสมคอนกรีต" localSheetId="5">#REF!</definedName>
    <definedName name="ค่าผสมคอนกรีต" localSheetId="16">#REF!</definedName>
    <definedName name="ค่าผสมคอนกรีต">#REF!</definedName>
    <definedName name="ค่าผสมวัสดุหินคลุก" localSheetId="20">#REF!</definedName>
    <definedName name="ค่าผสมวัสดุหินคลุก" localSheetId="10">#REF!</definedName>
    <definedName name="ค่าผสมวัสดุหินคลุก" localSheetId="9">#REF!</definedName>
    <definedName name="ค่าผสมวัสดุหินคลุก" localSheetId="19">#REF!</definedName>
    <definedName name="ค่าผสมวัสดุหินคลุก" localSheetId="8">#REF!</definedName>
    <definedName name="ค่าผสมวัสดุหินคลุก" localSheetId="7">#REF!</definedName>
    <definedName name="ค่าผสมวัสดุหินคลุก" localSheetId="18">#REF!</definedName>
    <definedName name="ค่าผสมวัสดุหินคลุก" localSheetId="22">#REF!</definedName>
    <definedName name="ค่าผสมวัสดุหินคลุก" localSheetId="3">#REF!</definedName>
    <definedName name="ค่าผสมวัสดุหินคลุก" localSheetId="14">#REF!</definedName>
    <definedName name="ค่าผสมวัสดุหินคลุก" localSheetId="5">#REF!</definedName>
    <definedName name="ค่าผสมวัสดุหินคลุก" localSheetId="16">#REF!</definedName>
    <definedName name="ค่าผสมวัสดุหินคลุก">#REF!</definedName>
    <definedName name="ค่าผูก">[93]ค่างานต้นทุนถนน!#REF!</definedName>
    <definedName name="ค่าไม้แบบBox">#REF!</definedName>
    <definedName name="ค่าแรงคอนกรีตสะพาน">'[74]ราคาวัสดุ-ค่าแรง'!$F$84</definedName>
    <definedName name="ค่าแรงงานดินขุด">[82]Sheet1!$F$3</definedName>
    <definedName name="ค่าแรงงานทาสี">[82]Sheet1!$F$7</definedName>
    <definedName name="ค่าแรงดัดเหล็ก_ผูกเหล็ก" localSheetId="20">#REF!</definedName>
    <definedName name="ค่าแรงดัดเหล็ก_ผูกเหล็ก" localSheetId="10">#REF!</definedName>
    <definedName name="ค่าแรงดัดเหล็ก_ผูกเหล็ก" localSheetId="9">#REF!</definedName>
    <definedName name="ค่าแรงดัดเหล็ก_ผูกเหล็ก" localSheetId="19">#REF!</definedName>
    <definedName name="ค่าแรงดัดเหล็ก_ผูกเหล็ก" localSheetId="8">#REF!</definedName>
    <definedName name="ค่าแรงดัดเหล็ก_ผูกเหล็ก" localSheetId="7">#REF!</definedName>
    <definedName name="ค่าแรงดัดเหล็ก_ผูกเหล็ก" localSheetId="18">#REF!</definedName>
    <definedName name="ค่าแรงดัดเหล็ก_ผูกเหล็ก" localSheetId="22">#REF!</definedName>
    <definedName name="ค่าแรงดัดเหล็ก_ผูกเหล็ก" localSheetId="3">#REF!</definedName>
    <definedName name="ค่าแรงดัดเหล็ก_ผูกเหล็ก" localSheetId="14">#REF!</definedName>
    <definedName name="ค่าแรงดัดเหล็ก_ผูกเหล็ก" localSheetId="5">#REF!</definedName>
    <definedName name="ค่าแรงดัดเหล็ก_ผูกเหล็ก" localSheetId="16">#REF!</definedName>
    <definedName name="ค่าแรงดัดเหล็ก_ผูกเหล็ก" localSheetId="4">#REF!</definedName>
    <definedName name="ค่าแรงดัดเหล็ก_ผูกเหล็ก" localSheetId="15">#REF!</definedName>
    <definedName name="ค่าแรงดัดเหล็ก_ผูกเหล็ก" localSheetId="6">#REF!</definedName>
    <definedName name="ค่าแรงดัดเหล็ก_ผูกเหล็ก" localSheetId="17">#REF!</definedName>
    <definedName name="ค่าแรงดัดเหล็ก_ผูกเหล็ก" localSheetId="2">#REF!</definedName>
    <definedName name="ค่าแรงดัดเหล็ก_ผูกเหล็ก">#REF!</definedName>
    <definedName name="ค่าแรงแบบ">[93]ค่างานต้นทุนถนน!#REF!</definedName>
    <definedName name="ค่าแรงแบบโครงสร้าง">'[74]ราคาวัสดุ-ค่าแรง'!$F$86</definedName>
    <definedName name="ค่าแรงไม้แบบ" localSheetId="20">#REF!</definedName>
    <definedName name="ค่าแรงไม้แบบ" localSheetId="10">#REF!</definedName>
    <definedName name="ค่าแรงไม้แบบ" localSheetId="9">#REF!</definedName>
    <definedName name="ค่าแรงไม้แบบ" localSheetId="19">#REF!</definedName>
    <definedName name="ค่าแรงไม้แบบ" localSheetId="8">#REF!</definedName>
    <definedName name="ค่าแรงไม้แบบ" localSheetId="7">#REF!</definedName>
    <definedName name="ค่าแรงไม้แบบ" localSheetId="18">#REF!</definedName>
    <definedName name="ค่าแรงไม้แบบ" localSheetId="22">#REF!</definedName>
    <definedName name="ค่าแรงไม้แบบ" localSheetId="3">#REF!</definedName>
    <definedName name="ค่าแรงไม้แบบ" localSheetId="14">#REF!</definedName>
    <definedName name="ค่าแรงไม้แบบ" localSheetId="5">#REF!</definedName>
    <definedName name="ค่าแรงไม้แบบ" localSheetId="16">#REF!</definedName>
    <definedName name="ค่าแรงไม้แบบ" localSheetId="4">#REF!</definedName>
    <definedName name="ค่าแรงไม้แบบ" localSheetId="15">#REF!</definedName>
    <definedName name="ค่าแรงไม้แบบ" localSheetId="6">#REF!</definedName>
    <definedName name="ค่าแรงไม้แบบ" localSheetId="17">#REF!</definedName>
    <definedName name="ค่าแรงไม้แบบ" localSheetId="2">#REF!</definedName>
    <definedName name="ค่าแรงไม้แบบ">#REF!</definedName>
    <definedName name="ค่าแรงเหล็ก_light_lip_channel" localSheetId="20">#REF!</definedName>
    <definedName name="ค่าแรงเหล็ก_light_lip_channel" localSheetId="10">#REF!</definedName>
    <definedName name="ค่าแรงเหล็ก_light_lip_channel" localSheetId="9">#REF!</definedName>
    <definedName name="ค่าแรงเหล็ก_light_lip_channel" localSheetId="19">#REF!</definedName>
    <definedName name="ค่าแรงเหล็ก_light_lip_channel" localSheetId="8">#REF!</definedName>
    <definedName name="ค่าแรงเหล็ก_light_lip_channel" localSheetId="7">#REF!</definedName>
    <definedName name="ค่าแรงเหล็ก_light_lip_channel" localSheetId="18">#REF!</definedName>
    <definedName name="ค่าแรงเหล็ก_light_lip_channel" localSheetId="22">#REF!</definedName>
    <definedName name="ค่าแรงเหล็ก_light_lip_channel" localSheetId="3">#REF!</definedName>
    <definedName name="ค่าแรงเหล็ก_light_lip_channel" localSheetId="14">#REF!</definedName>
    <definedName name="ค่าแรงเหล็ก_light_lip_channel" localSheetId="5">#REF!</definedName>
    <definedName name="ค่าแรงเหล็ก_light_lip_channel" localSheetId="16">#REF!</definedName>
    <definedName name="ค่าแรงเหล็ก_light_lip_channel">#REF!</definedName>
    <definedName name="ค่าแรงเหล็กเสริม">'[36]ราคาวัสดุ-ค่าแรง'!$D$50</definedName>
    <definedName name="ค่าลวด">#REF!</definedName>
    <definedName name="ค่าวางแผงเหล็ก" localSheetId="20">#REF!</definedName>
    <definedName name="ค่าวางแผงเหล็ก" localSheetId="10">#REF!</definedName>
    <definedName name="ค่าวางแผงเหล็ก" localSheetId="9">#REF!</definedName>
    <definedName name="ค่าวางแผงเหล็ก" localSheetId="19">#REF!</definedName>
    <definedName name="ค่าวางแผงเหล็ก" localSheetId="8">#REF!</definedName>
    <definedName name="ค่าวางแผงเหล็ก" localSheetId="7">#REF!</definedName>
    <definedName name="ค่าวางแผงเหล็ก" localSheetId="18">#REF!</definedName>
    <definedName name="ค่าวางแผงเหล็ก" localSheetId="22">#REF!</definedName>
    <definedName name="ค่าวางแผงเหล็ก" localSheetId="3">#REF!</definedName>
    <definedName name="ค่าวางแผงเหล็ก" localSheetId="14">#REF!</definedName>
    <definedName name="ค่าวางแผงเหล็ก" localSheetId="5">#REF!</definedName>
    <definedName name="ค่าวางแผงเหล็ก" localSheetId="16">#REF!</definedName>
    <definedName name="ค่าวางแผงเหล็ก">#REF!</definedName>
    <definedName name="ค่าเสื่อมขุดรื้อคันทางเดิมผิวAC5ซม." localSheetId="20">#REF!</definedName>
    <definedName name="ค่าเสื่อมขุดรื้อคันทางเดิมผิวAC5ซม." localSheetId="10">#REF!</definedName>
    <definedName name="ค่าเสื่อมขุดรื้อคันทางเดิมผิวAC5ซม." localSheetId="12">#REF!</definedName>
    <definedName name="ค่าเสื่อมขุดรื้อคันทางเดิมผิวAC5ซม." localSheetId="21">#REF!</definedName>
    <definedName name="ค่าเสื่อมขุดรื้อคันทางเดิมผิวAC5ซม." localSheetId="9">#REF!</definedName>
    <definedName name="ค่าเสื่อมขุดรื้อคันทางเดิมผิวAC5ซม." localSheetId="19">#REF!</definedName>
    <definedName name="ค่าเสื่อมขุดรื้อคันทางเดิมผิวAC5ซม." localSheetId="8">#REF!</definedName>
    <definedName name="ค่าเสื่อมขุดรื้อคันทางเดิมผิวAC5ซม." localSheetId="7">#REF!</definedName>
    <definedName name="ค่าเสื่อมขุดรื้อคันทางเดิมผิวAC5ซม." localSheetId="18">#REF!</definedName>
    <definedName name="ค่าเสื่อมขุดรื้อคันทางเดิมผิวAC5ซม." localSheetId="22">#REF!</definedName>
    <definedName name="ค่าเสื่อมขุดรื้อคันทางเดิมผิวAC5ซม." localSheetId="3">#REF!</definedName>
    <definedName name="ค่าเสื่อมขุดรื้อคันทางเดิมผิวAC5ซม." localSheetId="14">#REF!</definedName>
    <definedName name="ค่าเสื่อมขุดรื้อคันทางเดิมผิวAC5ซม." localSheetId="5">#REF!</definedName>
    <definedName name="ค่าเสื่อมขุดรื้อคันทางเดิมผิวAC5ซม." localSheetId="16">#REF!</definedName>
    <definedName name="ค่าเสื่อมขุดรื้อคันทางเดิมผิวAC5ซม.">#REF!</definedName>
    <definedName name="ค่าเสื่อมขุดรื้อคันทางเดิมผิวคอนกรีต20ซม." localSheetId="20">#REF!</definedName>
    <definedName name="ค่าเสื่อมขุดรื้อคันทางเดิมผิวคอนกรีต20ซม." localSheetId="10">#REF!</definedName>
    <definedName name="ค่าเสื่อมขุดรื้อคันทางเดิมผิวคอนกรีต20ซม." localSheetId="9">#REF!</definedName>
    <definedName name="ค่าเสื่อมขุดรื้อคันทางเดิมผิวคอนกรีต20ซม." localSheetId="19">#REF!</definedName>
    <definedName name="ค่าเสื่อมขุดรื้อคันทางเดิมผิวคอนกรีต20ซม." localSheetId="8">#REF!</definedName>
    <definedName name="ค่าเสื่อมขุดรื้อคันทางเดิมผิวคอนกรีต20ซม." localSheetId="7">#REF!</definedName>
    <definedName name="ค่าเสื่อมขุดรื้อคันทางเดิมผิวคอนกรีต20ซม." localSheetId="18">#REF!</definedName>
    <definedName name="ค่าเสื่อมขุดรื้อคันทางเดิมผิวคอนกรีต20ซม." localSheetId="22">#REF!</definedName>
    <definedName name="ค่าเสื่อมขุดรื้อคันทางเดิมผิวคอนกรีต20ซม." localSheetId="3">#REF!</definedName>
    <definedName name="ค่าเสื่อมขุดรื้อคันทางเดิมผิวคอนกรีต20ซม." localSheetId="14">#REF!</definedName>
    <definedName name="ค่าเสื่อมขุดรื้อคันทางเดิมผิวคอนกรีต20ซม." localSheetId="5">#REF!</definedName>
    <definedName name="ค่าเสื่อมขุดรื้อคันทางเดิมผิวคอนกรีต20ซม." localSheetId="16">#REF!</definedName>
    <definedName name="ค่าเสื่อมขุดรื้อคันทางเดิมผิวคอนกรีต20ซม.">#REF!</definedName>
    <definedName name="ค่าเสื่อมขุดรื้อคันทางเดิมลูกรัง10ซม." localSheetId="20">#REF!</definedName>
    <definedName name="ค่าเสื่อมขุดรื้อคันทางเดิมลูกรัง10ซม." localSheetId="10">#REF!</definedName>
    <definedName name="ค่าเสื่อมขุดรื้อคันทางเดิมลูกรัง10ซม." localSheetId="9">#REF!</definedName>
    <definedName name="ค่าเสื่อมขุดรื้อคันทางเดิมลูกรัง10ซม." localSheetId="19">#REF!</definedName>
    <definedName name="ค่าเสื่อมขุดรื้อคันทางเดิมลูกรัง10ซม." localSheetId="8">#REF!</definedName>
    <definedName name="ค่าเสื่อมขุดรื้อคันทางเดิมลูกรัง10ซม." localSheetId="7">#REF!</definedName>
    <definedName name="ค่าเสื่อมขุดรื้อคันทางเดิมลูกรัง10ซม." localSheetId="18">#REF!</definedName>
    <definedName name="ค่าเสื่อมขุดรื้อคันทางเดิมลูกรัง10ซม." localSheetId="22">#REF!</definedName>
    <definedName name="ค่าเสื่อมขุดรื้อคันทางเดิมลูกรัง10ซม." localSheetId="3">#REF!</definedName>
    <definedName name="ค่าเสื่อมขุดรื้อคันทางเดิมลูกรัง10ซม." localSheetId="14">#REF!</definedName>
    <definedName name="ค่าเสื่อมขุดรื้อคันทางเดิมลูกรัง10ซม." localSheetId="5">#REF!</definedName>
    <definedName name="ค่าเสื่อมขุดรื้อคันทางเดิมลูกรัง10ซม." localSheetId="16">#REF!</definedName>
    <definedName name="ค่าเสื่อมขุดรื้อคันทางเดิมลูกรัง10ซม.">#REF!</definedName>
    <definedName name="ค่าเสื่อมขุดรื้อคันทางเดิมหินคลุก10ซม." localSheetId="20">#REF!</definedName>
    <definedName name="ค่าเสื่อมขุดรื้อคันทางเดิมหินคลุก10ซม." localSheetId="10">#REF!</definedName>
    <definedName name="ค่าเสื่อมขุดรื้อคันทางเดิมหินคลุก10ซม." localSheetId="9">#REF!</definedName>
    <definedName name="ค่าเสื่อมขุดรื้อคันทางเดิมหินคลุก10ซม." localSheetId="19">#REF!</definedName>
    <definedName name="ค่าเสื่อมขุดรื้อคันทางเดิมหินคลุก10ซม." localSheetId="8">#REF!</definedName>
    <definedName name="ค่าเสื่อมขุดรื้อคันทางเดิมหินคลุก10ซม." localSheetId="7">#REF!</definedName>
    <definedName name="ค่าเสื่อมขุดรื้อคันทางเดิมหินคลุก10ซม." localSheetId="18">#REF!</definedName>
    <definedName name="ค่าเสื่อมขุดรื้อคันทางเดิมหินคลุก10ซม." localSheetId="22">#REF!</definedName>
    <definedName name="ค่าเสื่อมขุดรื้อคันทางเดิมหินคลุก10ซม." localSheetId="3">#REF!</definedName>
    <definedName name="ค่าเสื่อมขุดรื้อคันทางเดิมหินคลุก10ซม." localSheetId="14">#REF!</definedName>
    <definedName name="ค่าเสื่อมขุดรื้อคันทางเดิมหินคลุก10ซม." localSheetId="5">#REF!</definedName>
    <definedName name="ค่าเสื่อมขุดรื้อคันทางเดิมหินคลุก10ซม." localSheetId="16">#REF!</definedName>
    <definedName name="ค่าเสื่อมขุดรื้อคันทางเดิมหินคลุก10ซม.">#REF!</definedName>
    <definedName name="ค่าเสื่อมค่าขนส่งคอนกรีต" localSheetId="13">'[34]ค่าดำเนินการ+ค่าเสื่อมราคา'!$I$57</definedName>
    <definedName name="ค่าเสื่อมค่าขนส่งคอนกรีต">'[34]ค่าดำเนินการ+ค่าเสื่อมราคา'!$I$57</definedName>
    <definedName name="ค่าเสื่อมค่าตัดรอยต่อคอนกรีตและหยอดยาง" localSheetId="20">#REF!</definedName>
    <definedName name="ค่าเสื่อมค่าตัดรอยต่อคอนกรีตและหยอดยาง" localSheetId="10">#REF!</definedName>
    <definedName name="ค่าเสื่อมค่าตัดรอยต่อคอนกรีตและหยอดยาง" localSheetId="12">#REF!</definedName>
    <definedName name="ค่าเสื่อมค่าตัดรอยต่อคอนกรีตและหยอดยาง" localSheetId="21">#REF!</definedName>
    <definedName name="ค่าเสื่อมค่าตัดรอยต่อคอนกรีตและหยอดยาง" localSheetId="13">#REF!</definedName>
    <definedName name="ค่าเสื่อมค่าตัดรอยต่อคอนกรีตและหยอดยาง" localSheetId="25">#REF!</definedName>
    <definedName name="ค่าเสื่อมค่าตัดรอยต่อคอนกรีตและหยอดยาง" localSheetId="9">#REF!</definedName>
    <definedName name="ค่าเสื่อมค่าตัดรอยต่อคอนกรีตและหยอดยาง" localSheetId="19">#REF!</definedName>
    <definedName name="ค่าเสื่อมค่าตัดรอยต่อคอนกรีตและหยอดยาง" localSheetId="8">#REF!</definedName>
    <definedName name="ค่าเสื่อมค่าตัดรอยต่อคอนกรีตและหยอดยาง" localSheetId="7">#REF!</definedName>
    <definedName name="ค่าเสื่อมค่าตัดรอยต่อคอนกรีตและหยอดยาง" localSheetId="18">#REF!</definedName>
    <definedName name="ค่าเสื่อมค่าตัดรอยต่อคอนกรีตและหยอดยาง" localSheetId="22">#REF!</definedName>
    <definedName name="ค่าเสื่อมค่าตัดรอยต่อคอนกรีตและหยอดยาง" localSheetId="3">#REF!</definedName>
    <definedName name="ค่าเสื่อมค่าตัดรอยต่อคอนกรีตและหยอดยาง" localSheetId="14">#REF!</definedName>
    <definedName name="ค่าเสื่อมค่าตัดรอยต่อคอนกรีตและหยอดยาง" localSheetId="5">#REF!</definedName>
    <definedName name="ค่าเสื่อมค่าตัดรอยต่อคอนกรีตและหยอดยาง" localSheetId="16">#REF!</definedName>
    <definedName name="ค่าเสื่อมค่าตัดรอยต่อคอนกรีตและหยอดยาง" localSheetId="4">#REF!</definedName>
    <definedName name="ค่าเสื่อมค่าตัดรอยต่อคอนกรีตและหยอดยาง" localSheetId="15">#REF!</definedName>
    <definedName name="ค่าเสื่อมค่าตัดรอยต่อคอนกรีตและหยอดยาง" localSheetId="6">#REF!</definedName>
    <definedName name="ค่าเสื่อมค่าตัดรอยต่อคอนกรีตและหยอดยาง" localSheetId="17">#REF!</definedName>
    <definedName name="ค่าเสื่อมค่าตัดรอยต่อคอนกรีตและหยอดยาง" localSheetId="2">#REF!</definedName>
    <definedName name="ค่าเสื่อมค่าตัดรอยต่อคอนกรีตและหยอดยาง">#REF!</definedName>
    <definedName name="ค่าเสื่อมค่าบ่มวัสดุลูกรัง" localSheetId="20">#REF!</definedName>
    <definedName name="ค่าเสื่อมค่าบ่มวัสดุลูกรัง" localSheetId="10">#REF!</definedName>
    <definedName name="ค่าเสื่อมค่าบ่มวัสดุลูกรัง" localSheetId="12">#REF!</definedName>
    <definedName name="ค่าเสื่อมค่าบ่มวัสดุลูกรัง" localSheetId="21">#REF!</definedName>
    <definedName name="ค่าเสื่อมค่าบ่มวัสดุลูกรัง" localSheetId="9">#REF!</definedName>
    <definedName name="ค่าเสื่อมค่าบ่มวัสดุลูกรัง" localSheetId="19">#REF!</definedName>
    <definedName name="ค่าเสื่อมค่าบ่มวัสดุลูกรัง" localSheetId="8">#REF!</definedName>
    <definedName name="ค่าเสื่อมค่าบ่มวัสดุลูกรัง" localSheetId="7">#REF!</definedName>
    <definedName name="ค่าเสื่อมค่าบ่มวัสดุลูกรัง" localSheetId="18">#REF!</definedName>
    <definedName name="ค่าเสื่อมค่าบ่มวัสดุลูกรัง" localSheetId="22">#REF!</definedName>
    <definedName name="ค่าเสื่อมค่าบ่มวัสดุลูกรัง" localSheetId="3">#REF!</definedName>
    <definedName name="ค่าเสื่อมค่าบ่มวัสดุลูกรัง" localSheetId="14">#REF!</definedName>
    <definedName name="ค่าเสื่อมค่าบ่มวัสดุลูกรัง" localSheetId="5">#REF!</definedName>
    <definedName name="ค่าเสื่อมค่าบ่มวัสดุลูกรัง" localSheetId="16">#REF!</definedName>
    <definedName name="ค่าเสื่อมค่าบ่มวัสดุลูกรัง">#REF!</definedName>
    <definedName name="ค่าเสื่อมค่าบ่มวัสดุหินคลุก" localSheetId="20">#REF!</definedName>
    <definedName name="ค่าเสื่อมค่าบ่มวัสดุหินคลุก" localSheetId="10">#REF!</definedName>
    <definedName name="ค่าเสื่อมค่าบ่มวัสดุหินคลุก" localSheetId="9">#REF!</definedName>
    <definedName name="ค่าเสื่อมค่าบ่มวัสดุหินคลุก" localSheetId="19">#REF!</definedName>
    <definedName name="ค่าเสื่อมค่าบ่มวัสดุหินคลุก" localSheetId="8">#REF!</definedName>
    <definedName name="ค่าเสื่อมค่าบ่มวัสดุหินคลุก" localSheetId="7">#REF!</definedName>
    <definedName name="ค่าเสื่อมค่าบ่มวัสดุหินคลุก" localSheetId="18">#REF!</definedName>
    <definedName name="ค่าเสื่อมค่าบ่มวัสดุหินคลุก" localSheetId="22">#REF!</definedName>
    <definedName name="ค่าเสื่อมค่าบ่มวัสดุหินคลุก" localSheetId="3">#REF!</definedName>
    <definedName name="ค่าเสื่อมค่าบ่มวัสดุหินคลุก" localSheetId="14">#REF!</definedName>
    <definedName name="ค่าเสื่อมค่าบ่มวัสดุหินคลุก" localSheetId="5">#REF!</definedName>
    <definedName name="ค่าเสื่อมค่าบ่มวัสดุหินคลุก" localSheetId="16">#REF!</definedName>
    <definedName name="ค่าเสื่อมค่าบ่มวัสดุหินคลุก">#REF!</definedName>
    <definedName name="ค่าเสื่อมค่าปูผิวคอนกรีต" localSheetId="20">#REF!</definedName>
    <definedName name="ค่าเสื่อมค่าปูผิวคอนกรีต" localSheetId="10">#REF!</definedName>
    <definedName name="ค่าเสื่อมค่าปูผิวคอนกรีต" localSheetId="9">#REF!</definedName>
    <definedName name="ค่าเสื่อมค่าปูผิวคอนกรีต" localSheetId="19">#REF!</definedName>
    <definedName name="ค่าเสื่อมค่าปูผิวคอนกรีต" localSheetId="8">#REF!</definedName>
    <definedName name="ค่าเสื่อมค่าปูผิวคอนกรีต" localSheetId="7">#REF!</definedName>
    <definedName name="ค่าเสื่อมค่าปูผิวคอนกรีต" localSheetId="18">#REF!</definedName>
    <definedName name="ค่าเสื่อมค่าปูผิวคอนกรีต" localSheetId="22">#REF!</definedName>
    <definedName name="ค่าเสื่อมค่าปูผิวคอนกรีต" localSheetId="3">#REF!</definedName>
    <definedName name="ค่าเสื่อมค่าปูผิวคอนกรีต" localSheetId="14">#REF!</definedName>
    <definedName name="ค่าเสื่อมค่าปูผิวคอนกรีต" localSheetId="5">#REF!</definedName>
    <definedName name="ค่าเสื่อมค่าปูผิวคอนกรีต" localSheetId="16">#REF!</definedName>
    <definedName name="ค่าเสื่อมค่าปูผิวคอนกรีต">#REF!</definedName>
    <definedName name="ค่าเสื่อมค่าผสมวัสดุลูกรัง" localSheetId="20">#REF!</definedName>
    <definedName name="ค่าเสื่อมค่าผสมวัสดุลูกรัง" localSheetId="10">#REF!</definedName>
    <definedName name="ค่าเสื่อมค่าผสมวัสดุลูกรัง" localSheetId="9">#REF!</definedName>
    <definedName name="ค่าเสื่อมค่าผสมวัสดุลูกรัง" localSheetId="19">#REF!</definedName>
    <definedName name="ค่าเสื่อมค่าผสมวัสดุลูกรัง" localSheetId="8">#REF!</definedName>
    <definedName name="ค่าเสื่อมค่าผสมวัสดุลูกรัง" localSheetId="7">#REF!</definedName>
    <definedName name="ค่าเสื่อมค่าผสมวัสดุลูกรัง" localSheetId="18">#REF!</definedName>
    <definedName name="ค่าเสื่อมค่าผสมวัสดุลูกรัง" localSheetId="22">#REF!</definedName>
    <definedName name="ค่าเสื่อมค่าผสมวัสดุลูกรัง" localSheetId="3">#REF!</definedName>
    <definedName name="ค่าเสื่อมค่าผสมวัสดุลูกรัง" localSheetId="14">#REF!</definedName>
    <definedName name="ค่าเสื่อมค่าผสมวัสดุลูกรัง" localSheetId="5">#REF!</definedName>
    <definedName name="ค่าเสื่อมค่าผสมวัสดุลูกรัง" localSheetId="16">#REF!</definedName>
    <definedName name="ค่าเสื่อมค่าผสมวัสดุลูกรัง">#REF!</definedName>
    <definedName name="ค่าเสื่อมค่าหยอดยางรอยต่อคอนกรีต" localSheetId="20">#REF!</definedName>
    <definedName name="ค่าเสื่อมค่าหยอดยางรอยต่อคอนกรีต" localSheetId="10">#REF!</definedName>
    <definedName name="ค่าเสื่อมค่าหยอดยางรอยต่อคอนกรีต" localSheetId="9">#REF!</definedName>
    <definedName name="ค่าเสื่อมค่าหยอดยางรอยต่อคอนกรีต" localSheetId="19">#REF!</definedName>
    <definedName name="ค่าเสื่อมค่าหยอดยางรอยต่อคอนกรีต" localSheetId="8">#REF!</definedName>
    <definedName name="ค่าเสื่อมค่าหยอดยางรอยต่อคอนกรีต" localSheetId="7">#REF!</definedName>
    <definedName name="ค่าเสื่อมค่าหยอดยางรอยต่อคอนกรีต" localSheetId="18">#REF!</definedName>
    <definedName name="ค่าเสื่อมค่าหยอดยางรอยต่อคอนกรีต" localSheetId="22">#REF!</definedName>
    <definedName name="ค่าเสื่อมค่าหยอดยางรอยต่อคอนกรีต" localSheetId="3">#REF!</definedName>
    <definedName name="ค่าเสื่อมค่าหยอดยางรอยต่อคอนกรีต" localSheetId="14">#REF!</definedName>
    <definedName name="ค่าเสื่อมค่าหยอดยางรอยต่อคอนกรีต" localSheetId="5">#REF!</definedName>
    <definedName name="ค่าเสื่อมค่าหยอดยางรอยต่อคอนกรีต" localSheetId="16">#REF!</definedName>
    <definedName name="ค่าเสื่อมค่าหยอดยางรอยต่อคอนกรีต">#REF!</definedName>
    <definedName name="ค่าเสื่อมงานเคลือบหิน2ชั้น1.5" localSheetId="20">#REF!</definedName>
    <definedName name="ค่าเสื่อมงานเคลือบหิน2ชั้น1.5" localSheetId="10">#REF!</definedName>
    <definedName name="ค่าเสื่อมงานเคลือบหิน2ชั้น1.5" localSheetId="9">#REF!</definedName>
    <definedName name="ค่าเสื่อมงานเคลือบหิน2ชั้น1.5" localSheetId="19">#REF!</definedName>
    <definedName name="ค่าเสื่อมงานเคลือบหิน2ชั้น1.5" localSheetId="8">#REF!</definedName>
    <definedName name="ค่าเสื่อมงานเคลือบหิน2ชั้น1.5" localSheetId="7">#REF!</definedName>
    <definedName name="ค่าเสื่อมงานเคลือบหิน2ชั้น1.5" localSheetId="18">#REF!</definedName>
    <definedName name="ค่าเสื่อมงานเคลือบหิน2ชั้น1.5" localSheetId="22">#REF!</definedName>
    <definedName name="ค่าเสื่อมงานเคลือบหิน2ชั้น1.5" localSheetId="3">#REF!</definedName>
    <definedName name="ค่าเสื่อมงานเคลือบหิน2ชั้น1.5" localSheetId="14">#REF!</definedName>
    <definedName name="ค่าเสื่อมงานเคลือบหิน2ชั้น1.5" localSheetId="5">#REF!</definedName>
    <definedName name="ค่าเสื่อมงานเคลือบหิน2ชั้น1.5" localSheetId="16">#REF!</definedName>
    <definedName name="ค่าเสื่อมงานเคลือบหิน2ชั้น1.5">#REF!</definedName>
    <definedName name="ค่าเสื่อมงานเคลือบหิน2ชั้นเ3_4" localSheetId="20">#REF!</definedName>
    <definedName name="ค่าเสื่อมงานเคลือบหิน2ชั้นเ3_4" localSheetId="10">#REF!</definedName>
    <definedName name="ค่าเสื่อมงานเคลือบหิน2ชั้นเ3_4" localSheetId="9">#REF!</definedName>
    <definedName name="ค่าเสื่อมงานเคลือบหิน2ชั้นเ3_4" localSheetId="19">#REF!</definedName>
    <definedName name="ค่าเสื่อมงานเคลือบหิน2ชั้นเ3_4" localSheetId="8">#REF!</definedName>
    <definedName name="ค่าเสื่อมงานเคลือบหิน2ชั้นเ3_4" localSheetId="7">#REF!</definedName>
    <definedName name="ค่าเสื่อมงานเคลือบหิน2ชั้นเ3_4" localSheetId="18">#REF!</definedName>
    <definedName name="ค่าเสื่อมงานเคลือบหิน2ชั้นเ3_4" localSheetId="22">#REF!</definedName>
    <definedName name="ค่าเสื่อมงานเคลือบหิน2ชั้นเ3_4" localSheetId="3">#REF!</definedName>
    <definedName name="ค่าเสื่อมงานเคลือบหิน2ชั้นเ3_4" localSheetId="14">#REF!</definedName>
    <definedName name="ค่าเสื่อมงานเคลือบหิน2ชั้นเ3_4" localSheetId="5">#REF!</definedName>
    <definedName name="ค่าเสื่อมงานเคลือบหิน2ชั้นเ3_4" localSheetId="16">#REF!</definedName>
    <definedName name="ค่าเสื่อมงานเคลือบหิน2ชั้นเ3_4">#REF!</definedName>
    <definedName name="ค่าเสื่อมงานเคลือบหินชั้นเดียว0.5" localSheetId="20">#REF!</definedName>
    <definedName name="ค่าเสื่อมงานเคลือบหินชั้นเดียว0.5" localSheetId="10">#REF!</definedName>
    <definedName name="ค่าเสื่อมงานเคลือบหินชั้นเดียว0.5" localSheetId="9">#REF!</definedName>
    <definedName name="ค่าเสื่อมงานเคลือบหินชั้นเดียว0.5" localSheetId="19">#REF!</definedName>
    <definedName name="ค่าเสื่อมงานเคลือบหินชั้นเดียว0.5" localSheetId="8">#REF!</definedName>
    <definedName name="ค่าเสื่อมงานเคลือบหินชั้นเดียว0.5" localSheetId="7">#REF!</definedName>
    <definedName name="ค่าเสื่อมงานเคลือบหินชั้นเดียว0.5" localSheetId="18">#REF!</definedName>
    <definedName name="ค่าเสื่อมงานเคลือบหินชั้นเดียว0.5" localSheetId="22">#REF!</definedName>
    <definedName name="ค่าเสื่อมงานเคลือบหินชั้นเดียว0.5" localSheetId="3">#REF!</definedName>
    <definedName name="ค่าเสื่อมงานเคลือบหินชั้นเดียว0.5" localSheetId="14">#REF!</definedName>
    <definedName name="ค่าเสื่อมงานเคลือบหินชั้นเดียว0.5" localSheetId="5">#REF!</definedName>
    <definedName name="ค่าเสื่อมงานเคลือบหินชั้นเดียว0.5" localSheetId="16">#REF!</definedName>
    <definedName name="ค่าเสื่อมงานเคลือบหินชั้นเดียว0.5">#REF!</definedName>
    <definedName name="ค่าเสื่อมงานเคลือบหินชั้นเดียว3_4" localSheetId="20">#REF!</definedName>
    <definedName name="ค่าเสื่อมงานเคลือบหินชั้นเดียว3_4" localSheetId="10">#REF!</definedName>
    <definedName name="ค่าเสื่อมงานเคลือบหินชั้นเดียว3_4" localSheetId="9">#REF!</definedName>
    <definedName name="ค่าเสื่อมงานเคลือบหินชั้นเดียว3_4" localSheetId="19">#REF!</definedName>
    <definedName name="ค่าเสื่อมงานเคลือบหินชั้นเดียว3_4" localSheetId="8">#REF!</definedName>
    <definedName name="ค่าเสื่อมงานเคลือบหินชั้นเดียว3_4" localSheetId="7">#REF!</definedName>
    <definedName name="ค่าเสื่อมงานเคลือบหินชั้นเดียว3_4" localSheetId="18">#REF!</definedName>
    <definedName name="ค่าเสื่อมงานเคลือบหินชั้นเดียว3_4" localSheetId="22">#REF!</definedName>
    <definedName name="ค่าเสื่อมงานเคลือบหินชั้นเดียว3_4" localSheetId="3">#REF!</definedName>
    <definedName name="ค่าเสื่อมงานเคลือบหินชั้นเดียว3_4" localSheetId="14">#REF!</definedName>
    <definedName name="ค่าเสื่อมงานเคลือบหินชั้นเดียว3_4" localSheetId="5">#REF!</definedName>
    <definedName name="ค่าเสื่อมงานเคลือบหินชั้นเดียว3_4" localSheetId="16">#REF!</definedName>
    <definedName name="ค่าเสื่อมงานเคลือบหินชั้นเดียว3_4">#REF!</definedName>
    <definedName name="ค่าเสื่อมงานผิวทางแบบบาง2ชั้น1.5" localSheetId="20">#REF!</definedName>
    <definedName name="ค่าเสื่อมงานผิวทางแบบบาง2ชั้น1.5" localSheetId="10">#REF!</definedName>
    <definedName name="ค่าเสื่อมงานผิวทางแบบบาง2ชั้น1.5" localSheetId="9">#REF!</definedName>
    <definedName name="ค่าเสื่อมงานผิวทางแบบบาง2ชั้น1.5" localSheetId="19">#REF!</definedName>
    <definedName name="ค่าเสื่อมงานผิวทางแบบบาง2ชั้น1.5" localSheetId="8">#REF!</definedName>
    <definedName name="ค่าเสื่อมงานผิวทางแบบบาง2ชั้น1.5" localSheetId="7">#REF!</definedName>
    <definedName name="ค่าเสื่อมงานผิวทางแบบบาง2ชั้น1.5" localSheetId="18">#REF!</definedName>
    <definedName name="ค่าเสื่อมงานผิวทางแบบบาง2ชั้น1.5" localSheetId="22">#REF!</definedName>
    <definedName name="ค่าเสื่อมงานผิวทางแบบบาง2ชั้น1.5" localSheetId="3">#REF!</definedName>
    <definedName name="ค่าเสื่อมงานผิวทางแบบบาง2ชั้น1.5" localSheetId="14">#REF!</definedName>
    <definedName name="ค่าเสื่อมงานผิวทางแบบบาง2ชั้น1.5" localSheetId="5">#REF!</definedName>
    <definedName name="ค่าเสื่อมงานผิวทางแบบบาง2ชั้น1.5" localSheetId="16">#REF!</definedName>
    <definedName name="ค่าเสื่อมงานผิวทางแบบบาง2ชั้น1.5">#REF!</definedName>
    <definedName name="ค่าเสื่อมงานผิวทางแบบบาง2ชั้น3_4" localSheetId="20">#REF!</definedName>
    <definedName name="ค่าเสื่อมงานผิวทางแบบบาง2ชั้น3_4" localSheetId="10">#REF!</definedName>
    <definedName name="ค่าเสื่อมงานผิวทางแบบบาง2ชั้น3_4" localSheetId="9">#REF!</definedName>
    <definedName name="ค่าเสื่อมงานผิวทางแบบบาง2ชั้น3_4" localSheetId="19">#REF!</definedName>
    <definedName name="ค่าเสื่อมงานผิวทางแบบบาง2ชั้น3_4" localSheetId="8">#REF!</definedName>
    <definedName name="ค่าเสื่อมงานผิวทางแบบบาง2ชั้น3_4" localSheetId="7">#REF!</definedName>
    <definedName name="ค่าเสื่อมงานผิวทางแบบบาง2ชั้น3_4" localSheetId="18">#REF!</definedName>
    <definedName name="ค่าเสื่อมงานผิวทางแบบบาง2ชั้น3_4" localSheetId="22">#REF!</definedName>
    <definedName name="ค่าเสื่อมงานผิวทางแบบบาง2ชั้น3_4" localSheetId="3">#REF!</definedName>
    <definedName name="ค่าเสื่อมงานผิวทางแบบบาง2ชั้น3_4" localSheetId="14">#REF!</definedName>
    <definedName name="ค่าเสื่อมงานผิวทางแบบบาง2ชั้น3_4" localSheetId="5">#REF!</definedName>
    <definedName name="ค่าเสื่อมงานผิวทางแบบบาง2ชั้น3_4" localSheetId="16">#REF!</definedName>
    <definedName name="ค่าเสื่อมงานผิวทางแบบบาง2ชั้น3_4">#REF!</definedName>
    <definedName name="ค่าเสื่อมงานผิวทางแบบบางชั้นเดียว0.5" localSheetId="20">#REF!</definedName>
    <definedName name="ค่าเสื่อมงานผิวทางแบบบางชั้นเดียว0.5" localSheetId="10">#REF!</definedName>
    <definedName name="ค่าเสื่อมงานผิวทางแบบบางชั้นเดียว0.5" localSheetId="9">#REF!</definedName>
    <definedName name="ค่าเสื่อมงานผิวทางแบบบางชั้นเดียว0.5" localSheetId="19">#REF!</definedName>
    <definedName name="ค่าเสื่อมงานผิวทางแบบบางชั้นเดียว0.5" localSheetId="8">#REF!</definedName>
    <definedName name="ค่าเสื่อมงานผิวทางแบบบางชั้นเดียว0.5" localSheetId="7">#REF!</definedName>
    <definedName name="ค่าเสื่อมงานผิวทางแบบบางชั้นเดียว0.5" localSheetId="18">#REF!</definedName>
    <definedName name="ค่าเสื่อมงานผิวทางแบบบางชั้นเดียว0.5" localSheetId="22">#REF!</definedName>
    <definedName name="ค่าเสื่อมงานผิวทางแบบบางชั้นเดียว0.5" localSheetId="3">#REF!</definedName>
    <definedName name="ค่าเสื่อมงานผิวทางแบบบางชั้นเดียว0.5" localSheetId="14">#REF!</definedName>
    <definedName name="ค่าเสื่อมงานผิวทางแบบบางชั้นเดียว0.5" localSheetId="5">#REF!</definedName>
    <definedName name="ค่าเสื่อมงานผิวทางแบบบางชั้นเดียว0.5" localSheetId="16">#REF!</definedName>
    <definedName name="ค่าเสื่อมงานผิวทางแบบบางชั้นเดียว0.5">#REF!</definedName>
    <definedName name="ค่าเสื่อมงานผิวทางแบบบางชั้นเดียว3_4" localSheetId="20">#REF!</definedName>
    <definedName name="ค่าเสื่อมงานผิวทางแบบบางชั้นเดียว3_4" localSheetId="10">#REF!</definedName>
    <definedName name="ค่าเสื่อมงานผิวทางแบบบางชั้นเดียว3_4" localSheetId="9">#REF!</definedName>
    <definedName name="ค่าเสื่อมงานผิวทางแบบบางชั้นเดียว3_4" localSheetId="19">#REF!</definedName>
    <definedName name="ค่าเสื่อมงานผิวทางแบบบางชั้นเดียว3_4" localSheetId="8">#REF!</definedName>
    <definedName name="ค่าเสื่อมงานผิวทางแบบบางชั้นเดียว3_4" localSheetId="7">#REF!</definedName>
    <definedName name="ค่าเสื่อมงานผิวทางแบบบางชั้นเดียว3_4" localSheetId="18">#REF!</definedName>
    <definedName name="ค่าเสื่อมงานผิวทางแบบบางชั้นเดียว3_4" localSheetId="22">#REF!</definedName>
    <definedName name="ค่าเสื่อมงานผิวทางแบบบางชั้นเดียว3_4" localSheetId="3">#REF!</definedName>
    <definedName name="ค่าเสื่อมงานผิวทางแบบบางชั้นเดียว3_4" localSheetId="14">#REF!</definedName>
    <definedName name="ค่าเสื่อมงานผิวทางแบบบางชั้นเดียว3_4" localSheetId="5">#REF!</definedName>
    <definedName name="ค่าเสื่อมงานผิวทางแบบบางชั้นเดียว3_4" localSheetId="16">#REF!</definedName>
    <definedName name="ค่าเสื่อมงานผิวทางแบบบางชั้นเดียว3_4">#REF!</definedName>
    <definedName name="ค่าเสื่อมงานราดยางPrimeCoat" localSheetId="20">#REF!</definedName>
    <definedName name="ค่าเสื่อมงานราดยางPrimeCoat" localSheetId="10">#REF!</definedName>
    <definedName name="ค่าเสื่อมงานราดยางPrimeCoat" localSheetId="9">#REF!</definedName>
    <definedName name="ค่าเสื่อมงานราดยางPrimeCoat" localSheetId="19">#REF!</definedName>
    <definedName name="ค่าเสื่อมงานราดยางPrimeCoat" localSheetId="8">#REF!</definedName>
    <definedName name="ค่าเสื่อมงานราดยางPrimeCoat" localSheetId="7">#REF!</definedName>
    <definedName name="ค่าเสื่อมงานราดยางPrimeCoat" localSheetId="18">#REF!</definedName>
    <definedName name="ค่าเสื่อมงานราดยางPrimeCoat" localSheetId="22">#REF!</definedName>
    <definedName name="ค่าเสื่อมงานราดยางPrimeCoat" localSheetId="3">#REF!</definedName>
    <definedName name="ค่าเสื่อมงานราดยางPrimeCoat" localSheetId="14">#REF!</definedName>
    <definedName name="ค่าเสื่อมงานราดยางPrimeCoat" localSheetId="5">#REF!</definedName>
    <definedName name="ค่าเสื่อมงานราดยางPrimeCoat" localSheetId="16">#REF!</definedName>
    <definedName name="ค่าเสื่อมงานราดยางPrimeCoat">#REF!</definedName>
    <definedName name="ค่าเสื่อมงานราดยางTackCoat" localSheetId="20">#REF!</definedName>
    <definedName name="ค่าเสื่อมงานราดยางTackCoat" localSheetId="10">#REF!</definedName>
    <definedName name="ค่าเสื่อมงานราดยางTackCoat" localSheetId="9">#REF!</definedName>
    <definedName name="ค่าเสื่อมงานราดยางTackCoat" localSheetId="19">#REF!</definedName>
    <definedName name="ค่าเสื่อมงานราดยางTackCoat" localSheetId="8">#REF!</definedName>
    <definedName name="ค่าเสื่อมงานราดยางTackCoat" localSheetId="7">#REF!</definedName>
    <definedName name="ค่าเสื่อมงานราดยางTackCoat" localSheetId="18">#REF!</definedName>
    <definedName name="ค่าเสื่อมงานราดยางTackCoat" localSheetId="22">#REF!</definedName>
    <definedName name="ค่าเสื่อมงานราดยางTackCoat" localSheetId="3">#REF!</definedName>
    <definedName name="ค่าเสื่อมงานราดยางTackCoat" localSheetId="14">#REF!</definedName>
    <definedName name="ค่าเสื่อมงานราดยางTackCoat" localSheetId="5">#REF!</definedName>
    <definedName name="ค่าเสื่อมงานราดยางTackCoat" localSheetId="16">#REF!</definedName>
    <definedName name="ค่าเสื่อมงานราดยางTackCoat">#REF!</definedName>
    <definedName name="ค่าเสื่อมวัสดุคัดเลือกขุด_ขน" localSheetId="20">#REF!</definedName>
    <definedName name="ค่าเสื่อมวัสดุคัดเลือกขุด_ขน" localSheetId="10">#REF!</definedName>
    <definedName name="ค่าเสื่อมวัสดุคัดเลือกขุด_ขน" localSheetId="9">#REF!</definedName>
    <definedName name="ค่าเสื่อมวัสดุคัดเลือกขุด_ขน" localSheetId="19">#REF!</definedName>
    <definedName name="ค่าเสื่อมวัสดุคัดเลือกขุด_ขน" localSheetId="8">#REF!</definedName>
    <definedName name="ค่าเสื่อมวัสดุคัดเลือกขุด_ขน" localSheetId="7">#REF!</definedName>
    <definedName name="ค่าเสื่อมวัสดุคัดเลือกขุด_ขน" localSheetId="18">#REF!</definedName>
    <definedName name="ค่าเสื่อมวัสดุคัดเลือกขุด_ขน" localSheetId="22">#REF!</definedName>
    <definedName name="ค่าเสื่อมวัสดุคัดเลือกขุด_ขน" localSheetId="3">#REF!</definedName>
    <definedName name="ค่าเสื่อมวัสดุคัดเลือกขุด_ขน" localSheetId="14">#REF!</definedName>
    <definedName name="ค่าเสื่อมวัสดุคัดเลือกขุด_ขน" localSheetId="5">#REF!</definedName>
    <definedName name="ค่าเสื่อมวัสดุคัดเลือกขุด_ขน" localSheetId="16">#REF!</definedName>
    <definedName name="ค่าเสื่อมวัสดุคัดเลือกขุด_ขน">#REF!</definedName>
    <definedName name="ค่าเสื่อมวัสดุคัดเลือกบททับ" localSheetId="20">#REF!</definedName>
    <definedName name="ค่าเสื่อมวัสดุคัดเลือกบททับ" localSheetId="10">#REF!</definedName>
    <definedName name="ค่าเสื่อมวัสดุคัดเลือกบททับ" localSheetId="9">#REF!</definedName>
    <definedName name="ค่าเสื่อมวัสดุคัดเลือกบททับ" localSheetId="19">#REF!</definedName>
    <definedName name="ค่าเสื่อมวัสดุคัดเลือกบททับ" localSheetId="8">#REF!</definedName>
    <definedName name="ค่าเสื่อมวัสดุคัดเลือกบททับ" localSheetId="7">#REF!</definedName>
    <definedName name="ค่าเสื่อมวัสดุคัดเลือกบททับ" localSheetId="18">#REF!</definedName>
    <definedName name="ค่าเสื่อมวัสดุคัดเลือกบททับ" localSheetId="22">#REF!</definedName>
    <definedName name="ค่าเสื่อมวัสดุคัดเลือกบททับ" localSheetId="3">#REF!</definedName>
    <definedName name="ค่าเสื่อมวัสดุคัดเลือกบททับ" localSheetId="14">#REF!</definedName>
    <definedName name="ค่าเสื่อมวัสดุคัดเลือกบททับ" localSheetId="5">#REF!</definedName>
    <definedName name="ค่าเสื่อมวัสดุคัดเลือกบททับ" localSheetId="16">#REF!</definedName>
    <definedName name="ค่าเสื่อมวัสดุคัดเลือกบททับ">#REF!</definedName>
    <definedName name="ค่าเสื่อมวัสดุคัดเลือกไหล่ทางบดทับ" localSheetId="20">#REF!</definedName>
    <definedName name="ค่าเสื่อมวัสดุคัดเลือกไหล่ทางบดทับ" localSheetId="10">#REF!</definedName>
    <definedName name="ค่าเสื่อมวัสดุคัดเลือกไหล่ทางบดทับ" localSheetId="9">#REF!</definedName>
    <definedName name="ค่าเสื่อมวัสดุคัดเลือกไหล่ทางบดทับ" localSheetId="19">#REF!</definedName>
    <definedName name="ค่าเสื่อมวัสดุคัดเลือกไหล่ทางบดทับ" localSheetId="8">#REF!</definedName>
    <definedName name="ค่าเสื่อมวัสดุคัดเลือกไหล่ทางบดทับ" localSheetId="7">#REF!</definedName>
    <definedName name="ค่าเสื่อมวัสดุคัดเลือกไหล่ทางบดทับ" localSheetId="18">#REF!</definedName>
    <definedName name="ค่าเสื่อมวัสดุคัดเลือกไหล่ทางบดทับ" localSheetId="22">#REF!</definedName>
    <definedName name="ค่าเสื่อมวัสดุคัดเลือกไหล่ทางบดทับ" localSheetId="3">#REF!</definedName>
    <definedName name="ค่าเสื่อมวัสดุคัดเลือกไหล่ทางบดทับ" localSheetId="14">#REF!</definedName>
    <definedName name="ค่าเสื่อมวัสดุคัดเลือกไหล่ทางบดทับ" localSheetId="5">#REF!</definedName>
    <definedName name="ค่าเสื่อมวัสดุคัดเลือกไหล่ทางบดทับ" localSheetId="16">#REF!</definedName>
    <definedName name="ค่าเสื่อมวัสดุคัดเลือกไหล่ทางบดทับ">#REF!</definedName>
    <definedName name="ค่าเสื่อมวัสดุคัดเลือกไหล่ทางผสม" localSheetId="20">#REF!</definedName>
    <definedName name="ค่าเสื่อมวัสดุคัดเลือกไหล่ทางผสม" localSheetId="10">#REF!</definedName>
    <definedName name="ค่าเสื่อมวัสดุคัดเลือกไหล่ทางผสม" localSheetId="9">#REF!</definedName>
    <definedName name="ค่าเสื่อมวัสดุคัดเลือกไหล่ทางผสม" localSheetId="19">#REF!</definedName>
    <definedName name="ค่าเสื่อมวัสดุคัดเลือกไหล่ทางผสม" localSheetId="8">#REF!</definedName>
    <definedName name="ค่าเสื่อมวัสดุคัดเลือกไหล่ทางผสม" localSheetId="7">#REF!</definedName>
    <definedName name="ค่าเสื่อมวัสดุคัดเลือกไหล่ทางผสม" localSheetId="18">#REF!</definedName>
    <definedName name="ค่าเสื่อมวัสดุคัดเลือกไหล่ทางผสม" localSheetId="22">#REF!</definedName>
    <definedName name="ค่าเสื่อมวัสดุคัดเลือกไหล่ทางผสม" localSheetId="3">#REF!</definedName>
    <definedName name="ค่าเสื่อมวัสดุคัดเลือกไหล่ทางผสม" localSheetId="14">#REF!</definedName>
    <definedName name="ค่าเสื่อมวัสดุคัดเลือกไหล่ทางผสม" localSheetId="5">#REF!</definedName>
    <definedName name="ค่าเสื่อมวัสดุคัดเลือกไหล่ทางผสม" localSheetId="16">#REF!</definedName>
    <definedName name="ค่าเสื่อมวัสดุคัดเลือกไหล่ทางผสม">#REF!</definedName>
    <definedName name="ค่าเสื่อมหินคลุกตัดแต่งขั้นบันได" localSheetId="20">#REF!</definedName>
    <definedName name="ค่าเสื่อมหินคลุกตัดแต่งขั้นบันได" localSheetId="10">#REF!</definedName>
    <definedName name="ค่าเสื่อมหินคลุกตัดแต่งขั้นบันได" localSheetId="9">#REF!</definedName>
    <definedName name="ค่าเสื่อมหินคลุกตัดแต่งขั้นบันได" localSheetId="19">#REF!</definedName>
    <definedName name="ค่าเสื่อมหินคลุกตัดแต่งขั้นบันได" localSheetId="8">#REF!</definedName>
    <definedName name="ค่าเสื่อมหินคลุกตัดแต่งขั้นบันได" localSheetId="7">#REF!</definedName>
    <definedName name="ค่าเสื่อมหินคลุกตัดแต่งขั้นบันได" localSheetId="18">#REF!</definedName>
    <definedName name="ค่าเสื่อมหินคลุกตัดแต่งขั้นบันได" localSheetId="22">#REF!</definedName>
    <definedName name="ค่าเสื่อมหินคลุกตัดแต่งขั้นบันได" localSheetId="3">#REF!</definedName>
    <definedName name="ค่าเสื่อมหินคลุกตัดแต่งขั้นบันได" localSheetId="14">#REF!</definedName>
    <definedName name="ค่าเสื่อมหินคลุกตัดแต่งขั้นบันได" localSheetId="5">#REF!</definedName>
    <definedName name="ค่าเสื่อมหินคลุกตัดแต่งขั้นบันได" localSheetId="16">#REF!</definedName>
    <definedName name="ค่าเสื่อมหินคลุกตัดแต่งขั้นบันได">#REF!</definedName>
    <definedName name="ค่าเสื่อมหินคลุกบดทับ" localSheetId="20">#REF!</definedName>
    <definedName name="ค่าเสื่อมหินคลุกบดทับ" localSheetId="10">#REF!</definedName>
    <definedName name="ค่าเสื่อมหินคลุกบดทับ" localSheetId="9">#REF!</definedName>
    <definedName name="ค่าเสื่อมหินคลุกบดทับ" localSheetId="19">#REF!</definedName>
    <definedName name="ค่าเสื่อมหินคลุกบดทับ" localSheetId="8">#REF!</definedName>
    <definedName name="ค่าเสื่อมหินคลุกบดทับ" localSheetId="7">#REF!</definedName>
    <definedName name="ค่าเสื่อมหินคลุกบดทับ" localSheetId="18">#REF!</definedName>
    <definedName name="ค่าเสื่อมหินคลุกบดทับ" localSheetId="22">#REF!</definedName>
    <definedName name="ค่าเสื่อมหินคลุกบดทับ" localSheetId="3">#REF!</definedName>
    <definedName name="ค่าเสื่อมหินคลุกบดทับ" localSheetId="14">#REF!</definedName>
    <definedName name="ค่าเสื่อมหินคลุกบดทับ" localSheetId="5">#REF!</definedName>
    <definedName name="ค่าเสื่อมหินคลุกบดทับ" localSheetId="16">#REF!</definedName>
    <definedName name="ค่าเสื่อมหินคลุกบดทับ">#REF!</definedName>
    <definedName name="งวดงาน">[94]กิจกรรมแบ่งงวดงาน!$W$7:$Z$320</definedName>
    <definedName name="งาน">[95]ภูมิทัศน์!#REF!</definedName>
    <definedName name="งานBORROW_EXCAVATION" localSheetId="20">'[31]หมวด 2'!#REF!</definedName>
    <definedName name="งานBORROW_EXCAVATION" localSheetId="10">'[31]หมวด 2'!#REF!</definedName>
    <definedName name="งานBORROW_EXCAVATION" localSheetId="13">'[31]หมวด 2'!#REF!</definedName>
    <definedName name="งานBORROW_EXCAVATION" localSheetId="9">'[31]หมวด 2'!#REF!</definedName>
    <definedName name="งานBORROW_EXCAVATION" localSheetId="19">'[31]หมวด 2'!#REF!</definedName>
    <definedName name="งานBORROW_EXCAVATION" localSheetId="8">'[31]หมวด 2'!#REF!</definedName>
    <definedName name="งานBORROW_EXCAVATION" localSheetId="4">'[31]หมวด 2'!#REF!</definedName>
    <definedName name="งานBORROW_EXCAVATION" localSheetId="15">'[31]หมวด 2'!#REF!</definedName>
    <definedName name="งานBORROW_EXCAVATION" localSheetId="6">'[31]หมวด 2'!#REF!</definedName>
    <definedName name="งานBORROW_EXCAVATION" localSheetId="17">'[31]หมวด 2'!#REF!</definedName>
    <definedName name="งานBORROW_EXCAVATION" localSheetId="2">'[31]หมวด 2'!#REF!</definedName>
    <definedName name="งานBORROW_EXCAVATION">'[31]หมวด 2'!#REF!</definedName>
    <definedName name="งานCEMENT_MODIFIED_CRUSHED_ROCK_BASE" localSheetId="20">#REF!</definedName>
    <definedName name="งานCEMENT_MODIFIED_CRUSHED_ROCK_BASE" localSheetId="10">#REF!</definedName>
    <definedName name="งานCEMENT_MODIFIED_CRUSHED_ROCK_BASE" localSheetId="12">#REF!</definedName>
    <definedName name="งานCEMENT_MODIFIED_CRUSHED_ROCK_BASE" localSheetId="21">#REF!</definedName>
    <definedName name="งานCEMENT_MODIFIED_CRUSHED_ROCK_BASE" localSheetId="13">#REF!</definedName>
    <definedName name="งานCEMENT_MODIFIED_CRUSHED_ROCK_BASE" localSheetId="25">#REF!</definedName>
    <definedName name="งานCEMENT_MODIFIED_CRUSHED_ROCK_BASE" localSheetId="9">#REF!</definedName>
    <definedName name="งานCEMENT_MODIFIED_CRUSHED_ROCK_BASE" localSheetId="19">#REF!</definedName>
    <definedName name="งานCEMENT_MODIFIED_CRUSHED_ROCK_BASE" localSheetId="8">#REF!</definedName>
    <definedName name="งานCEMENT_MODIFIED_CRUSHED_ROCK_BASE" localSheetId="7">#REF!</definedName>
    <definedName name="งานCEMENT_MODIFIED_CRUSHED_ROCK_BASE" localSheetId="18">#REF!</definedName>
    <definedName name="งานCEMENT_MODIFIED_CRUSHED_ROCK_BASE" localSheetId="22">#REF!</definedName>
    <definedName name="งานCEMENT_MODIFIED_CRUSHED_ROCK_BASE" localSheetId="3">#REF!</definedName>
    <definedName name="งานCEMENT_MODIFIED_CRUSHED_ROCK_BASE" localSheetId="14">#REF!</definedName>
    <definedName name="งานCEMENT_MODIFIED_CRUSHED_ROCK_BASE" localSheetId="5">#REF!</definedName>
    <definedName name="งานCEMENT_MODIFIED_CRUSHED_ROCK_BASE" localSheetId="16">#REF!</definedName>
    <definedName name="งานCEMENT_MODIFIED_CRUSHED_ROCK_BASE" localSheetId="4">#REF!</definedName>
    <definedName name="งานCEMENT_MODIFIED_CRUSHED_ROCK_BASE" localSheetId="15">#REF!</definedName>
    <definedName name="งานCEMENT_MODIFIED_CRUSHED_ROCK_BASE" localSheetId="6">#REF!</definedName>
    <definedName name="งานCEMENT_MODIFIED_CRUSHED_ROCK_BASE" localSheetId="17">#REF!</definedName>
    <definedName name="งานCEMENT_MODIFIED_CRUSHED_ROCK_BASE" localSheetId="2">#REF!</definedName>
    <definedName name="งานCEMENT_MODIFIED_CRUSHED_ROCK_BASE">#REF!</definedName>
    <definedName name="งานCRUSHED_GRAVEL_AGGEGATE" localSheetId="20">#REF!</definedName>
    <definedName name="งานCRUSHED_GRAVEL_AGGEGATE" localSheetId="10">#REF!</definedName>
    <definedName name="งานCRUSHED_GRAVEL_AGGEGATE" localSheetId="12">#REF!</definedName>
    <definedName name="งานCRUSHED_GRAVEL_AGGEGATE" localSheetId="21">#REF!</definedName>
    <definedName name="งานCRUSHED_GRAVEL_AGGEGATE" localSheetId="9">#REF!</definedName>
    <definedName name="งานCRUSHED_GRAVEL_AGGEGATE" localSheetId="19">#REF!</definedName>
    <definedName name="งานCRUSHED_GRAVEL_AGGEGATE" localSheetId="8">#REF!</definedName>
    <definedName name="งานCRUSHED_GRAVEL_AGGEGATE" localSheetId="7">#REF!</definedName>
    <definedName name="งานCRUSHED_GRAVEL_AGGEGATE" localSheetId="18">#REF!</definedName>
    <definedName name="งานCRUSHED_GRAVEL_AGGEGATE" localSheetId="22">#REF!</definedName>
    <definedName name="งานCRUSHED_GRAVEL_AGGEGATE" localSheetId="3">#REF!</definedName>
    <definedName name="งานCRUSHED_GRAVEL_AGGEGATE" localSheetId="14">#REF!</definedName>
    <definedName name="งานCRUSHED_GRAVEL_AGGEGATE" localSheetId="5">#REF!</definedName>
    <definedName name="งานCRUSHED_GRAVEL_AGGEGATE" localSheetId="16">#REF!</definedName>
    <definedName name="งานCRUSHED_GRAVEL_AGGEGATE">#REF!</definedName>
    <definedName name="งานDRAINAGE_EXCAVATION" localSheetId="20">'[31]หมวด 2'!#REF!</definedName>
    <definedName name="งานDRAINAGE_EXCAVATION" localSheetId="10">'[31]หมวด 2'!#REF!</definedName>
    <definedName name="งานDRAINAGE_EXCAVATION" localSheetId="12">'[31]หมวด 2'!#REF!</definedName>
    <definedName name="งานDRAINAGE_EXCAVATION" localSheetId="21">'[31]หมวด 2'!#REF!</definedName>
    <definedName name="งานDRAINAGE_EXCAVATION" localSheetId="13">'[31]หมวด 2'!#REF!</definedName>
    <definedName name="งานDRAINAGE_EXCAVATION" localSheetId="9">'[31]หมวด 2'!#REF!</definedName>
    <definedName name="งานDRAINAGE_EXCAVATION" localSheetId="7">'[31]หมวด 2'!#REF!</definedName>
    <definedName name="งานDRAINAGE_EXCAVATION" localSheetId="18">'[31]หมวด 2'!#REF!</definedName>
    <definedName name="งานDRAINAGE_EXCAVATION" localSheetId="22">'[31]หมวด 2'!#REF!</definedName>
    <definedName name="งานDRAINAGE_EXCAVATION" localSheetId="3">'[31]หมวด 2'!#REF!</definedName>
    <definedName name="งานDRAINAGE_EXCAVATION" localSheetId="14">'[31]หมวด 2'!#REF!</definedName>
    <definedName name="งานDRAINAGE_EXCAVATION" localSheetId="5">'[31]หมวด 2'!#REF!</definedName>
    <definedName name="งานDRAINAGE_EXCAVATION" localSheetId="16">'[31]หมวด 2'!#REF!</definedName>
    <definedName name="งานDRAINAGE_EXCAVATION">'[31]หมวด 2'!#REF!</definedName>
    <definedName name="งานEARTH_EXCAVATION" localSheetId="20">'[31]หมวด 2'!#REF!</definedName>
    <definedName name="งานEARTH_EXCAVATION" localSheetId="10">'[31]หมวด 2'!#REF!</definedName>
    <definedName name="งานEARTH_EXCAVATION" localSheetId="12">'[31]หมวด 2'!#REF!</definedName>
    <definedName name="งานEARTH_EXCAVATION" localSheetId="21">'[31]หมวด 2'!#REF!</definedName>
    <definedName name="งานEARTH_EXCAVATION" localSheetId="13">'[31]หมวด 2'!#REF!</definedName>
    <definedName name="งานEARTH_EXCAVATION" localSheetId="9">'[31]หมวด 2'!#REF!</definedName>
    <definedName name="งานEARTH_EXCAVATION" localSheetId="7">'[31]หมวด 2'!#REF!</definedName>
    <definedName name="งานEARTH_EXCAVATION" localSheetId="18">'[31]หมวด 2'!#REF!</definedName>
    <definedName name="งานEARTH_EXCAVATION" localSheetId="22">'[31]หมวด 2'!#REF!</definedName>
    <definedName name="งานEARTH_EXCAVATION" localSheetId="3">'[31]หมวด 2'!#REF!</definedName>
    <definedName name="งานEARTH_EXCAVATION" localSheetId="14">'[31]หมวด 2'!#REF!</definedName>
    <definedName name="งานEARTH_EXCAVATION" localSheetId="5">'[31]หมวด 2'!#REF!</definedName>
    <definedName name="งานEARTH_EXCAVATION" localSheetId="16">'[31]หมวด 2'!#REF!</definedName>
    <definedName name="งานEARTH_EXCAVATION">'[31]หมวด 2'!#REF!</definedName>
    <definedName name="งานHARD_ROCK_EXCAVATION" localSheetId="20">'[31]หมวด 2'!#REF!</definedName>
    <definedName name="งานHARD_ROCK_EXCAVATION" localSheetId="10">'[31]หมวด 2'!#REF!</definedName>
    <definedName name="งานHARD_ROCK_EXCAVATION" localSheetId="12">'[31]หมวด 2'!#REF!</definedName>
    <definedName name="งานHARD_ROCK_EXCAVATION" localSheetId="21">'[31]หมวด 2'!#REF!</definedName>
    <definedName name="งานHARD_ROCK_EXCAVATION" localSheetId="13">'[31]หมวด 2'!#REF!</definedName>
    <definedName name="งานHARD_ROCK_EXCAVATION" localSheetId="9">'[31]หมวด 2'!#REF!</definedName>
    <definedName name="งานHARD_ROCK_EXCAVATION">'[31]หมวด 2'!#REF!</definedName>
    <definedName name="งานMUCK_EXCAVATION" localSheetId="20">'[31]หมวด 2'!#REF!</definedName>
    <definedName name="งานMUCK_EXCAVATION" localSheetId="10">'[31]หมวด 2'!#REF!</definedName>
    <definedName name="งานMUCK_EXCAVATION" localSheetId="12">'[31]หมวด 2'!#REF!</definedName>
    <definedName name="งานMUCK_EXCAVATION" localSheetId="21">'[31]หมวด 2'!#REF!</definedName>
    <definedName name="งานMUCK_EXCAVATION" localSheetId="13">'[31]หมวด 2'!#REF!</definedName>
    <definedName name="งานMUCK_EXCAVATION" localSheetId="9">'[31]หมวด 2'!#REF!</definedName>
    <definedName name="งานMUCK_EXCAVATION">'[31]หมวด 2'!#REF!</definedName>
    <definedName name="งานSOFT_ROCK_EXCAVATION" localSheetId="20">'[31]หมวด 2'!#REF!</definedName>
    <definedName name="งานSOFT_ROCK_EXCAVATION" localSheetId="10">'[31]หมวด 2'!#REF!</definedName>
    <definedName name="งานSOFT_ROCK_EXCAVATION" localSheetId="13">'[31]หมวด 2'!#REF!</definedName>
    <definedName name="งานSOFT_ROCK_EXCAVATION" localSheetId="9">'[31]หมวด 2'!#REF!</definedName>
    <definedName name="งานSOFT_ROCK_EXCAVATION">'[31]หมวด 2'!#REF!</definedName>
    <definedName name="งานSOIL_AGGREGATE_SHOULDER" localSheetId="20">#REF!</definedName>
    <definedName name="งานSOIL_AGGREGATE_SHOULDER" localSheetId="10">#REF!</definedName>
    <definedName name="งานSOIL_AGGREGATE_SHOULDER" localSheetId="12">#REF!</definedName>
    <definedName name="งานSOIL_AGGREGATE_SHOULDER" localSheetId="21">#REF!</definedName>
    <definedName name="งานSOIL_AGGREGATE_SHOULDER" localSheetId="13">#REF!</definedName>
    <definedName name="งานSOIL_AGGREGATE_SHOULDER" localSheetId="25">#REF!</definedName>
    <definedName name="งานSOIL_AGGREGATE_SHOULDER" localSheetId="9">#REF!</definedName>
    <definedName name="งานSOIL_AGGREGATE_SHOULDER" localSheetId="19">#REF!</definedName>
    <definedName name="งานSOIL_AGGREGATE_SHOULDER" localSheetId="8">#REF!</definedName>
    <definedName name="งานSOIL_AGGREGATE_SHOULDER" localSheetId="7">#REF!</definedName>
    <definedName name="งานSOIL_AGGREGATE_SHOULDER" localSheetId="18">#REF!</definedName>
    <definedName name="งานSOIL_AGGREGATE_SHOULDER" localSheetId="22">#REF!</definedName>
    <definedName name="งานSOIL_AGGREGATE_SHOULDER" localSheetId="3">#REF!</definedName>
    <definedName name="งานSOIL_AGGREGATE_SHOULDER" localSheetId="14">#REF!</definedName>
    <definedName name="งานSOIL_AGGREGATE_SHOULDER" localSheetId="5">#REF!</definedName>
    <definedName name="งานSOIL_AGGREGATE_SHOULDER" localSheetId="16">#REF!</definedName>
    <definedName name="งานSOIL_AGGREGATE_SHOULDER" localSheetId="4">#REF!</definedName>
    <definedName name="งานSOIL_AGGREGATE_SHOULDER" localSheetId="15">#REF!</definedName>
    <definedName name="งานSOIL_AGGREGATE_SHOULDER" localSheetId="6">#REF!</definedName>
    <definedName name="งานSOIL_AGGREGATE_SHOULDER" localSheetId="17">#REF!</definedName>
    <definedName name="งานSOIL_AGGREGATE_SHOULDER" localSheetId="2">#REF!</definedName>
    <definedName name="งานSOIL_AGGREGATE_SHOULDER">#REF!</definedName>
    <definedName name="งานSOIL_CEMENT_BASE" localSheetId="20">#REF!</definedName>
    <definedName name="งานSOIL_CEMENT_BASE" localSheetId="10">#REF!</definedName>
    <definedName name="งานSOIL_CEMENT_BASE" localSheetId="12">#REF!</definedName>
    <definedName name="งานSOIL_CEMENT_BASE" localSheetId="21">#REF!</definedName>
    <definedName name="งานSOIL_CEMENT_BASE" localSheetId="9">#REF!</definedName>
    <definedName name="งานSOIL_CEMENT_BASE" localSheetId="19">#REF!</definedName>
    <definedName name="งานSOIL_CEMENT_BASE" localSheetId="8">#REF!</definedName>
    <definedName name="งานSOIL_CEMENT_BASE" localSheetId="7">#REF!</definedName>
    <definedName name="งานSOIL_CEMENT_BASE" localSheetId="18">#REF!</definedName>
    <definedName name="งานSOIL_CEMENT_BASE" localSheetId="22">#REF!</definedName>
    <definedName name="งานSOIL_CEMENT_BASE" localSheetId="3">#REF!</definedName>
    <definedName name="งานSOIL_CEMENT_BASE" localSheetId="14">#REF!</definedName>
    <definedName name="งานSOIL_CEMENT_BASE" localSheetId="5">#REF!</definedName>
    <definedName name="งานSOIL_CEMENT_BASE" localSheetId="16">#REF!</definedName>
    <definedName name="งานSOIL_CEMENT_BASE">#REF!</definedName>
    <definedName name="งานUNCLASSIFIED_EXCAVATION" localSheetId="20">'[31]หมวด 2'!#REF!</definedName>
    <definedName name="งานUNCLASSIFIED_EXCAVATION" localSheetId="10">'[31]หมวด 2'!#REF!</definedName>
    <definedName name="งานUNCLASSIFIED_EXCAVATION" localSheetId="12">'[31]หมวด 2'!#REF!</definedName>
    <definedName name="งานUNCLASSIFIED_EXCAVATION" localSheetId="21">'[31]หมวด 2'!#REF!</definedName>
    <definedName name="งานUNCLASSIFIED_EXCAVATION" localSheetId="13">'[31]หมวด 2'!#REF!</definedName>
    <definedName name="งานUNCLASSIFIED_EXCAVATION" localSheetId="9">'[31]หมวด 2'!#REF!</definedName>
    <definedName name="งานUNCLASSIFIED_EXCAVATION" localSheetId="7">'[31]หมวด 2'!#REF!</definedName>
    <definedName name="งานUNCLASSIFIED_EXCAVATION" localSheetId="18">'[31]หมวด 2'!#REF!</definedName>
    <definedName name="งานUNCLASSIFIED_EXCAVATION" localSheetId="22">'[31]หมวด 2'!#REF!</definedName>
    <definedName name="งานUNCLASSIFIED_EXCAVATION" localSheetId="3">'[31]หมวด 2'!#REF!</definedName>
    <definedName name="งานUNCLASSIFIED_EXCAVATION" localSheetId="14">'[31]หมวด 2'!#REF!</definedName>
    <definedName name="งานUNCLASSIFIED_EXCAVATION" localSheetId="5">'[31]หมวด 2'!#REF!</definedName>
    <definedName name="งานUNCLASSIFIED_EXCAVATION" localSheetId="16">'[31]หมวด 2'!#REF!</definedName>
    <definedName name="งานUNCLASSIFIED_EXCAVATION">'[31]หมวด 2'!#REF!</definedName>
    <definedName name="งานUNSUITABLE_EXCAVATION" localSheetId="20">'[31]หมวด 2'!#REF!</definedName>
    <definedName name="งานUNSUITABLE_EXCAVATION" localSheetId="10">'[31]หมวด 2'!#REF!</definedName>
    <definedName name="งานUNSUITABLE_EXCAVATION" localSheetId="12">'[31]หมวด 2'!#REF!</definedName>
    <definedName name="งานUNSUITABLE_EXCAVATION" localSheetId="21">'[31]หมวด 2'!#REF!</definedName>
    <definedName name="งานUNSUITABLE_EXCAVATION" localSheetId="13">'[31]หมวด 2'!#REF!</definedName>
    <definedName name="งานUNSUITABLE_EXCAVATION" localSheetId="9">'[31]หมวด 2'!#REF!</definedName>
    <definedName name="งานUNSUITABLE_EXCAVATION" localSheetId="7">'[31]หมวด 2'!#REF!</definedName>
    <definedName name="งานUNSUITABLE_EXCAVATION" localSheetId="18">'[31]หมวด 2'!#REF!</definedName>
    <definedName name="งานUNSUITABLE_EXCAVATION" localSheetId="22">'[31]หมวด 2'!#REF!</definedName>
    <definedName name="งานUNSUITABLE_EXCAVATION" localSheetId="3">'[31]หมวด 2'!#REF!</definedName>
    <definedName name="งานUNSUITABLE_EXCAVATION" localSheetId="14">'[31]หมวด 2'!#REF!</definedName>
    <definedName name="งานUNSUITABLE_EXCAVATION" localSheetId="5">'[31]หมวด 2'!#REF!</definedName>
    <definedName name="งานUNSUITABLE_EXCAVATION" localSheetId="16">'[31]หมวด 2'!#REF!</definedName>
    <definedName name="งานUNSUITABLE_EXCAVATION">'[31]หมวด 2'!#REF!</definedName>
    <definedName name="งานกำแพงปลายท่อขนาด1_0.60ม." localSheetId="20">'[31]หมวด 6(2)'!#REF!</definedName>
    <definedName name="งานกำแพงปลายท่อขนาด1_0.60ม." localSheetId="10">'[31]หมวด 6(2)'!#REF!</definedName>
    <definedName name="งานกำแพงปลายท่อขนาด1_0.60ม." localSheetId="13">'[31]หมวด 6(2)'!#REF!</definedName>
    <definedName name="งานกำแพงปลายท่อขนาด1_0.60ม." localSheetId="9">'[31]หมวด 6(2)'!#REF!</definedName>
    <definedName name="งานกำแพงปลายท่อขนาด1_0.60ม." localSheetId="7">'[31]หมวด 6(2)'!#REF!</definedName>
    <definedName name="งานกำแพงปลายท่อขนาด1_0.60ม." localSheetId="18">'[31]หมวด 6(2)'!#REF!</definedName>
    <definedName name="งานกำแพงปลายท่อขนาด1_0.60ม." localSheetId="22">'[31]หมวด 6(2)'!#REF!</definedName>
    <definedName name="งานกำแพงปลายท่อขนาด1_0.60ม." localSheetId="3">'[31]หมวด 6(2)'!#REF!</definedName>
    <definedName name="งานกำแพงปลายท่อขนาด1_0.60ม." localSheetId="14">'[31]หมวด 6(2)'!#REF!</definedName>
    <definedName name="งานกำแพงปลายท่อขนาด1_0.60ม." localSheetId="5">'[31]หมวด 6(2)'!#REF!</definedName>
    <definedName name="งานกำแพงปลายท่อขนาด1_0.60ม." localSheetId="16">'[31]หมวด 6(2)'!#REF!</definedName>
    <definedName name="งานกำแพงปลายท่อขนาด1_0.60ม.">'[31]หมวด 6(2)'!#REF!</definedName>
    <definedName name="งานกำแพงปลายท่อขนาด1_0.80ม." localSheetId="20">'[31]หมวด 6(2)'!#REF!</definedName>
    <definedName name="งานกำแพงปลายท่อขนาด1_0.80ม." localSheetId="10">'[31]หมวด 6(2)'!#REF!</definedName>
    <definedName name="งานกำแพงปลายท่อขนาด1_0.80ม." localSheetId="13">'[31]หมวด 6(2)'!#REF!</definedName>
    <definedName name="งานกำแพงปลายท่อขนาด1_0.80ม." localSheetId="9">'[31]หมวด 6(2)'!#REF!</definedName>
    <definedName name="งานกำแพงปลายท่อขนาด1_0.80ม.">'[31]หมวด 6(2)'!#REF!</definedName>
    <definedName name="งานกำแพงปลายท่อขนาด1_1.00ม." localSheetId="20">'[31]หมวด 6(2)'!#REF!</definedName>
    <definedName name="งานกำแพงปลายท่อขนาด1_1.00ม." localSheetId="10">'[31]หมวด 6(2)'!#REF!</definedName>
    <definedName name="งานกำแพงปลายท่อขนาด1_1.00ม." localSheetId="13">'[31]หมวด 6(2)'!#REF!</definedName>
    <definedName name="งานกำแพงปลายท่อขนาด1_1.00ม." localSheetId="9">'[31]หมวด 6(2)'!#REF!</definedName>
    <definedName name="งานกำแพงปลายท่อขนาด1_1.00ม.">'[31]หมวด 6(2)'!#REF!</definedName>
    <definedName name="งานกำแพงปลายท่อขนาด1_1.20ม." localSheetId="20">'[31]หมวด 6(2)'!#REF!</definedName>
    <definedName name="งานกำแพงปลายท่อขนาด1_1.20ม." localSheetId="10">'[31]หมวด 6(2)'!#REF!</definedName>
    <definedName name="งานกำแพงปลายท่อขนาด1_1.20ม." localSheetId="13">'[31]หมวด 6(2)'!#REF!</definedName>
    <definedName name="งานกำแพงปลายท่อขนาด1_1.20ม." localSheetId="9">'[31]หมวด 6(2)'!#REF!</definedName>
    <definedName name="งานกำแพงปลายท่อขนาด1_1.20ม.">'[31]หมวด 6(2)'!#REF!</definedName>
    <definedName name="งานกำแพงปลายท่อขนาด1_1.50ม." localSheetId="20">'[31]หมวด 6(2)'!#REF!</definedName>
    <definedName name="งานกำแพงปลายท่อขนาด1_1.50ม." localSheetId="10">'[31]หมวด 6(2)'!#REF!</definedName>
    <definedName name="งานกำแพงปลายท่อขนาด1_1.50ม." localSheetId="13">'[31]หมวด 6(2)'!#REF!</definedName>
    <definedName name="งานกำแพงปลายท่อขนาด1_1.50ม." localSheetId="9">'[31]หมวด 6(2)'!#REF!</definedName>
    <definedName name="งานกำแพงปลายท่อขนาด1_1.50ม.">'[31]หมวด 6(2)'!#REF!</definedName>
    <definedName name="งานกำแพงปลายท่อขนาด2_0.60ม." localSheetId="20">'[31]หมวด 6(2)'!#REF!</definedName>
    <definedName name="งานกำแพงปลายท่อขนาด2_0.60ม." localSheetId="10">'[31]หมวด 6(2)'!#REF!</definedName>
    <definedName name="งานกำแพงปลายท่อขนาด2_0.60ม." localSheetId="13">'[31]หมวด 6(2)'!#REF!</definedName>
    <definedName name="งานกำแพงปลายท่อขนาด2_0.60ม." localSheetId="9">'[31]หมวด 6(2)'!#REF!</definedName>
    <definedName name="งานกำแพงปลายท่อขนาด2_0.60ม.">'[31]หมวด 6(2)'!#REF!</definedName>
    <definedName name="งานกำแพงปลายท่อขนาด2_0.80ม." localSheetId="20">'[31]หมวด 6(2)'!#REF!</definedName>
    <definedName name="งานกำแพงปลายท่อขนาด2_0.80ม." localSheetId="10">'[31]หมวด 6(2)'!#REF!</definedName>
    <definedName name="งานกำแพงปลายท่อขนาด2_0.80ม." localSheetId="13">'[31]หมวด 6(2)'!#REF!</definedName>
    <definedName name="งานกำแพงปลายท่อขนาด2_0.80ม." localSheetId="9">'[31]หมวด 6(2)'!#REF!</definedName>
    <definedName name="งานกำแพงปลายท่อขนาด2_0.80ม.">'[31]หมวด 6(2)'!#REF!</definedName>
    <definedName name="งานกำแพงปลายท่อขนาด2_1.00ม." localSheetId="20">'[31]หมวด 6(2)'!#REF!</definedName>
    <definedName name="งานกำแพงปลายท่อขนาด2_1.00ม." localSheetId="10">'[31]หมวด 6(2)'!#REF!</definedName>
    <definedName name="งานกำแพงปลายท่อขนาด2_1.00ม." localSheetId="13">'[31]หมวด 6(2)'!#REF!</definedName>
    <definedName name="งานกำแพงปลายท่อขนาด2_1.00ม." localSheetId="9">'[31]หมวด 6(2)'!#REF!</definedName>
    <definedName name="งานกำแพงปลายท่อขนาด2_1.00ม.">'[31]หมวด 6(2)'!#REF!</definedName>
    <definedName name="งานกำแพงปลายท่อขนาด2_1.20ม." localSheetId="20">'[31]หมวด 6(2)'!#REF!</definedName>
    <definedName name="งานกำแพงปลายท่อขนาด2_1.20ม." localSheetId="10">'[31]หมวด 6(2)'!#REF!</definedName>
    <definedName name="งานกำแพงปลายท่อขนาด2_1.20ม." localSheetId="13">'[31]หมวด 6(2)'!#REF!</definedName>
    <definedName name="งานกำแพงปลายท่อขนาด2_1.20ม." localSheetId="9">'[31]หมวด 6(2)'!#REF!</definedName>
    <definedName name="งานกำแพงปลายท่อขนาด2_1.20ม.">'[31]หมวด 6(2)'!#REF!</definedName>
    <definedName name="งานกำแพงปลายท่อขนาด2_1.50ม." localSheetId="20">'[31]หมวด 6(2)'!#REF!</definedName>
    <definedName name="งานกำแพงปลายท่อขนาด2_1.50ม." localSheetId="10">'[31]หมวด 6(2)'!#REF!</definedName>
    <definedName name="งานกำแพงปลายท่อขนาด2_1.50ม." localSheetId="13">'[31]หมวด 6(2)'!#REF!</definedName>
    <definedName name="งานกำแพงปลายท่อขนาด2_1.50ม." localSheetId="9">'[31]หมวด 6(2)'!#REF!</definedName>
    <definedName name="งานกำแพงปลายท่อขนาด2_1.50ม.">'[31]หมวด 6(2)'!#REF!</definedName>
    <definedName name="งานกำแพงปลายท่อขนาด3_0.60ม." localSheetId="20">'[31]หมวด 6(2)'!#REF!</definedName>
    <definedName name="งานกำแพงปลายท่อขนาด3_0.60ม." localSheetId="10">'[31]หมวด 6(2)'!#REF!</definedName>
    <definedName name="งานกำแพงปลายท่อขนาด3_0.60ม." localSheetId="13">'[31]หมวด 6(2)'!#REF!</definedName>
    <definedName name="งานกำแพงปลายท่อขนาด3_0.60ม." localSheetId="9">'[31]หมวด 6(2)'!#REF!</definedName>
    <definedName name="งานกำแพงปลายท่อขนาด3_0.60ม.">'[31]หมวด 6(2)'!#REF!</definedName>
    <definedName name="งานกำแพงปลายท่อขนาด3_0.80ม." localSheetId="20">'[31]หมวด 6(2)'!#REF!</definedName>
    <definedName name="งานกำแพงปลายท่อขนาด3_0.80ม." localSheetId="10">'[31]หมวด 6(2)'!#REF!</definedName>
    <definedName name="งานกำแพงปลายท่อขนาด3_0.80ม." localSheetId="13">'[31]หมวด 6(2)'!#REF!</definedName>
    <definedName name="งานกำแพงปลายท่อขนาด3_0.80ม." localSheetId="9">'[31]หมวด 6(2)'!#REF!</definedName>
    <definedName name="งานกำแพงปลายท่อขนาด3_0.80ม.">'[31]หมวด 6(2)'!#REF!</definedName>
    <definedName name="งานกำแพงปลายท่อขนาด3_1.00ม." localSheetId="20">'[31]หมวด 6(2)'!#REF!</definedName>
    <definedName name="งานกำแพงปลายท่อขนาด3_1.00ม." localSheetId="10">'[31]หมวด 6(2)'!#REF!</definedName>
    <definedName name="งานกำแพงปลายท่อขนาด3_1.00ม." localSheetId="13">'[31]หมวด 6(2)'!#REF!</definedName>
    <definedName name="งานกำแพงปลายท่อขนาด3_1.00ม." localSheetId="9">'[31]หมวด 6(2)'!#REF!</definedName>
    <definedName name="งานกำแพงปลายท่อขนาด3_1.00ม.">'[31]หมวด 6(2)'!#REF!</definedName>
    <definedName name="งานกำแพงปลายท่อขนาด3_1.20ม." localSheetId="20">'[31]หมวด 6(2)'!#REF!</definedName>
    <definedName name="งานกำแพงปลายท่อขนาด3_1.20ม." localSheetId="10">'[31]หมวด 6(2)'!#REF!</definedName>
    <definedName name="งานกำแพงปลายท่อขนาด3_1.20ม." localSheetId="13">'[31]หมวด 6(2)'!#REF!</definedName>
    <definedName name="งานกำแพงปลายท่อขนาด3_1.20ม." localSheetId="9">'[31]หมวด 6(2)'!#REF!</definedName>
    <definedName name="งานกำแพงปลายท่อขนาด3_1.20ม.">'[31]หมวด 6(2)'!#REF!</definedName>
    <definedName name="งานกำแพงปลายท่อขนาด3_1.50ม." localSheetId="20">'[31]หมวด 6(2)'!#REF!</definedName>
    <definedName name="งานกำแพงปลายท่อขนาด3_1.50ม." localSheetId="10">'[31]หมวด 6(2)'!#REF!</definedName>
    <definedName name="งานกำแพงปลายท่อขนาด3_1.50ม." localSheetId="13">'[31]หมวด 6(2)'!#REF!</definedName>
    <definedName name="งานกำแพงปลายท่อขนาด3_1.50ม." localSheetId="9">'[31]หมวด 6(2)'!#REF!</definedName>
    <definedName name="งานกำแพงปลายท่อขนาด3_1.50ม.">'[31]หมวด 6(2)'!#REF!</definedName>
    <definedName name="งานขุดคูระบายน้ำ" localSheetId="20">#REF!</definedName>
    <definedName name="งานขุดคูระบายน้ำ" localSheetId="10">#REF!</definedName>
    <definedName name="งานขุดคูระบายน้ำ" localSheetId="12">#REF!</definedName>
    <definedName name="งานขุดคูระบายน้ำ" localSheetId="21">#REF!</definedName>
    <definedName name="งานขุดคูระบายน้ำ" localSheetId="13">#REF!</definedName>
    <definedName name="งานขุดคูระบายน้ำ" localSheetId="9">#REF!</definedName>
    <definedName name="งานขุดคูระบายน้ำ" localSheetId="19">#REF!</definedName>
    <definedName name="งานขุดคูระบายน้ำ" localSheetId="8">#REF!</definedName>
    <definedName name="งานขุดคูระบายน้ำ" localSheetId="7">#REF!</definedName>
    <definedName name="งานขุดคูระบายน้ำ" localSheetId="18">#REF!</definedName>
    <definedName name="งานขุดคูระบายน้ำ" localSheetId="22">#REF!</definedName>
    <definedName name="งานขุดคูระบายน้ำ" localSheetId="3">#REF!</definedName>
    <definedName name="งานขุดคูระบายน้ำ" localSheetId="14">#REF!</definedName>
    <definedName name="งานขุดคูระบายน้ำ" localSheetId="5">#REF!</definedName>
    <definedName name="งานขุดคูระบายน้ำ" localSheetId="16">#REF!</definedName>
    <definedName name="งานขุดคูระบายน้ำ" localSheetId="4">#REF!</definedName>
    <definedName name="งานขุดคูระบายน้ำ" localSheetId="15">#REF!</definedName>
    <definedName name="งานขุดคูระบายน้ำ" localSheetId="6">#REF!</definedName>
    <definedName name="งานขุดคูระบายน้ำ" localSheetId="17">#REF!</definedName>
    <definedName name="งานขุดคูระบายน้ำ" localSheetId="2">#REF!</definedName>
    <definedName name="งานขุดคูระบายน้ำ">#REF!</definedName>
    <definedName name="งานขุดบริเวณดินอ่อน" localSheetId="20">#REF!</definedName>
    <definedName name="งานขุดบริเวณดินอ่อน" localSheetId="10">#REF!</definedName>
    <definedName name="งานขุดบริเวณดินอ่อน" localSheetId="12">#REF!</definedName>
    <definedName name="งานขุดบริเวณดินอ่อน" localSheetId="21">#REF!</definedName>
    <definedName name="งานขุดบริเวณดินอ่อน" localSheetId="9">#REF!</definedName>
    <definedName name="งานขุดบริเวณดินอ่อน" localSheetId="19">#REF!</definedName>
    <definedName name="งานขุดบริเวณดินอ่อน" localSheetId="8">#REF!</definedName>
    <definedName name="งานขุดบริเวณดินอ่อน" localSheetId="7">#REF!</definedName>
    <definedName name="งานขุดบริเวณดินอ่อน" localSheetId="18">#REF!</definedName>
    <definedName name="งานขุดบริเวณดินอ่อน" localSheetId="22">#REF!</definedName>
    <definedName name="งานขุดบริเวณดินอ่อน" localSheetId="3">#REF!</definedName>
    <definedName name="งานขุดบริเวณดินอ่อน" localSheetId="14">#REF!</definedName>
    <definedName name="งานขุดบริเวณดินอ่อน" localSheetId="5">#REF!</definedName>
    <definedName name="งานขุดบริเวณดินอ่อน" localSheetId="16">#REF!</definedName>
    <definedName name="งานขุดบริเวณดินอ่อน">#REF!</definedName>
    <definedName name="งานโครงสร้างแท่นวางและกะบะต้นไม้" localSheetId="20">#REF!</definedName>
    <definedName name="งานโครงสร้างแท่นวางและกะบะต้นไม้" localSheetId="10">#REF!</definedName>
    <definedName name="งานโครงสร้างแท่นวางและกะบะต้นไม้" localSheetId="9">#REF!</definedName>
    <definedName name="งานโครงสร้างแท่นวางและกะบะต้นไม้" localSheetId="19">#REF!</definedName>
    <definedName name="งานโครงสร้างแท่นวางและกะบะต้นไม้" localSheetId="8">#REF!</definedName>
    <definedName name="งานโครงสร้างแท่นวางและกะบะต้นไม้" localSheetId="7">#REF!</definedName>
    <definedName name="งานโครงสร้างแท่นวางและกะบะต้นไม้" localSheetId="18">#REF!</definedName>
    <definedName name="งานโครงสร้างแท่นวางและกะบะต้นไม้" localSheetId="22">#REF!</definedName>
    <definedName name="งานโครงสร้างแท่นวางและกะบะต้นไม้" localSheetId="3">#REF!</definedName>
    <definedName name="งานโครงสร้างแท่นวางและกะบะต้นไม้" localSheetId="14">#REF!</definedName>
    <definedName name="งานโครงสร้างแท่นวางและกะบะต้นไม้" localSheetId="5">#REF!</definedName>
    <definedName name="งานโครงสร้างแท่นวางและกะบะต้นไม้" localSheetId="16">#REF!</definedName>
    <definedName name="งานโครงสร้างแท่นวางและกะบะต้นไม้">#REF!</definedName>
    <definedName name="งานดินคลุมผิวหนา10ซม." localSheetId="20">'[31]หมวด 6(2)'!#REF!</definedName>
    <definedName name="งานดินคลุมผิวหนา10ซม." localSheetId="10">'[31]หมวด 6(2)'!#REF!</definedName>
    <definedName name="งานดินคลุมผิวหนา10ซม." localSheetId="12">'[31]หมวด 6(2)'!#REF!</definedName>
    <definedName name="งานดินคลุมผิวหนา10ซม." localSheetId="21">'[31]หมวด 6(2)'!#REF!</definedName>
    <definedName name="งานดินคลุมผิวหนา10ซม." localSheetId="13">'[31]หมวด 6(2)'!#REF!</definedName>
    <definedName name="งานดินคลุมผิวหนา10ซม." localSheetId="9">'[31]หมวด 6(2)'!#REF!</definedName>
    <definedName name="งานดินคลุมผิวหนา10ซม." localSheetId="7">'[31]หมวด 6(2)'!#REF!</definedName>
    <definedName name="งานดินคลุมผิวหนา10ซม." localSheetId="18">'[31]หมวด 6(2)'!#REF!</definedName>
    <definedName name="งานดินคลุมผิวหนา10ซม." localSheetId="22">'[31]หมวด 6(2)'!#REF!</definedName>
    <definedName name="งานดินคลุมผิวหนา10ซม." localSheetId="3">'[31]หมวด 6(2)'!#REF!</definedName>
    <definedName name="งานดินคลุมผิวหนา10ซม." localSheetId="14">'[31]หมวด 6(2)'!#REF!</definedName>
    <definedName name="งานดินคลุมผิวหนา10ซม." localSheetId="5">'[31]หมวด 6(2)'!#REF!</definedName>
    <definedName name="งานดินคลุมผิวหนา10ซม." localSheetId="16">'[31]หมวด 6(2)'!#REF!</definedName>
    <definedName name="งานดินคลุมผิวหนา10ซม.">'[31]หมวด 6(2)'!#REF!</definedName>
    <definedName name="งานดินตัด" localSheetId="20">#REF!</definedName>
    <definedName name="งานดินตัด" localSheetId="10">#REF!</definedName>
    <definedName name="งานดินตัด" localSheetId="12">#REF!</definedName>
    <definedName name="งานดินตัด" localSheetId="21">#REF!</definedName>
    <definedName name="งานดินตัด" localSheetId="13">#REF!</definedName>
    <definedName name="งานดินตัด" localSheetId="9">#REF!</definedName>
    <definedName name="งานดินตัด" localSheetId="19">#REF!</definedName>
    <definedName name="งานดินตัด" localSheetId="8">#REF!</definedName>
    <definedName name="งานดินตัด" localSheetId="7">#REF!</definedName>
    <definedName name="งานดินตัด" localSheetId="18">#REF!</definedName>
    <definedName name="งานดินตัด" localSheetId="22">#REF!</definedName>
    <definedName name="งานดินตัด" localSheetId="3">#REF!</definedName>
    <definedName name="งานดินตัด" localSheetId="14">#REF!</definedName>
    <definedName name="งานดินตัด" localSheetId="5">#REF!</definedName>
    <definedName name="งานดินตัด" localSheetId="16">#REF!</definedName>
    <definedName name="งานดินตัด" localSheetId="4">#REF!</definedName>
    <definedName name="งานดินตัด" localSheetId="15">#REF!</definedName>
    <definedName name="งานดินตัด" localSheetId="6">#REF!</definedName>
    <definedName name="งานดินตัด" localSheetId="17">#REF!</definedName>
    <definedName name="งานดินตัด" localSheetId="2">#REF!</definedName>
    <definedName name="งานดินตัด">#REF!</definedName>
    <definedName name="งานดินถม" localSheetId="13">'[22]2'!$J$64</definedName>
    <definedName name="งานดินถม">'[22]2'!$J$64</definedName>
    <definedName name="งานดินถมที่เกาะกลางใต้ทางเท้าและกำแพงกันดิน" localSheetId="20">#REF!</definedName>
    <definedName name="งานดินถมที่เกาะกลางใต้ทางเท้าและกำแพงกันดิน" localSheetId="10">#REF!</definedName>
    <definedName name="งานดินถมที่เกาะกลางใต้ทางเท้าและกำแพงกันดิน" localSheetId="12">#REF!</definedName>
    <definedName name="งานดินถมที่เกาะกลางใต้ทางเท้าและกำแพงกันดิน" localSheetId="21">#REF!</definedName>
    <definedName name="งานดินถมที่เกาะกลางใต้ทางเท้าและกำแพงกันดิน" localSheetId="13">#REF!</definedName>
    <definedName name="งานดินถมที่เกาะกลางใต้ทางเท้าและกำแพงกันดิน" localSheetId="9">#REF!</definedName>
    <definedName name="งานดินถมที่เกาะกลางใต้ทางเท้าและกำแพงกันดิน" localSheetId="19">#REF!</definedName>
    <definedName name="งานดินถมที่เกาะกลางใต้ทางเท้าและกำแพงกันดิน" localSheetId="8">#REF!</definedName>
    <definedName name="งานดินถมที่เกาะกลางใต้ทางเท้าและกำแพงกันดิน" localSheetId="7">#REF!</definedName>
    <definedName name="งานดินถมที่เกาะกลางใต้ทางเท้าและกำแพงกันดิน" localSheetId="18">#REF!</definedName>
    <definedName name="งานดินถมที่เกาะกลางใต้ทางเท้าและกำแพงกันดิน" localSheetId="22">#REF!</definedName>
    <definedName name="งานดินถมที่เกาะกลางใต้ทางเท้าและกำแพงกันดิน" localSheetId="3">#REF!</definedName>
    <definedName name="งานดินถมที่เกาะกลางใต้ทางเท้าและกำแพงกันดิน" localSheetId="14">#REF!</definedName>
    <definedName name="งานดินถมที่เกาะกลางใต้ทางเท้าและกำแพงกันดิน" localSheetId="5">#REF!</definedName>
    <definedName name="งานดินถมที่เกาะกลางใต้ทางเท้าและกำแพงกันดิน" localSheetId="16">#REF!</definedName>
    <definedName name="งานดินถมที่เกาะกลางใต้ทางเท้าและกำแพงกันดิน" localSheetId="4">#REF!</definedName>
    <definedName name="งานดินถมที่เกาะกลางใต้ทางเท้าและกำแพงกันดิน" localSheetId="15">#REF!</definedName>
    <definedName name="งานดินถมที่เกาะกลางใต้ทางเท้าและกำแพงกันดิน" localSheetId="6">#REF!</definedName>
    <definedName name="งานดินถมที่เกาะกลางใต้ทางเท้าและกำแพงกันดิน" localSheetId="17">#REF!</definedName>
    <definedName name="งานดินถมที่เกาะกลางใต้ทางเท้าและกำแพงกันดิน" localSheetId="2">#REF!</definedName>
    <definedName name="งานดินถมที่เกาะกลางใต้ทางเท้าและกำแพงกันดิน">#REF!</definedName>
    <definedName name="งานตกแต่งทางสถาปัตยกรรมงานเคลื่อนย้ายซ่อมแซมและติดตั้งรูปปั้น" localSheetId="20">#REF!</definedName>
    <definedName name="งานตกแต่งทางสถาปัตยกรรมงานเคลื่อนย้ายซ่อมแซมและติดตั้งรูปปั้น" localSheetId="10">#REF!</definedName>
    <definedName name="งานตกแต่งทางสถาปัตยกรรมงานเคลื่อนย้ายซ่อมแซมและติดตั้งรูปปั้น" localSheetId="12">#REF!</definedName>
    <definedName name="งานตกแต่งทางสถาปัตยกรรมงานเคลื่อนย้ายซ่อมแซมและติดตั้งรูปปั้น" localSheetId="21">#REF!</definedName>
    <definedName name="งานตกแต่งทางสถาปัตยกรรมงานเคลื่อนย้ายซ่อมแซมและติดตั้งรูปปั้น" localSheetId="9">#REF!</definedName>
    <definedName name="งานตกแต่งทางสถาปัตยกรรมงานเคลื่อนย้ายซ่อมแซมและติดตั้งรูปปั้น" localSheetId="19">#REF!</definedName>
    <definedName name="งานตกแต่งทางสถาปัตยกรรมงานเคลื่อนย้ายซ่อมแซมและติดตั้งรูปปั้น" localSheetId="8">#REF!</definedName>
    <definedName name="งานตกแต่งทางสถาปัตยกรรมงานเคลื่อนย้ายซ่อมแซมและติดตั้งรูปปั้น" localSheetId="7">#REF!</definedName>
    <definedName name="งานตกแต่งทางสถาปัตยกรรมงานเคลื่อนย้ายซ่อมแซมและติดตั้งรูปปั้น" localSheetId="18">#REF!</definedName>
    <definedName name="งานตกแต่งทางสถาปัตยกรรมงานเคลื่อนย้ายซ่อมแซมและติดตั้งรูปปั้น" localSheetId="22">#REF!</definedName>
    <definedName name="งานตกแต่งทางสถาปัตยกรรมงานเคลื่อนย้ายซ่อมแซมและติดตั้งรูปปั้น" localSheetId="3">#REF!</definedName>
    <definedName name="งานตกแต่งทางสถาปัตยกรรมงานเคลื่อนย้ายซ่อมแซมและติดตั้งรูปปั้น" localSheetId="14">#REF!</definedName>
    <definedName name="งานตกแต่งทางสถาปัตยกรรมงานเคลื่อนย้ายซ่อมแซมและติดตั้งรูปปั้น" localSheetId="5">#REF!</definedName>
    <definedName name="งานตกแต่งทางสถาปัตยกรรมงานเคลื่อนย้ายซ่อมแซมและติดตั้งรูปปั้น" localSheetId="16">#REF!</definedName>
    <definedName name="งานตกแต่งทางสถาปัตยกรรมงานเคลื่อนย้ายซ่อมแซมและติดตั้งรูปปั้น">#REF!</definedName>
    <definedName name="งานตกแต่งทางสถาปัตยกรรมม้านิลมังกร" localSheetId="20">#REF!</definedName>
    <definedName name="งานตกแต่งทางสถาปัตยกรรมม้านิลมังกร" localSheetId="10">#REF!</definedName>
    <definedName name="งานตกแต่งทางสถาปัตยกรรมม้านิลมังกร" localSheetId="12">#REF!</definedName>
    <definedName name="งานตกแต่งทางสถาปัตยกรรมม้านิลมังกร" localSheetId="21">#REF!</definedName>
    <definedName name="งานตกแต่งทางสถาปัตยกรรมม้านิลมังกร" localSheetId="9">#REF!</definedName>
    <definedName name="งานตกแต่งทางสถาปัตยกรรมม้านิลมังกร" localSheetId="19">#REF!</definedName>
    <definedName name="งานตกแต่งทางสถาปัตยกรรมม้านิลมังกร" localSheetId="8">#REF!</definedName>
    <definedName name="งานตกแต่งทางสถาปัตยกรรมม้านิลมังกร" localSheetId="7">#REF!</definedName>
    <definedName name="งานตกแต่งทางสถาปัตยกรรมม้านิลมังกร" localSheetId="18">#REF!</definedName>
    <definedName name="งานตกแต่งทางสถาปัตยกรรมม้านิลมังกร" localSheetId="22">#REF!</definedName>
    <definedName name="งานตกแต่งทางสถาปัตยกรรมม้านิลมังกร" localSheetId="3">#REF!</definedName>
    <definedName name="งานตกแต่งทางสถาปัตยกรรมม้านิลมังกร" localSheetId="14">#REF!</definedName>
    <definedName name="งานตกแต่งทางสถาปัตยกรรมม้านิลมังกร" localSheetId="5">#REF!</definedName>
    <definedName name="งานตกแต่งทางสถาปัตยกรรมม้านิลมังกร" localSheetId="16">#REF!</definedName>
    <definedName name="งานตกแต่งทางสถาปัตยกรรมม้านิลมังกร">#REF!</definedName>
    <definedName name="งานถมดินคันทาง" localSheetId="20">#REF!</definedName>
    <definedName name="งานถมดินคันทาง" localSheetId="10">#REF!</definedName>
    <definedName name="งานถมดินคันทาง" localSheetId="9">#REF!</definedName>
    <definedName name="งานถมดินคันทาง" localSheetId="19">#REF!</definedName>
    <definedName name="งานถมดินคันทาง" localSheetId="8">#REF!</definedName>
    <definedName name="งานถมดินคันทาง" localSheetId="7">#REF!</definedName>
    <definedName name="งานถมดินคันทาง" localSheetId="18">#REF!</definedName>
    <definedName name="งานถมดินคันทาง" localSheetId="22">#REF!</definedName>
    <definedName name="งานถมดินคันทาง" localSheetId="3">#REF!</definedName>
    <definedName name="งานถมดินคันทาง" localSheetId="14">#REF!</definedName>
    <definedName name="งานถมดินคันทาง" localSheetId="5">#REF!</definedName>
    <definedName name="งานถมดินคันทาง" localSheetId="16">#REF!</definedName>
    <definedName name="งานถมดินคันทาง">#REF!</definedName>
    <definedName name="งานทรายถม" localSheetId="20">#REF!</definedName>
    <definedName name="งานทรายถม" localSheetId="10">#REF!</definedName>
    <definedName name="งานทรายถม" localSheetId="9">#REF!</definedName>
    <definedName name="งานทรายถม" localSheetId="19">#REF!</definedName>
    <definedName name="งานทรายถม" localSheetId="8">#REF!</definedName>
    <definedName name="งานทรายถม" localSheetId="7">#REF!</definedName>
    <definedName name="งานทรายถม" localSheetId="18">#REF!</definedName>
    <definedName name="งานทรายถม" localSheetId="22">#REF!</definedName>
    <definedName name="งานทรายถม" localSheetId="3">#REF!</definedName>
    <definedName name="งานทรายถม" localSheetId="14">#REF!</definedName>
    <definedName name="งานทรายถม" localSheetId="5">#REF!</definedName>
    <definedName name="งานทรายถม" localSheetId="16">#REF!</definedName>
    <definedName name="งานทรายถม">#REF!</definedName>
    <definedName name="งานทั่วไป" localSheetId="7">[96]ภูมิทัศน์!#REF!</definedName>
    <definedName name="งานทั่วไป" localSheetId="18">[96]ภูมิทัศน์!#REF!</definedName>
    <definedName name="งานทั่วไป" localSheetId="22">[96]ภูมิทัศน์!#REF!</definedName>
    <definedName name="งานทั่วไป" localSheetId="3">[96]ภูมิทัศน์!#REF!</definedName>
    <definedName name="งานทั่วไป" localSheetId="14">[96]ภูมิทัศน์!#REF!</definedName>
    <definedName name="งานทั่วไป" localSheetId="5">[96]ภูมิทัศน์!#REF!</definedName>
    <definedName name="งานทั่วไป" localSheetId="16">[96]ภูมิทัศน์!#REF!</definedName>
    <definedName name="งานทั่วไป">[96]ภูมิทัศน์!#REF!</definedName>
    <definedName name="งานบ่อพัก" localSheetId="20">'[31]หมวด 6(2)'!#REF!</definedName>
    <definedName name="งานบ่อพัก" localSheetId="10">'[31]หมวด 6(2)'!#REF!</definedName>
    <definedName name="งานบ่อพัก" localSheetId="13">'[31]หมวด 6(2)'!#REF!</definedName>
    <definedName name="งานบ่อพัก" localSheetId="9">'[31]หมวด 6(2)'!#REF!</definedName>
    <definedName name="งานบ่อพัก" localSheetId="19">'[31]หมวด 6(2)'!#REF!</definedName>
    <definedName name="งานบ่อพัก" localSheetId="8">'[31]หมวด 6(2)'!#REF!</definedName>
    <definedName name="งานบ่อพัก">'[31]หมวด 6(2)'!#REF!</definedName>
    <definedName name="งานบัวเชิงผนัง">[96]ภูมิทัศน์!#REF!</definedName>
    <definedName name="งานประตูหน้าต่าง">[96]ภูมิทัศน์!#REF!</definedName>
    <definedName name="งานปูบล็อกพื้นทางเท้าลายสี่เหลี่ยมผสม" localSheetId="20">#REF!</definedName>
    <definedName name="งานปูบล็อกพื้นทางเท้าลายสี่เหลี่ยมผสม" localSheetId="10">#REF!</definedName>
    <definedName name="งานปูบล็อกพื้นทางเท้าลายสี่เหลี่ยมผสม" localSheetId="12">#REF!</definedName>
    <definedName name="งานปูบล็อกพื้นทางเท้าลายสี่เหลี่ยมผสม" localSheetId="21">#REF!</definedName>
    <definedName name="งานปูบล็อกพื้นทางเท้าลายสี่เหลี่ยมผสม" localSheetId="13">#REF!</definedName>
    <definedName name="งานปูบล็อกพื้นทางเท้าลายสี่เหลี่ยมผสม" localSheetId="25">#REF!</definedName>
    <definedName name="งานปูบล็อกพื้นทางเท้าลายสี่เหลี่ยมผสม" localSheetId="9">#REF!</definedName>
    <definedName name="งานปูบล็อกพื้นทางเท้าลายสี่เหลี่ยมผสม" localSheetId="19">#REF!</definedName>
    <definedName name="งานปูบล็อกพื้นทางเท้าลายสี่เหลี่ยมผสม" localSheetId="8">#REF!</definedName>
    <definedName name="งานปูบล็อกพื้นทางเท้าลายสี่เหลี่ยมผสม" localSheetId="7">#REF!</definedName>
    <definedName name="งานปูบล็อกพื้นทางเท้าลายสี่เหลี่ยมผสม" localSheetId="18">#REF!</definedName>
    <definedName name="งานปูบล็อกพื้นทางเท้าลายสี่เหลี่ยมผสม" localSheetId="22">#REF!</definedName>
    <definedName name="งานปูบล็อกพื้นทางเท้าลายสี่เหลี่ยมผสม" localSheetId="3">#REF!</definedName>
    <definedName name="งานปูบล็อกพื้นทางเท้าลายสี่เหลี่ยมผสม" localSheetId="14">#REF!</definedName>
    <definedName name="งานปูบล็อกพื้นทางเท้าลายสี่เหลี่ยมผสม" localSheetId="5">#REF!</definedName>
    <definedName name="งานปูบล็อกพื้นทางเท้าลายสี่เหลี่ยมผสม" localSheetId="16">#REF!</definedName>
    <definedName name="งานปูบล็อกพื้นทางเท้าลายสี่เหลี่ยมผสม" localSheetId="4">#REF!</definedName>
    <definedName name="งานปูบล็อกพื้นทางเท้าลายสี่เหลี่ยมผสม" localSheetId="15">#REF!</definedName>
    <definedName name="งานปูบล็อกพื้นทางเท้าลายสี่เหลี่ยมผสม" localSheetId="6">#REF!</definedName>
    <definedName name="งานปูบล็อกพื้นทางเท้าลายสี่เหลี่ยมผสม" localSheetId="17">#REF!</definedName>
    <definedName name="งานปูบล็อกพื้นทางเท้าลายสี่เหลี่ยมผสม" localSheetId="2">#REF!</definedName>
    <definedName name="งานปูบล็อกพื้นทางเท้าลายสี่เหลี่ยมผสม">#REF!</definedName>
    <definedName name="งานปูแผ่นพื้นทางเท้า" localSheetId="20">'[31]หมวด 6(2)'!#REF!</definedName>
    <definedName name="งานปูแผ่นพื้นทางเท้า" localSheetId="10">'[31]หมวด 6(2)'!#REF!</definedName>
    <definedName name="งานปูแผ่นพื้นทางเท้า" localSheetId="13">'[31]หมวด 6(2)'!#REF!</definedName>
    <definedName name="งานปูแผ่นพื้นทางเท้า" localSheetId="25">'[31]หมวด 6(2)'!#REF!</definedName>
    <definedName name="งานปูแผ่นพื้นทางเท้า" localSheetId="9">'[31]หมวด 6(2)'!#REF!</definedName>
    <definedName name="งานปูแผ่นพื้นทางเท้า" localSheetId="19">'[31]หมวด 6(2)'!#REF!</definedName>
    <definedName name="งานปูแผ่นพื้นทางเท้า" localSheetId="8">'[31]หมวด 6(2)'!#REF!</definedName>
    <definedName name="งานปูแผ่นพื้นทางเท้า" localSheetId="4">'[31]หมวด 6(2)'!#REF!</definedName>
    <definedName name="งานปูแผ่นพื้นทางเท้า" localSheetId="15">'[31]หมวด 6(2)'!#REF!</definedName>
    <definedName name="งานปูแผ่นพื้นทางเท้า" localSheetId="6">'[31]หมวด 6(2)'!#REF!</definedName>
    <definedName name="งานปูแผ่นพื้นทางเท้า" localSheetId="17">'[31]หมวด 6(2)'!#REF!</definedName>
    <definedName name="งานปูแผ่นพื้นทางเท้า" localSheetId="2">'[31]หมวด 6(2)'!#REF!</definedName>
    <definedName name="งานปูแผ่นพื้นทางเท้า">'[31]หมวด 6(2)'!#REF!</definedName>
    <definedName name="งานผนัง" localSheetId="20">[96]ภูมิทัศน์!#REF!</definedName>
    <definedName name="งานผนัง" localSheetId="25">[96]ภูมิทัศน์!#REF!</definedName>
    <definedName name="งานผนัง" localSheetId="9">[96]ภูมิทัศน์!#REF!</definedName>
    <definedName name="งานผนัง">[96]ภูมิทัศน์!#REF!</definedName>
    <definedName name="งานผิวหินทรายกำแพงกันดิน" localSheetId="20">#REF!</definedName>
    <definedName name="งานผิวหินทรายกำแพงกันดิน" localSheetId="10">#REF!</definedName>
    <definedName name="งานผิวหินทรายกำแพงกันดิน" localSheetId="12">#REF!</definedName>
    <definedName name="งานผิวหินทรายกำแพงกันดิน" localSheetId="21">#REF!</definedName>
    <definedName name="งานผิวหินทรายกำแพงกันดิน" localSheetId="25">#REF!</definedName>
    <definedName name="งานผิวหินทรายกำแพงกันดิน" localSheetId="9">#REF!</definedName>
    <definedName name="งานผิวหินทรายกำแพงกันดิน" localSheetId="19">#REF!</definedName>
    <definedName name="งานผิวหินทรายกำแพงกันดิน" localSheetId="8">#REF!</definedName>
    <definedName name="งานผิวหินทรายกำแพงกันดิน" localSheetId="7">#REF!</definedName>
    <definedName name="งานผิวหินทรายกำแพงกันดิน" localSheetId="18">#REF!</definedName>
    <definedName name="งานผิวหินทรายกำแพงกันดิน" localSheetId="22">#REF!</definedName>
    <definedName name="งานผิวหินทรายกำแพงกันดิน" localSheetId="3">#REF!</definedName>
    <definedName name="งานผิวหินทรายกำแพงกันดิน" localSheetId="14">#REF!</definedName>
    <definedName name="งานผิวหินทรายกำแพงกันดิน" localSheetId="5">#REF!</definedName>
    <definedName name="งานผิวหินทรายกำแพงกันดิน" localSheetId="16">#REF!</definedName>
    <definedName name="งานผิวหินทรายกำแพงกันดิน" localSheetId="4">#REF!</definedName>
    <definedName name="งานผิวหินทรายกำแพงกันดิน" localSheetId="15">#REF!</definedName>
    <definedName name="งานผิวหินทรายกำแพงกันดิน" localSheetId="6">#REF!</definedName>
    <definedName name="งานผิวหินทรายกำแพงกันดิน" localSheetId="17">#REF!</definedName>
    <definedName name="งานผิวหินทรายกำแพงกันดิน" localSheetId="2">#REF!</definedName>
    <definedName name="งานผิวหินทรายกำแพงกันดิน">#REF!</definedName>
    <definedName name="งานแผ่นผิวทางคอนกรีตเสริมเหล็ก" localSheetId="20">#REF!</definedName>
    <definedName name="งานแผ่นผิวทางคอนกรีตเสริมเหล็ก" localSheetId="10">#REF!</definedName>
    <definedName name="งานแผ่นผิวทางคอนกรีตเสริมเหล็ก" localSheetId="12">#REF!</definedName>
    <definedName name="งานแผ่นผิวทางคอนกรีตเสริมเหล็ก" localSheetId="21">#REF!</definedName>
    <definedName name="งานแผ่นผิวทางคอนกรีตเสริมเหล็ก" localSheetId="9">#REF!</definedName>
    <definedName name="งานแผ่นผิวทางคอนกรีตเสริมเหล็ก" localSheetId="19">#REF!</definedName>
    <definedName name="งานแผ่นผิวทางคอนกรีตเสริมเหล็ก" localSheetId="8">#REF!</definedName>
    <definedName name="งานแผ่นผิวทางคอนกรีตเสริมเหล็ก" localSheetId="7">#REF!</definedName>
    <definedName name="งานแผ่นผิวทางคอนกรีตเสริมเหล็ก" localSheetId="18">#REF!</definedName>
    <definedName name="งานแผ่นผิวทางคอนกรีตเสริมเหล็ก" localSheetId="22">#REF!</definedName>
    <definedName name="งานแผ่นผิวทางคอนกรีตเสริมเหล็ก" localSheetId="3">#REF!</definedName>
    <definedName name="งานแผ่นผิวทางคอนกรีตเสริมเหล็ก" localSheetId="14">#REF!</definedName>
    <definedName name="งานแผ่นผิวทางคอนกรีตเสริมเหล็ก" localSheetId="5">#REF!</definedName>
    <definedName name="งานแผ่นผิวทางคอนกรีตเสริมเหล็ก" localSheetId="16">#REF!</definedName>
    <definedName name="งานแผ่นผิวทางคอนกรีตเสริมเหล็ก">#REF!</definedName>
    <definedName name="งานฝ้าเพดาน" localSheetId="20">[96]ภูมิทัศน์!#REF!</definedName>
    <definedName name="งานฝ้าเพดาน" localSheetId="9">[96]ภูมิทัศน์!#REF!</definedName>
    <definedName name="งานฝ้าเพดาน" localSheetId="7">[96]ภูมิทัศน์!#REF!</definedName>
    <definedName name="งานฝ้าเพดาน" localSheetId="18">[96]ภูมิทัศน์!#REF!</definedName>
    <definedName name="งานฝ้าเพดาน" localSheetId="22">[96]ภูมิทัศน์!#REF!</definedName>
    <definedName name="งานฝ้าเพดาน" localSheetId="3">[96]ภูมิทัศน์!#REF!</definedName>
    <definedName name="งานฝ้าเพดาน" localSheetId="14">[96]ภูมิทัศน์!#REF!</definedName>
    <definedName name="งานฝ้าเพดาน" localSheetId="5">[96]ภูมิทัศน์!#REF!</definedName>
    <definedName name="งานฝ้าเพดาน" localSheetId="16">[96]ภูมิทัศน์!#REF!</definedName>
    <definedName name="งานฝ้าเพดาน">[96]ภูมิทัศน์!#REF!</definedName>
    <definedName name="งานพื้น" localSheetId="20">[96]ภูมิทัศน์!#REF!</definedName>
    <definedName name="งานพื้น" localSheetId="9">[96]ภูมิทัศน์!#REF!</definedName>
    <definedName name="งานพื้น" localSheetId="7">[96]ภูมิทัศน์!#REF!</definedName>
    <definedName name="งานพื้น" localSheetId="18">[96]ภูมิทัศน์!#REF!</definedName>
    <definedName name="งานพื้น" localSheetId="22">[96]ภูมิทัศน์!#REF!</definedName>
    <definedName name="งานพื้น" localSheetId="3">[96]ภูมิทัศน์!#REF!</definedName>
    <definedName name="งานพื้น" localSheetId="14">[96]ภูมิทัศน์!#REF!</definedName>
    <definedName name="งานพื้น" localSheetId="5">[96]ภูมิทัศน์!#REF!</definedName>
    <definedName name="งานพื้น" localSheetId="16">[96]ภูมิทัศน์!#REF!</definedName>
    <definedName name="งานพื้น">[96]ภูมิทัศน์!#REF!</definedName>
    <definedName name="งานภายนอก" localSheetId="20">#REF!</definedName>
    <definedName name="งานภายนอก" localSheetId="25">#REF!</definedName>
    <definedName name="งานภายนอก" localSheetId="9">#REF!</definedName>
    <definedName name="งานภายนอก" localSheetId="7">#REF!</definedName>
    <definedName name="งานภายนอก" localSheetId="18">#REF!</definedName>
    <definedName name="งานภายนอก" localSheetId="22">#REF!</definedName>
    <definedName name="งานภายนอก" localSheetId="3">#REF!</definedName>
    <definedName name="งานภายนอก" localSheetId="14">#REF!</definedName>
    <definedName name="งานภายนอก" localSheetId="5">#REF!</definedName>
    <definedName name="งานภายนอก" localSheetId="16">#REF!</definedName>
    <definedName name="งานภายนอก" localSheetId="4">#REF!</definedName>
    <definedName name="งานภายนอก" localSheetId="15">#REF!</definedName>
    <definedName name="งานภายนอก" localSheetId="6">#REF!</definedName>
    <definedName name="งานภายนอก" localSheetId="17">#REF!</definedName>
    <definedName name="งานภายนอก" localSheetId="2">#REF!</definedName>
    <definedName name="งานภายนอก">#REF!</definedName>
    <definedName name="งานรองพื้นทางชนิดลูกรัง" localSheetId="20">#REF!</definedName>
    <definedName name="งานรองพื้นทางชนิดลูกรัง" localSheetId="10">#REF!</definedName>
    <definedName name="งานรองพื้นทางชนิดลูกรัง" localSheetId="12">#REF!</definedName>
    <definedName name="งานรองพื้นทางชนิดลูกรัง" localSheetId="21">#REF!</definedName>
    <definedName name="งานรองพื้นทางชนิดลูกรัง" localSheetId="9">#REF!</definedName>
    <definedName name="งานรองพื้นทางชนิดลูกรัง" localSheetId="19">#REF!</definedName>
    <definedName name="งานรองพื้นทางชนิดลูกรัง" localSheetId="8">#REF!</definedName>
    <definedName name="งานรองพื้นทางชนิดลูกรัง" localSheetId="7">#REF!</definedName>
    <definedName name="งานรองพื้นทางชนิดลูกรัง" localSheetId="18">#REF!</definedName>
    <definedName name="งานรองพื้นทางชนิดลูกรัง" localSheetId="22">#REF!</definedName>
    <definedName name="งานรองพื้นทางชนิดลูกรัง" localSheetId="3">#REF!</definedName>
    <definedName name="งานรองพื้นทางชนิดลูกรัง" localSheetId="14">#REF!</definedName>
    <definedName name="งานรองพื้นทางชนิดลูกรัง" localSheetId="5">#REF!</definedName>
    <definedName name="งานรองพื้นทางชนิดลูกรัง" localSheetId="16">#REF!</definedName>
    <definedName name="งานรองพื้นทางชนิดลูกรัง">#REF!</definedName>
    <definedName name="งานรองพื้นทางชนิดหินคลุก" localSheetId="20">#REF!</definedName>
    <definedName name="งานรองพื้นทางชนิดหินคลุก" localSheetId="10">#REF!</definedName>
    <definedName name="งานรองพื้นทางชนิดหินคลุก" localSheetId="9">#REF!</definedName>
    <definedName name="งานรองพื้นทางชนิดหินคลุก" localSheetId="19">#REF!</definedName>
    <definedName name="งานรองพื้นทางชนิดหินคลุก" localSheetId="8">#REF!</definedName>
    <definedName name="งานรองพื้นทางชนิดหินคลุก" localSheetId="7">#REF!</definedName>
    <definedName name="งานรองพื้นทางชนิดหินคลุก" localSheetId="18">#REF!</definedName>
    <definedName name="งานรองพื้นทางชนิดหินคลุก" localSheetId="22">#REF!</definedName>
    <definedName name="งานรองพื้นทางชนิดหินคลุก" localSheetId="3">#REF!</definedName>
    <definedName name="งานรองพื้นทางชนิดหินคลุก" localSheetId="14">#REF!</definedName>
    <definedName name="งานรองพื้นทางชนิดหินคลุก" localSheetId="5">#REF!</definedName>
    <definedName name="งานรองพื้นทางชนิดหินคลุก" localSheetId="16">#REF!</definedName>
    <definedName name="งานรองพื้นทางชนิดหินคลุก">#REF!</definedName>
    <definedName name="งานระบบประปา" localSheetId="20">#REF!</definedName>
    <definedName name="งานระบบประปา" localSheetId="10">#REF!</definedName>
    <definedName name="งานระบบประปา" localSheetId="9">#REF!</definedName>
    <definedName name="งานระบบประปา" localSheetId="19">#REF!</definedName>
    <definedName name="งานระบบประปา" localSheetId="8">#REF!</definedName>
    <definedName name="งานระบบประปา" localSheetId="7">#REF!</definedName>
    <definedName name="งานระบบประปา" localSheetId="18">#REF!</definedName>
    <definedName name="งานระบบประปา" localSheetId="22">#REF!</definedName>
    <definedName name="งานระบบประปา" localSheetId="3">#REF!</definedName>
    <definedName name="งานระบบประปา" localSheetId="14">#REF!</definedName>
    <definedName name="งานระบบประปา" localSheetId="5">#REF!</definedName>
    <definedName name="งานระบบประปา" localSheetId="16">#REF!</definedName>
    <definedName name="งานระบบประปา">#REF!</definedName>
    <definedName name="งานระบบประปาสุขาภิบาลระบบกรองน้ำและระบบน้ำพุ" localSheetId="20">#REF!</definedName>
    <definedName name="งานระบบประปาสุขาภิบาลระบบกรองน้ำและระบบน้ำพุ" localSheetId="10">#REF!</definedName>
    <definedName name="งานระบบประปาสุขาภิบาลระบบกรองน้ำและระบบน้ำพุ" localSheetId="9">#REF!</definedName>
    <definedName name="งานระบบประปาสุขาภิบาลระบบกรองน้ำและระบบน้ำพุ" localSheetId="19">#REF!</definedName>
    <definedName name="งานระบบประปาสุขาภิบาลระบบกรองน้ำและระบบน้ำพุ" localSheetId="8">#REF!</definedName>
    <definedName name="งานระบบประปาสุขาภิบาลระบบกรองน้ำและระบบน้ำพุ" localSheetId="7">#REF!</definedName>
    <definedName name="งานระบบประปาสุขาภิบาลระบบกรองน้ำและระบบน้ำพุ" localSheetId="18">#REF!</definedName>
    <definedName name="งานระบบประปาสุขาภิบาลระบบกรองน้ำและระบบน้ำพุ" localSheetId="22">#REF!</definedName>
    <definedName name="งานระบบประปาสุขาภิบาลระบบกรองน้ำและระบบน้ำพุ" localSheetId="3">#REF!</definedName>
    <definedName name="งานระบบประปาสุขาภิบาลระบบกรองน้ำและระบบน้ำพุ" localSheetId="14">#REF!</definedName>
    <definedName name="งานระบบประปาสุขาภิบาลระบบกรองน้ำและระบบน้ำพุ" localSheetId="5">#REF!</definedName>
    <definedName name="งานระบบประปาสุขาภิบาลระบบกรองน้ำและระบบน้ำพุ" localSheetId="16">#REF!</definedName>
    <definedName name="งานระบบประปาสุขาภิบาลระบบกรองน้ำและระบบน้ำพุ">#REF!</definedName>
    <definedName name="งานระบบไฟฟ้าแสงสว่าง" localSheetId="20">#REF!</definedName>
    <definedName name="งานระบบไฟฟ้าแสงสว่าง" localSheetId="10">#REF!</definedName>
    <definedName name="งานระบบไฟฟ้าแสงสว่าง" localSheetId="9">#REF!</definedName>
    <definedName name="งานระบบไฟฟ้าแสงสว่าง" localSheetId="19">#REF!</definedName>
    <definedName name="งานระบบไฟฟ้าแสงสว่าง" localSheetId="8">#REF!</definedName>
    <definedName name="งานระบบไฟฟ้าแสงสว่าง" localSheetId="7">#REF!</definedName>
    <definedName name="งานระบบไฟฟ้าแสงสว่าง" localSheetId="18">#REF!</definedName>
    <definedName name="งานระบบไฟฟ้าแสงสว่าง" localSheetId="22">#REF!</definedName>
    <definedName name="งานระบบไฟฟ้าแสงสว่าง" localSheetId="3">#REF!</definedName>
    <definedName name="งานระบบไฟฟ้าแสงสว่าง" localSheetId="14">#REF!</definedName>
    <definedName name="งานระบบไฟฟ้าแสงสว่าง" localSheetId="5">#REF!</definedName>
    <definedName name="งานระบบไฟฟ้าแสงสว่าง" localSheetId="16">#REF!</definedName>
    <definedName name="งานระบบไฟฟ้าแสงสว่าง">#REF!</definedName>
    <definedName name="งานรางระบายน้ำ_คสล.รูปตัววี" localSheetId="20">'[31]หมวด 6(2)'!#REF!</definedName>
    <definedName name="งานรางระบายน้ำ_คสล.รูปตัววี" localSheetId="10">'[31]หมวด 6(2)'!#REF!</definedName>
    <definedName name="งานรางระบายน้ำ_คสล.รูปตัววี" localSheetId="13">'[31]หมวด 6(2)'!#REF!</definedName>
    <definedName name="งานรางระบายน้ำ_คสล.รูปตัววี" localSheetId="9">'[31]หมวด 6(2)'!#REF!</definedName>
    <definedName name="งานรางระบายน้ำ_คสล.รูปตัววี" localSheetId="19">'[31]หมวด 6(2)'!#REF!</definedName>
    <definedName name="งานรางระบายน้ำ_คสล.รูปตัววี" localSheetId="8">'[31]หมวด 6(2)'!#REF!</definedName>
    <definedName name="งานรางระบายน้ำ_คสล.รูปตัววี">'[31]หมวด 6(2)'!#REF!</definedName>
    <definedName name="งานรื้อผิวจราจรลาดยาง" localSheetId="20">#REF!</definedName>
    <definedName name="งานรื้อผิวจราจรลาดยาง" localSheetId="10">#REF!</definedName>
    <definedName name="งานรื้อผิวจราจรลาดยาง" localSheetId="12">#REF!</definedName>
    <definedName name="งานรื้อผิวจราจรลาดยาง" localSheetId="21">#REF!</definedName>
    <definedName name="งานรื้อผิวจราจรลาดยาง" localSheetId="13">#REF!</definedName>
    <definedName name="งานรื้อผิวจราจรลาดยาง" localSheetId="9">#REF!</definedName>
    <definedName name="งานรื้อผิวจราจรลาดยาง" localSheetId="19">#REF!</definedName>
    <definedName name="งานรื้อผิวจราจรลาดยาง" localSheetId="8">#REF!</definedName>
    <definedName name="งานรื้อผิวจราจรลาดยาง" localSheetId="7">#REF!</definedName>
    <definedName name="งานรื้อผิวจราจรลาดยาง" localSheetId="18">#REF!</definedName>
    <definedName name="งานรื้อผิวจราจรลาดยาง" localSheetId="22">#REF!</definedName>
    <definedName name="งานรื้อผิวจราจรลาดยาง" localSheetId="3">#REF!</definedName>
    <definedName name="งานรื้อผิวจราจรลาดยาง" localSheetId="14">#REF!</definedName>
    <definedName name="งานรื้อผิวจราจรลาดยาง" localSheetId="5">#REF!</definedName>
    <definedName name="งานรื้อผิวจราจรลาดยาง" localSheetId="16">#REF!</definedName>
    <definedName name="งานรื้อผิวจราจรลาดยาง" localSheetId="4">#REF!</definedName>
    <definedName name="งานรื้อผิวจราจรลาดยาง" localSheetId="15">#REF!</definedName>
    <definedName name="งานรื้อผิวจราจรลาดยาง" localSheetId="6">#REF!</definedName>
    <definedName name="งานรื้อผิวจราจรลาดยาง" localSheetId="17">#REF!</definedName>
    <definedName name="งานรื้อผิวจราจรลาดยาง" localSheetId="2">#REF!</definedName>
    <definedName name="งานรื้อผิวจราจรลาดยาง">#REF!</definedName>
    <definedName name="งานเรียงหิน" localSheetId="20">#REF!</definedName>
    <definedName name="งานเรียงหิน" localSheetId="10">#REF!</definedName>
    <definedName name="งานเรียงหิน" localSheetId="12">#REF!</definedName>
    <definedName name="งานเรียงหิน" localSheetId="21">#REF!</definedName>
    <definedName name="งานเรียงหิน" localSheetId="13">#REF!</definedName>
    <definedName name="งานเรียงหิน" localSheetId="9">#REF!</definedName>
    <definedName name="งานเรียงหิน" localSheetId="19">#REF!</definedName>
    <definedName name="งานเรียงหิน" localSheetId="8">#REF!</definedName>
    <definedName name="งานเรียงหิน" localSheetId="7">#REF!</definedName>
    <definedName name="งานเรียงหิน" localSheetId="18">#REF!</definedName>
    <definedName name="งานเรียงหิน" localSheetId="22">#REF!</definedName>
    <definedName name="งานเรียงหิน" localSheetId="3">#REF!</definedName>
    <definedName name="งานเรียงหิน" localSheetId="14">#REF!</definedName>
    <definedName name="งานเรียงหิน" localSheetId="5">#REF!</definedName>
    <definedName name="งานเรียงหิน" localSheetId="16">#REF!</definedName>
    <definedName name="งานเรียงหิน">#REF!</definedName>
    <definedName name="งานวัสดุคัดเลือก_ก" localSheetId="20">'[31]หมวด 2'!#REF!</definedName>
    <definedName name="งานวัสดุคัดเลือก_ก" localSheetId="10">'[31]หมวด 2'!#REF!</definedName>
    <definedName name="งานวัสดุคัดเลือก_ก" localSheetId="12">'[31]หมวด 2'!#REF!</definedName>
    <definedName name="งานวัสดุคัดเลือก_ก" localSheetId="21">'[31]หมวด 2'!#REF!</definedName>
    <definedName name="งานวัสดุคัดเลือก_ก" localSheetId="13">'[31]หมวด 2'!#REF!</definedName>
    <definedName name="งานวัสดุคัดเลือก_ก" localSheetId="25">'[31]หมวด 2'!#REF!</definedName>
    <definedName name="งานวัสดุคัดเลือก_ก" localSheetId="9">'[31]หมวด 2'!#REF!</definedName>
    <definedName name="งานวัสดุคัดเลือก_ก" localSheetId="19">'[31]หมวด 2'!#REF!</definedName>
    <definedName name="งานวัสดุคัดเลือก_ก" localSheetId="8">'[31]หมวด 2'!#REF!</definedName>
    <definedName name="งานวัสดุคัดเลือก_ก" localSheetId="7">'[31]หมวด 2'!#REF!</definedName>
    <definedName name="งานวัสดุคัดเลือก_ก" localSheetId="18">'[31]หมวด 2'!#REF!</definedName>
    <definedName name="งานวัสดุคัดเลือก_ก" localSheetId="22">'[31]หมวด 2'!#REF!</definedName>
    <definedName name="งานวัสดุคัดเลือก_ก" localSheetId="3">'[31]หมวด 2'!#REF!</definedName>
    <definedName name="งานวัสดุคัดเลือก_ก" localSheetId="14">'[31]หมวด 2'!#REF!</definedName>
    <definedName name="งานวัสดุคัดเลือก_ก" localSheetId="5">'[31]หมวด 2'!#REF!</definedName>
    <definedName name="งานวัสดุคัดเลือก_ก" localSheetId="16">'[31]หมวด 2'!#REF!</definedName>
    <definedName name="งานวัสดุคัดเลือก_ก">'[31]หมวด 2'!#REF!</definedName>
    <definedName name="งานสถาปัตยกรรมห้องปั๊มน้ำ" localSheetId="20">#REF!</definedName>
    <definedName name="งานสถาปัตยกรรมห้องปั๊มน้ำ" localSheetId="10">#REF!</definedName>
    <definedName name="งานสถาปัตยกรรมห้องปั๊มน้ำ" localSheetId="12">#REF!</definedName>
    <definedName name="งานสถาปัตยกรรมห้องปั๊มน้ำ" localSheetId="21">#REF!</definedName>
    <definedName name="งานสถาปัตยกรรมห้องปั๊มน้ำ" localSheetId="13">#REF!</definedName>
    <definedName name="งานสถาปัตยกรรมห้องปั๊มน้ำ" localSheetId="25">#REF!</definedName>
    <definedName name="งานสถาปัตยกรรมห้องปั๊มน้ำ" localSheetId="9">#REF!</definedName>
    <definedName name="งานสถาปัตยกรรมห้องปั๊มน้ำ" localSheetId="19">#REF!</definedName>
    <definedName name="งานสถาปัตยกรรมห้องปั๊มน้ำ" localSheetId="8">#REF!</definedName>
    <definedName name="งานสถาปัตยกรรมห้องปั๊มน้ำ" localSheetId="7">#REF!</definedName>
    <definedName name="งานสถาปัตยกรรมห้องปั๊มน้ำ" localSheetId="18">#REF!</definedName>
    <definedName name="งานสถาปัตยกรรมห้องปั๊มน้ำ" localSheetId="22">#REF!</definedName>
    <definedName name="งานสถาปัตยกรรมห้องปั๊มน้ำ" localSheetId="3">#REF!</definedName>
    <definedName name="งานสถาปัตยกรรมห้องปั๊มน้ำ" localSheetId="14">#REF!</definedName>
    <definedName name="งานสถาปัตยกรรมห้องปั๊มน้ำ" localSheetId="5">#REF!</definedName>
    <definedName name="งานสถาปัตยกรรมห้องปั๊มน้ำ" localSheetId="16">#REF!</definedName>
    <definedName name="งานสถาปัตยกรรมห้องปั๊มน้ำ" localSheetId="4">#REF!</definedName>
    <definedName name="งานสถาปัตยกรรมห้องปั๊มน้ำ" localSheetId="15">#REF!</definedName>
    <definedName name="งานสถาปัตยกรรมห้องปั๊มน้ำ" localSheetId="6">#REF!</definedName>
    <definedName name="งานสถาปัตยกรรมห้องปั๊มน้ำ" localSheetId="17">#REF!</definedName>
    <definedName name="งานสถาปัตยกรรมห้องปั๊มน้ำ" localSheetId="2">#REF!</definedName>
    <definedName name="งานสถาปัตยกรรมห้องปั๊มน้ำ">#REF!</definedName>
    <definedName name="งานสะพานคอนกรีตเสริมเหล็ก" localSheetId="20">#REF!</definedName>
    <definedName name="งานสะพานคอนกรีตเสริมเหล็ก" localSheetId="10">#REF!</definedName>
    <definedName name="งานสะพานคอนกรีตเสริมเหล็ก" localSheetId="12">#REF!</definedName>
    <definedName name="งานสะพานคอนกรีตเสริมเหล็ก" localSheetId="21">#REF!</definedName>
    <definedName name="งานสะพานคอนกรีตเสริมเหล็ก" localSheetId="9">#REF!</definedName>
    <definedName name="งานสะพานคอนกรีตเสริมเหล็ก" localSheetId="19">#REF!</definedName>
    <definedName name="งานสะพานคอนกรีตเสริมเหล็ก" localSheetId="8">#REF!</definedName>
    <definedName name="งานสะพานคอนกรีตเสริมเหล็ก" localSheetId="7">#REF!</definedName>
    <definedName name="งานสะพานคอนกรีตเสริมเหล็ก" localSheetId="18">#REF!</definedName>
    <definedName name="งานสะพานคอนกรีตเสริมเหล็ก" localSheetId="22">#REF!</definedName>
    <definedName name="งานสะพานคอนกรีตเสริมเหล็ก" localSheetId="3">#REF!</definedName>
    <definedName name="งานสะพานคอนกรีตเสริมเหล็ก" localSheetId="14">#REF!</definedName>
    <definedName name="งานสะพานคอนกรีตเสริมเหล็ก" localSheetId="5">#REF!</definedName>
    <definedName name="งานสะพานคอนกรีตเสริมเหล็ก" localSheetId="16">#REF!</definedName>
    <definedName name="งานสะพานคอนกรีตเสริมเหล็ก">#REF!</definedName>
    <definedName name="งานสาธารณูปโภค" localSheetId="20">#REF!</definedName>
    <definedName name="งานสาธารณูปโภค" localSheetId="10">#REF!</definedName>
    <definedName name="งานสาธารณูปโภค" localSheetId="9">#REF!</definedName>
    <definedName name="งานสาธารณูปโภค" localSheetId="19">#REF!</definedName>
    <definedName name="งานสาธารณูปโภค" localSheetId="8">#REF!</definedName>
    <definedName name="งานสาธารณูปโภค" localSheetId="7">#REF!</definedName>
    <definedName name="งานสาธารณูปโภค" localSheetId="18">#REF!</definedName>
    <definedName name="งานสาธารณูปโภค" localSheetId="22">#REF!</definedName>
    <definedName name="งานสาธารณูปโภค" localSheetId="3">#REF!</definedName>
    <definedName name="งานสาธารณูปโภค" localSheetId="14">#REF!</definedName>
    <definedName name="งานสาธารณูปโภค" localSheetId="5">#REF!</definedName>
    <definedName name="งานสาธารณูปโภค" localSheetId="16">#REF!</definedName>
    <definedName name="งานสาธารณูปโภค">#REF!</definedName>
    <definedName name="งานสุขภัณฑ์" localSheetId="7">[96]ภูมิทัศน์!#REF!</definedName>
    <definedName name="งานสุขภัณฑ์" localSheetId="18">[96]ภูมิทัศน์!#REF!</definedName>
    <definedName name="งานสุขภัณฑ์" localSheetId="22">[96]ภูมิทัศน์!#REF!</definedName>
    <definedName name="งานสุขภัณฑ์" localSheetId="3">[96]ภูมิทัศน์!#REF!</definedName>
    <definedName name="งานสุขภัณฑ์" localSheetId="14">[96]ภูมิทัศน์!#REF!</definedName>
    <definedName name="งานสุขภัณฑ์" localSheetId="5">[96]ภูมิทัศน์!#REF!</definedName>
    <definedName name="งานสุขภัณฑ์" localSheetId="16">[96]ภูมิทัศน์!#REF!</definedName>
    <definedName name="งานสุขภัณฑ์">[96]ภูมิทัศน์!#REF!</definedName>
    <definedName name="งานหลังคา" localSheetId="7">[96]ภูมิทัศน์!#REF!</definedName>
    <definedName name="งานหลังคา" localSheetId="18">[96]ภูมิทัศน์!#REF!</definedName>
    <definedName name="งานหลังคา" localSheetId="22">[96]ภูมิทัศน์!#REF!</definedName>
    <definedName name="งานหลังคา" localSheetId="3">[96]ภูมิทัศน์!#REF!</definedName>
    <definedName name="งานหลังคา" localSheetId="14">[96]ภูมิทัศน์!#REF!</definedName>
    <definedName name="งานหลังคา" localSheetId="5">[96]ภูมิทัศน์!#REF!</definedName>
    <definedName name="งานหลังคา" localSheetId="16">[96]ภูมิทัศน์!#REF!</definedName>
    <definedName name="งานหลังคา">[96]ภูมิทัศน์!#REF!</definedName>
    <definedName name="จัดสร้าง" localSheetId="20">#REF!</definedName>
    <definedName name="จัดสร้าง" localSheetId="25">#REF!</definedName>
    <definedName name="จัดสร้าง" localSheetId="9">#REF!</definedName>
    <definedName name="จัดสร้าง" localSheetId="7">#REF!</definedName>
    <definedName name="จัดสร้าง" localSheetId="18">#REF!</definedName>
    <definedName name="จัดสร้าง" localSheetId="22">#REF!</definedName>
    <definedName name="จัดสร้าง" localSheetId="3">#REF!</definedName>
    <definedName name="จัดสร้าง" localSheetId="14">#REF!</definedName>
    <definedName name="จัดสร้าง" localSheetId="5">#REF!</definedName>
    <definedName name="จัดสร้าง" localSheetId="16">#REF!</definedName>
    <definedName name="จัดสร้าง">#REF!</definedName>
    <definedName name="จำนวน1.2" localSheetId="20">#REF!</definedName>
    <definedName name="จำนวน1.2" localSheetId="10">#REF!</definedName>
    <definedName name="จำนวน1.2" localSheetId="9">#REF!</definedName>
    <definedName name="จำนวน1.2" localSheetId="19">#REF!</definedName>
    <definedName name="จำนวน1.2" localSheetId="8">#REF!</definedName>
    <definedName name="จำนวน1.2" localSheetId="7">#REF!</definedName>
    <definedName name="จำนวน1.2" localSheetId="18">#REF!</definedName>
    <definedName name="จำนวน1.2" localSheetId="22">#REF!</definedName>
    <definedName name="จำนวน1.2" localSheetId="3">#REF!</definedName>
    <definedName name="จำนวน1.2" localSheetId="14">#REF!</definedName>
    <definedName name="จำนวน1.2" localSheetId="5">#REF!</definedName>
    <definedName name="จำนวน1.2" localSheetId="16">#REF!</definedName>
    <definedName name="จำนวน1.2">#REF!</definedName>
    <definedName name="จำนวน1.3.1" localSheetId="20">#REF!</definedName>
    <definedName name="จำนวน1.3.1" localSheetId="10">#REF!</definedName>
    <definedName name="จำนวน1.3.1" localSheetId="9">#REF!</definedName>
    <definedName name="จำนวน1.3.1" localSheetId="19">#REF!</definedName>
    <definedName name="จำนวน1.3.1" localSheetId="8">#REF!</definedName>
    <definedName name="จำนวน1.3.1" localSheetId="7">#REF!</definedName>
    <definedName name="จำนวน1.3.1" localSheetId="18">#REF!</definedName>
    <definedName name="จำนวน1.3.1" localSheetId="22">#REF!</definedName>
    <definedName name="จำนวน1.3.1" localSheetId="3">#REF!</definedName>
    <definedName name="จำนวน1.3.1" localSheetId="14">#REF!</definedName>
    <definedName name="จำนวน1.3.1" localSheetId="5">#REF!</definedName>
    <definedName name="จำนวน1.3.1" localSheetId="16">#REF!</definedName>
    <definedName name="จำนวน1.3.1">#REF!</definedName>
    <definedName name="จำนวน1.3.2" localSheetId="20">#REF!</definedName>
    <definedName name="จำนวน1.3.2" localSheetId="10">#REF!</definedName>
    <definedName name="จำนวน1.3.2" localSheetId="9">#REF!</definedName>
    <definedName name="จำนวน1.3.2" localSheetId="19">#REF!</definedName>
    <definedName name="จำนวน1.3.2" localSheetId="8">#REF!</definedName>
    <definedName name="จำนวน1.3.2" localSheetId="7">#REF!</definedName>
    <definedName name="จำนวน1.3.2" localSheetId="18">#REF!</definedName>
    <definedName name="จำนวน1.3.2" localSheetId="22">#REF!</definedName>
    <definedName name="จำนวน1.3.2" localSheetId="3">#REF!</definedName>
    <definedName name="จำนวน1.3.2" localSheetId="14">#REF!</definedName>
    <definedName name="จำนวน1.3.2" localSheetId="5">#REF!</definedName>
    <definedName name="จำนวน1.3.2" localSheetId="16">#REF!</definedName>
    <definedName name="จำนวน1.3.2">#REF!</definedName>
    <definedName name="จำนวน1.3.3" localSheetId="20">#REF!</definedName>
    <definedName name="จำนวน1.3.3" localSheetId="10">#REF!</definedName>
    <definedName name="จำนวน1.3.3" localSheetId="9">#REF!</definedName>
    <definedName name="จำนวน1.3.3" localSheetId="19">#REF!</definedName>
    <definedName name="จำนวน1.3.3" localSheetId="8">#REF!</definedName>
    <definedName name="จำนวน1.3.3" localSheetId="7">#REF!</definedName>
    <definedName name="จำนวน1.3.3" localSheetId="18">#REF!</definedName>
    <definedName name="จำนวน1.3.3" localSheetId="22">#REF!</definedName>
    <definedName name="จำนวน1.3.3" localSheetId="3">#REF!</definedName>
    <definedName name="จำนวน1.3.3" localSheetId="14">#REF!</definedName>
    <definedName name="จำนวน1.3.3" localSheetId="5">#REF!</definedName>
    <definedName name="จำนวน1.3.3" localSheetId="16">#REF!</definedName>
    <definedName name="จำนวน1.3.3">#REF!</definedName>
    <definedName name="จำนวน1.3.4" localSheetId="20">#REF!</definedName>
    <definedName name="จำนวน1.3.4" localSheetId="10">#REF!</definedName>
    <definedName name="จำนวน1.3.4" localSheetId="9">#REF!</definedName>
    <definedName name="จำนวน1.3.4" localSheetId="19">#REF!</definedName>
    <definedName name="จำนวน1.3.4" localSheetId="8">#REF!</definedName>
    <definedName name="จำนวน1.3.4" localSheetId="7">#REF!</definedName>
    <definedName name="จำนวน1.3.4" localSheetId="18">#REF!</definedName>
    <definedName name="จำนวน1.3.4" localSheetId="22">#REF!</definedName>
    <definedName name="จำนวน1.3.4" localSheetId="3">#REF!</definedName>
    <definedName name="จำนวน1.3.4" localSheetId="14">#REF!</definedName>
    <definedName name="จำนวน1.3.4" localSheetId="5">#REF!</definedName>
    <definedName name="จำนวน1.3.4" localSheetId="16">#REF!</definedName>
    <definedName name="จำนวน1.3.4">#REF!</definedName>
    <definedName name="จำนวน1.4.1" localSheetId="20">#REF!</definedName>
    <definedName name="จำนวน1.4.1" localSheetId="10">#REF!</definedName>
    <definedName name="จำนวน1.4.1" localSheetId="9">#REF!</definedName>
    <definedName name="จำนวน1.4.1" localSheetId="19">#REF!</definedName>
    <definedName name="จำนวน1.4.1" localSheetId="8">#REF!</definedName>
    <definedName name="จำนวน1.4.1" localSheetId="7">#REF!</definedName>
    <definedName name="จำนวน1.4.1" localSheetId="18">#REF!</definedName>
    <definedName name="จำนวน1.4.1" localSheetId="22">#REF!</definedName>
    <definedName name="จำนวน1.4.1" localSheetId="3">#REF!</definedName>
    <definedName name="จำนวน1.4.1" localSheetId="14">#REF!</definedName>
    <definedName name="จำนวน1.4.1" localSheetId="5">#REF!</definedName>
    <definedName name="จำนวน1.4.1" localSheetId="16">#REF!</definedName>
    <definedName name="จำนวน1.4.1">#REF!</definedName>
    <definedName name="จำนวน1.4.2" localSheetId="20">#REF!</definedName>
    <definedName name="จำนวน1.4.2" localSheetId="10">#REF!</definedName>
    <definedName name="จำนวน1.4.2" localSheetId="9">#REF!</definedName>
    <definedName name="จำนวน1.4.2" localSheetId="19">#REF!</definedName>
    <definedName name="จำนวน1.4.2" localSheetId="8">#REF!</definedName>
    <definedName name="จำนวน1.4.2" localSheetId="7">#REF!</definedName>
    <definedName name="จำนวน1.4.2" localSheetId="18">#REF!</definedName>
    <definedName name="จำนวน1.4.2" localSheetId="22">#REF!</definedName>
    <definedName name="จำนวน1.4.2" localSheetId="3">#REF!</definedName>
    <definedName name="จำนวน1.4.2" localSheetId="14">#REF!</definedName>
    <definedName name="จำนวน1.4.2" localSheetId="5">#REF!</definedName>
    <definedName name="จำนวน1.4.2" localSheetId="16">#REF!</definedName>
    <definedName name="จำนวน1.4.2">#REF!</definedName>
    <definedName name="จำนวน1.4.3" localSheetId="20">#REF!</definedName>
    <definedName name="จำนวน1.4.3" localSheetId="10">#REF!</definedName>
    <definedName name="จำนวน1.4.3" localSheetId="9">#REF!</definedName>
    <definedName name="จำนวน1.4.3" localSheetId="19">#REF!</definedName>
    <definedName name="จำนวน1.4.3" localSheetId="8">#REF!</definedName>
    <definedName name="จำนวน1.4.3" localSheetId="7">#REF!</definedName>
    <definedName name="จำนวน1.4.3" localSheetId="18">#REF!</definedName>
    <definedName name="จำนวน1.4.3" localSheetId="22">#REF!</definedName>
    <definedName name="จำนวน1.4.3" localSheetId="3">#REF!</definedName>
    <definedName name="จำนวน1.4.3" localSheetId="14">#REF!</definedName>
    <definedName name="จำนวน1.4.3" localSheetId="5">#REF!</definedName>
    <definedName name="จำนวน1.4.3" localSheetId="16">#REF!</definedName>
    <definedName name="จำนวน1.4.3">#REF!</definedName>
    <definedName name="จำนวน1.5" localSheetId="20">#REF!</definedName>
    <definedName name="จำนวน1.5" localSheetId="10">#REF!</definedName>
    <definedName name="จำนวน1.5" localSheetId="9">#REF!</definedName>
    <definedName name="จำนวน1.5" localSheetId="19">#REF!</definedName>
    <definedName name="จำนวน1.5" localSheetId="8">#REF!</definedName>
    <definedName name="จำนวน1.5" localSheetId="7">#REF!</definedName>
    <definedName name="จำนวน1.5" localSheetId="18">#REF!</definedName>
    <definedName name="จำนวน1.5" localSheetId="22">#REF!</definedName>
    <definedName name="จำนวน1.5" localSheetId="3">#REF!</definedName>
    <definedName name="จำนวน1.5" localSheetId="14">#REF!</definedName>
    <definedName name="จำนวน1.5" localSheetId="5">#REF!</definedName>
    <definedName name="จำนวน1.5" localSheetId="16">#REF!</definedName>
    <definedName name="จำนวน1.5">#REF!</definedName>
    <definedName name="จำนวน1.6.1" localSheetId="20">#REF!</definedName>
    <definedName name="จำนวน1.6.1" localSheetId="10">#REF!</definedName>
    <definedName name="จำนวน1.6.1" localSheetId="9">#REF!</definedName>
    <definedName name="จำนวน1.6.1" localSheetId="19">#REF!</definedName>
    <definedName name="จำนวน1.6.1" localSheetId="8">#REF!</definedName>
    <definedName name="จำนวน1.6.1" localSheetId="7">#REF!</definedName>
    <definedName name="จำนวน1.6.1" localSheetId="18">#REF!</definedName>
    <definedName name="จำนวน1.6.1" localSheetId="22">#REF!</definedName>
    <definedName name="จำนวน1.6.1" localSheetId="3">#REF!</definedName>
    <definedName name="จำนวน1.6.1" localSheetId="14">#REF!</definedName>
    <definedName name="จำนวน1.6.1" localSheetId="5">#REF!</definedName>
    <definedName name="จำนวน1.6.1" localSheetId="16">#REF!</definedName>
    <definedName name="จำนวน1.6.1">#REF!</definedName>
    <definedName name="จำนวน1.6.2" localSheetId="20">#REF!</definedName>
    <definedName name="จำนวน1.6.2" localSheetId="10">#REF!</definedName>
    <definedName name="จำนวน1.6.2" localSheetId="9">#REF!</definedName>
    <definedName name="จำนวน1.6.2" localSheetId="19">#REF!</definedName>
    <definedName name="จำนวน1.6.2" localSheetId="8">#REF!</definedName>
    <definedName name="จำนวน1.6.2" localSheetId="7">#REF!</definedName>
    <definedName name="จำนวน1.6.2" localSheetId="18">#REF!</definedName>
    <definedName name="จำนวน1.6.2" localSheetId="22">#REF!</definedName>
    <definedName name="จำนวน1.6.2" localSheetId="3">#REF!</definedName>
    <definedName name="จำนวน1.6.2" localSheetId="14">#REF!</definedName>
    <definedName name="จำนวน1.6.2" localSheetId="5">#REF!</definedName>
    <definedName name="จำนวน1.6.2" localSheetId="16">#REF!</definedName>
    <definedName name="จำนวน1.6.2">#REF!</definedName>
    <definedName name="จำนวน2.1" localSheetId="20">#REF!</definedName>
    <definedName name="จำนวน2.1" localSheetId="10">#REF!</definedName>
    <definedName name="จำนวน2.1" localSheetId="9">#REF!</definedName>
    <definedName name="จำนวน2.1" localSheetId="19">#REF!</definedName>
    <definedName name="จำนวน2.1" localSheetId="8">#REF!</definedName>
    <definedName name="จำนวน2.1" localSheetId="7">#REF!</definedName>
    <definedName name="จำนวน2.1" localSheetId="18">#REF!</definedName>
    <definedName name="จำนวน2.1" localSheetId="22">#REF!</definedName>
    <definedName name="จำนวน2.1" localSheetId="3">#REF!</definedName>
    <definedName name="จำนวน2.1" localSheetId="14">#REF!</definedName>
    <definedName name="จำนวน2.1" localSheetId="5">#REF!</definedName>
    <definedName name="จำนวน2.1" localSheetId="16">#REF!</definedName>
    <definedName name="จำนวน2.1">#REF!</definedName>
    <definedName name="จำนวน2.2_1" localSheetId="20">#REF!</definedName>
    <definedName name="จำนวน2.2_1" localSheetId="10">#REF!</definedName>
    <definedName name="จำนวน2.2_1" localSheetId="9">#REF!</definedName>
    <definedName name="จำนวน2.2_1" localSheetId="19">#REF!</definedName>
    <definedName name="จำนวน2.2_1" localSheetId="8">#REF!</definedName>
    <definedName name="จำนวน2.2_1" localSheetId="7">#REF!</definedName>
    <definedName name="จำนวน2.2_1" localSheetId="18">#REF!</definedName>
    <definedName name="จำนวน2.2_1" localSheetId="22">#REF!</definedName>
    <definedName name="จำนวน2.2_1" localSheetId="3">#REF!</definedName>
    <definedName name="จำนวน2.2_1" localSheetId="14">#REF!</definedName>
    <definedName name="จำนวน2.2_1" localSheetId="5">#REF!</definedName>
    <definedName name="จำนวน2.2_1" localSheetId="16">#REF!</definedName>
    <definedName name="จำนวน2.2_1">#REF!</definedName>
    <definedName name="จำนวน2.2_2" localSheetId="20">#REF!</definedName>
    <definedName name="จำนวน2.2_2" localSheetId="10">#REF!</definedName>
    <definedName name="จำนวน2.2_2" localSheetId="9">#REF!</definedName>
    <definedName name="จำนวน2.2_2" localSheetId="19">#REF!</definedName>
    <definedName name="จำนวน2.2_2" localSheetId="8">#REF!</definedName>
    <definedName name="จำนวน2.2_2" localSheetId="7">#REF!</definedName>
    <definedName name="จำนวน2.2_2" localSheetId="18">#REF!</definedName>
    <definedName name="จำนวน2.2_2" localSheetId="22">#REF!</definedName>
    <definedName name="จำนวน2.2_2" localSheetId="3">#REF!</definedName>
    <definedName name="จำนวน2.2_2" localSheetId="14">#REF!</definedName>
    <definedName name="จำนวน2.2_2" localSheetId="5">#REF!</definedName>
    <definedName name="จำนวน2.2_2" localSheetId="16">#REF!</definedName>
    <definedName name="จำนวน2.2_2">#REF!</definedName>
    <definedName name="จำนวน2.2_3" localSheetId="20">#REF!</definedName>
    <definedName name="จำนวน2.2_3" localSheetId="10">#REF!</definedName>
    <definedName name="จำนวน2.2_3" localSheetId="9">#REF!</definedName>
    <definedName name="จำนวน2.2_3" localSheetId="19">#REF!</definedName>
    <definedName name="จำนวน2.2_3" localSheetId="8">#REF!</definedName>
    <definedName name="จำนวน2.2_3" localSheetId="7">#REF!</definedName>
    <definedName name="จำนวน2.2_3" localSheetId="18">#REF!</definedName>
    <definedName name="จำนวน2.2_3" localSheetId="22">#REF!</definedName>
    <definedName name="จำนวน2.2_3" localSheetId="3">#REF!</definedName>
    <definedName name="จำนวน2.2_3" localSheetId="14">#REF!</definedName>
    <definedName name="จำนวน2.2_3" localSheetId="5">#REF!</definedName>
    <definedName name="จำนวน2.2_3" localSheetId="16">#REF!</definedName>
    <definedName name="จำนวน2.2_3">#REF!</definedName>
    <definedName name="จำนวน2.2_4" localSheetId="20">#REF!</definedName>
    <definedName name="จำนวน2.2_4" localSheetId="10">#REF!</definedName>
    <definedName name="จำนวน2.2_4" localSheetId="9">#REF!</definedName>
    <definedName name="จำนวน2.2_4" localSheetId="19">#REF!</definedName>
    <definedName name="จำนวน2.2_4" localSheetId="8">#REF!</definedName>
    <definedName name="จำนวน2.2_4" localSheetId="7">#REF!</definedName>
    <definedName name="จำนวน2.2_4" localSheetId="18">#REF!</definedName>
    <definedName name="จำนวน2.2_4" localSheetId="22">#REF!</definedName>
    <definedName name="จำนวน2.2_4" localSheetId="3">#REF!</definedName>
    <definedName name="จำนวน2.2_4" localSheetId="14">#REF!</definedName>
    <definedName name="จำนวน2.2_4" localSheetId="5">#REF!</definedName>
    <definedName name="จำนวน2.2_4" localSheetId="16">#REF!</definedName>
    <definedName name="จำนวน2.2_4">#REF!</definedName>
    <definedName name="จำนวน2.2_5" localSheetId="20">#REF!</definedName>
    <definedName name="จำนวน2.2_5" localSheetId="10">#REF!</definedName>
    <definedName name="จำนวน2.2_5" localSheetId="9">#REF!</definedName>
    <definedName name="จำนวน2.2_5" localSheetId="19">#REF!</definedName>
    <definedName name="จำนวน2.2_5" localSheetId="8">#REF!</definedName>
    <definedName name="จำนวน2.2_5" localSheetId="7">#REF!</definedName>
    <definedName name="จำนวน2.2_5" localSheetId="18">#REF!</definedName>
    <definedName name="จำนวน2.2_5" localSheetId="22">#REF!</definedName>
    <definedName name="จำนวน2.2_5" localSheetId="3">#REF!</definedName>
    <definedName name="จำนวน2.2_5" localSheetId="14">#REF!</definedName>
    <definedName name="จำนวน2.2_5" localSheetId="5">#REF!</definedName>
    <definedName name="จำนวน2.2_5" localSheetId="16">#REF!</definedName>
    <definedName name="จำนวน2.2_5">#REF!</definedName>
    <definedName name="จำนวน2.3_1" localSheetId="20">#REF!</definedName>
    <definedName name="จำนวน2.3_1" localSheetId="10">#REF!</definedName>
    <definedName name="จำนวน2.3_1" localSheetId="9">#REF!</definedName>
    <definedName name="จำนวน2.3_1" localSheetId="19">#REF!</definedName>
    <definedName name="จำนวน2.3_1" localSheetId="8">#REF!</definedName>
    <definedName name="จำนวน2.3_1" localSheetId="7">#REF!</definedName>
    <definedName name="จำนวน2.3_1" localSheetId="18">#REF!</definedName>
    <definedName name="จำนวน2.3_1" localSheetId="22">#REF!</definedName>
    <definedName name="จำนวน2.3_1" localSheetId="3">#REF!</definedName>
    <definedName name="จำนวน2.3_1" localSheetId="14">#REF!</definedName>
    <definedName name="จำนวน2.3_1" localSheetId="5">#REF!</definedName>
    <definedName name="จำนวน2.3_1" localSheetId="16">#REF!</definedName>
    <definedName name="จำนวน2.3_1">#REF!</definedName>
    <definedName name="จำนวน2.3_10.1" localSheetId="20">#REF!</definedName>
    <definedName name="จำนวน2.3_10.1" localSheetId="10">#REF!</definedName>
    <definedName name="จำนวน2.3_10.1" localSheetId="9">#REF!</definedName>
    <definedName name="จำนวน2.3_10.1" localSheetId="19">#REF!</definedName>
    <definedName name="จำนวน2.3_10.1" localSheetId="8">#REF!</definedName>
    <definedName name="จำนวน2.3_10.1" localSheetId="7">#REF!</definedName>
    <definedName name="จำนวน2.3_10.1" localSheetId="18">#REF!</definedName>
    <definedName name="จำนวน2.3_10.1" localSheetId="22">#REF!</definedName>
    <definedName name="จำนวน2.3_10.1" localSheetId="3">#REF!</definedName>
    <definedName name="จำนวน2.3_10.1" localSheetId="14">#REF!</definedName>
    <definedName name="จำนวน2.3_10.1" localSheetId="5">#REF!</definedName>
    <definedName name="จำนวน2.3_10.1" localSheetId="16">#REF!</definedName>
    <definedName name="จำนวน2.3_10.1">#REF!</definedName>
    <definedName name="จำนวน2.3_10.2" localSheetId="20">#REF!</definedName>
    <definedName name="จำนวน2.3_10.2" localSheetId="10">#REF!</definedName>
    <definedName name="จำนวน2.3_10.2" localSheetId="9">#REF!</definedName>
    <definedName name="จำนวน2.3_10.2" localSheetId="19">#REF!</definedName>
    <definedName name="จำนวน2.3_10.2" localSheetId="8">#REF!</definedName>
    <definedName name="จำนวน2.3_10.2" localSheetId="7">#REF!</definedName>
    <definedName name="จำนวน2.3_10.2" localSheetId="18">#REF!</definedName>
    <definedName name="จำนวน2.3_10.2" localSheetId="22">#REF!</definedName>
    <definedName name="จำนวน2.3_10.2" localSheetId="3">#REF!</definedName>
    <definedName name="จำนวน2.3_10.2" localSheetId="14">#REF!</definedName>
    <definedName name="จำนวน2.3_10.2" localSheetId="5">#REF!</definedName>
    <definedName name="จำนวน2.3_10.2" localSheetId="16">#REF!</definedName>
    <definedName name="จำนวน2.3_10.2">#REF!</definedName>
    <definedName name="จำนวน2.3_2" localSheetId="20">#REF!</definedName>
    <definedName name="จำนวน2.3_2" localSheetId="10">#REF!</definedName>
    <definedName name="จำนวน2.3_2" localSheetId="9">#REF!</definedName>
    <definedName name="จำนวน2.3_2" localSheetId="19">#REF!</definedName>
    <definedName name="จำนวน2.3_2" localSheetId="8">#REF!</definedName>
    <definedName name="จำนวน2.3_2" localSheetId="7">#REF!</definedName>
    <definedName name="จำนวน2.3_2" localSheetId="18">#REF!</definedName>
    <definedName name="จำนวน2.3_2" localSheetId="22">#REF!</definedName>
    <definedName name="จำนวน2.3_2" localSheetId="3">#REF!</definedName>
    <definedName name="จำนวน2.3_2" localSheetId="14">#REF!</definedName>
    <definedName name="จำนวน2.3_2" localSheetId="5">#REF!</definedName>
    <definedName name="จำนวน2.3_2" localSheetId="16">#REF!</definedName>
    <definedName name="จำนวน2.3_2">#REF!</definedName>
    <definedName name="จำนวน2.3_3" localSheetId="20">#REF!</definedName>
    <definedName name="จำนวน2.3_3" localSheetId="10">#REF!</definedName>
    <definedName name="จำนวน2.3_3" localSheetId="9">#REF!</definedName>
    <definedName name="จำนวน2.3_3" localSheetId="19">#REF!</definedName>
    <definedName name="จำนวน2.3_3" localSheetId="8">#REF!</definedName>
    <definedName name="จำนวน2.3_3" localSheetId="7">#REF!</definedName>
    <definedName name="จำนวน2.3_3" localSheetId="18">#REF!</definedName>
    <definedName name="จำนวน2.3_3" localSheetId="22">#REF!</definedName>
    <definedName name="จำนวน2.3_3" localSheetId="3">#REF!</definedName>
    <definedName name="จำนวน2.3_3" localSheetId="14">#REF!</definedName>
    <definedName name="จำนวน2.3_3" localSheetId="5">#REF!</definedName>
    <definedName name="จำนวน2.3_3" localSheetId="16">#REF!</definedName>
    <definedName name="จำนวน2.3_3">#REF!</definedName>
    <definedName name="จำนวน2.3_4" localSheetId="20">#REF!</definedName>
    <definedName name="จำนวน2.3_4" localSheetId="10">#REF!</definedName>
    <definedName name="จำนวน2.3_4" localSheetId="9">#REF!</definedName>
    <definedName name="จำนวน2.3_4" localSheetId="19">#REF!</definedName>
    <definedName name="จำนวน2.3_4" localSheetId="8">#REF!</definedName>
    <definedName name="จำนวน2.3_4" localSheetId="7">#REF!</definedName>
    <definedName name="จำนวน2.3_4" localSheetId="18">#REF!</definedName>
    <definedName name="จำนวน2.3_4" localSheetId="22">#REF!</definedName>
    <definedName name="จำนวน2.3_4" localSheetId="3">#REF!</definedName>
    <definedName name="จำนวน2.3_4" localSheetId="14">#REF!</definedName>
    <definedName name="จำนวน2.3_4" localSheetId="5">#REF!</definedName>
    <definedName name="จำนวน2.3_4" localSheetId="16">#REF!</definedName>
    <definedName name="จำนวน2.3_4">#REF!</definedName>
    <definedName name="จำนวน2.3_5" localSheetId="20">#REF!</definedName>
    <definedName name="จำนวน2.3_5" localSheetId="10">#REF!</definedName>
    <definedName name="จำนวน2.3_5" localSheetId="9">#REF!</definedName>
    <definedName name="จำนวน2.3_5" localSheetId="19">#REF!</definedName>
    <definedName name="จำนวน2.3_5" localSheetId="8">#REF!</definedName>
    <definedName name="จำนวน2.3_5" localSheetId="7">#REF!</definedName>
    <definedName name="จำนวน2.3_5" localSheetId="18">#REF!</definedName>
    <definedName name="จำนวน2.3_5" localSheetId="22">#REF!</definedName>
    <definedName name="จำนวน2.3_5" localSheetId="3">#REF!</definedName>
    <definedName name="จำนวน2.3_5" localSheetId="14">#REF!</definedName>
    <definedName name="จำนวน2.3_5" localSheetId="5">#REF!</definedName>
    <definedName name="จำนวน2.3_5" localSheetId="16">#REF!</definedName>
    <definedName name="จำนวน2.3_5">#REF!</definedName>
    <definedName name="จำนวน2.3_6" localSheetId="20">#REF!</definedName>
    <definedName name="จำนวน2.3_6" localSheetId="10">#REF!</definedName>
    <definedName name="จำนวน2.3_6" localSheetId="9">#REF!</definedName>
    <definedName name="จำนวน2.3_6" localSheetId="19">#REF!</definedName>
    <definedName name="จำนวน2.3_6" localSheetId="8">#REF!</definedName>
    <definedName name="จำนวน2.3_6" localSheetId="7">#REF!</definedName>
    <definedName name="จำนวน2.3_6" localSheetId="18">#REF!</definedName>
    <definedName name="จำนวน2.3_6" localSheetId="22">#REF!</definedName>
    <definedName name="จำนวน2.3_6" localSheetId="3">#REF!</definedName>
    <definedName name="จำนวน2.3_6" localSheetId="14">#REF!</definedName>
    <definedName name="จำนวน2.3_6" localSheetId="5">#REF!</definedName>
    <definedName name="จำนวน2.3_6" localSheetId="16">#REF!</definedName>
    <definedName name="จำนวน2.3_6">#REF!</definedName>
    <definedName name="จำนวน2.3_7" localSheetId="20">#REF!</definedName>
    <definedName name="จำนวน2.3_7" localSheetId="10">#REF!</definedName>
    <definedName name="จำนวน2.3_7" localSheetId="9">#REF!</definedName>
    <definedName name="จำนวน2.3_7" localSheetId="19">#REF!</definedName>
    <definedName name="จำนวน2.3_7" localSheetId="8">#REF!</definedName>
    <definedName name="จำนวน2.3_7" localSheetId="7">#REF!</definedName>
    <definedName name="จำนวน2.3_7" localSheetId="18">#REF!</definedName>
    <definedName name="จำนวน2.3_7" localSheetId="22">#REF!</definedName>
    <definedName name="จำนวน2.3_7" localSheetId="3">#REF!</definedName>
    <definedName name="จำนวน2.3_7" localSheetId="14">#REF!</definedName>
    <definedName name="จำนวน2.3_7" localSheetId="5">#REF!</definedName>
    <definedName name="จำนวน2.3_7" localSheetId="16">#REF!</definedName>
    <definedName name="จำนวน2.3_7">#REF!</definedName>
    <definedName name="จำนวน2.3_8" localSheetId="20">#REF!</definedName>
    <definedName name="จำนวน2.3_8" localSheetId="10">#REF!</definedName>
    <definedName name="จำนวน2.3_8" localSheetId="9">#REF!</definedName>
    <definedName name="จำนวน2.3_8" localSheetId="19">#REF!</definedName>
    <definedName name="จำนวน2.3_8" localSheetId="8">#REF!</definedName>
    <definedName name="จำนวน2.3_8" localSheetId="7">#REF!</definedName>
    <definedName name="จำนวน2.3_8" localSheetId="18">#REF!</definedName>
    <definedName name="จำนวน2.3_8" localSheetId="22">#REF!</definedName>
    <definedName name="จำนวน2.3_8" localSheetId="3">#REF!</definedName>
    <definedName name="จำนวน2.3_8" localSheetId="14">#REF!</definedName>
    <definedName name="จำนวน2.3_8" localSheetId="5">#REF!</definedName>
    <definedName name="จำนวน2.3_8" localSheetId="16">#REF!</definedName>
    <definedName name="จำนวน2.3_8">#REF!</definedName>
    <definedName name="จำนวน2.3_9" localSheetId="20">#REF!</definedName>
    <definedName name="จำนวน2.3_9" localSheetId="10">#REF!</definedName>
    <definedName name="จำนวน2.3_9" localSheetId="9">#REF!</definedName>
    <definedName name="จำนวน2.3_9" localSheetId="19">#REF!</definedName>
    <definedName name="จำนวน2.3_9" localSheetId="8">#REF!</definedName>
    <definedName name="จำนวน2.3_9" localSheetId="7">#REF!</definedName>
    <definedName name="จำนวน2.3_9" localSheetId="18">#REF!</definedName>
    <definedName name="จำนวน2.3_9" localSheetId="22">#REF!</definedName>
    <definedName name="จำนวน2.3_9" localSheetId="3">#REF!</definedName>
    <definedName name="จำนวน2.3_9" localSheetId="14">#REF!</definedName>
    <definedName name="จำนวน2.3_9" localSheetId="5">#REF!</definedName>
    <definedName name="จำนวน2.3_9" localSheetId="16">#REF!</definedName>
    <definedName name="จำนวน2.3_9">#REF!</definedName>
    <definedName name="จำนวน2.4_1" localSheetId="20">#REF!</definedName>
    <definedName name="จำนวน2.4_1" localSheetId="10">#REF!</definedName>
    <definedName name="จำนวน2.4_1" localSheetId="9">#REF!</definedName>
    <definedName name="จำนวน2.4_1" localSheetId="19">#REF!</definedName>
    <definedName name="จำนวน2.4_1" localSheetId="8">#REF!</definedName>
    <definedName name="จำนวน2.4_1" localSheetId="7">#REF!</definedName>
    <definedName name="จำนวน2.4_1" localSheetId="18">#REF!</definedName>
    <definedName name="จำนวน2.4_1" localSheetId="22">#REF!</definedName>
    <definedName name="จำนวน2.4_1" localSheetId="3">#REF!</definedName>
    <definedName name="จำนวน2.4_1" localSheetId="14">#REF!</definedName>
    <definedName name="จำนวน2.4_1" localSheetId="5">#REF!</definedName>
    <definedName name="จำนวน2.4_1" localSheetId="16">#REF!</definedName>
    <definedName name="จำนวน2.4_1">#REF!</definedName>
    <definedName name="จำนวน2.4_2" localSheetId="20">#REF!</definedName>
    <definedName name="จำนวน2.4_2" localSheetId="10">#REF!</definedName>
    <definedName name="จำนวน2.4_2" localSheetId="9">#REF!</definedName>
    <definedName name="จำนวน2.4_2" localSheetId="19">#REF!</definedName>
    <definedName name="จำนวน2.4_2" localSheetId="8">#REF!</definedName>
    <definedName name="จำนวน2.4_2" localSheetId="7">#REF!</definedName>
    <definedName name="จำนวน2.4_2" localSheetId="18">#REF!</definedName>
    <definedName name="จำนวน2.4_2" localSheetId="22">#REF!</definedName>
    <definedName name="จำนวน2.4_2" localSheetId="3">#REF!</definedName>
    <definedName name="จำนวน2.4_2" localSheetId="14">#REF!</definedName>
    <definedName name="จำนวน2.4_2" localSheetId="5">#REF!</definedName>
    <definedName name="จำนวน2.4_2" localSheetId="16">#REF!</definedName>
    <definedName name="จำนวน2.4_2">#REF!</definedName>
    <definedName name="จำนวน3.1_1" localSheetId="20">#REF!</definedName>
    <definedName name="จำนวน3.1_1" localSheetId="10">#REF!</definedName>
    <definedName name="จำนวน3.1_1" localSheetId="9">#REF!</definedName>
    <definedName name="จำนวน3.1_1" localSheetId="19">#REF!</definedName>
    <definedName name="จำนวน3.1_1" localSheetId="8">#REF!</definedName>
    <definedName name="จำนวน3.1_1" localSheetId="7">#REF!</definedName>
    <definedName name="จำนวน3.1_1" localSheetId="18">#REF!</definedName>
    <definedName name="จำนวน3.1_1" localSheetId="22">#REF!</definedName>
    <definedName name="จำนวน3.1_1" localSheetId="3">#REF!</definedName>
    <definedName name="จำนวน3.1_1" localSheetId="14">#REF!</definedName>
    <definedName name="จำนวน3.1_1" localSheetId="5">#REF!</definedName>
    <definedName name="จำนวน3.1_1" localSheetId="16">#REF!</definedName>
    <definedName name="จำนวน3.1_1">#REF!</definedName>
    <definedName name="จำนวน3.1_2" localSheetId="20">#REF!</definedName>
    <definedName name="จำนวน3.1_2" localSheetId="10">#REF!</definedName>
    <definedName name="จำนวน3.1_2" localSheetId="9">#REF!</definedName>
    <definedName name="จำนวน3.1_2" localSheetId="19">#REF!</definedName>
    <definedName name="จำนวน3.1_2" localSheetId="8">#REF!</definedName>
    <definedName name="จำนวน3.1_2" localSheetId="7">#REF!</definedName>
    <definedName name="จำนวน3.1_2" localSheetId="18">#REF!</definedName>
    <definedName name="จำนวน3.1_2" localSheetId="22">#REF!</definedName>
    <definedName name="จำนวน3.1_2" localSheetId="3">#REF!</definedName>
    <definedName name="จำนวน3.1_2" localSheetId="14">#REF!</definedName>
    <definedName name="จำนวน3.1_2" localSheetId="5">#REF!</definedName>
    <definedName name="จำนวน3.1_2" localSheetId="16">#REF!</definedName>
    <definedName name="จำนวน3.1_2">#REF!</definedName>
    <definedName name="จำนวน3.2_1" localSheetId="20">#REF!</definedName>
    <definedName name="จำนวน3.2_1" localSheetId="10">#REF!</definedName>
    <definedName name="จำนวน3.2_1" localSheetId="9">#REF!</definedName>
    <definedName name="จำนวน3.2_1" localSheetId="19">#REF!</definedName>
    <definedName name="จำนวน3.2_1" localSheetId="8">#REF!</definedName>
    <definedName name="จำนวน3.2_1" localSheetId="7">#REF!</definedName>
    <definedName name="จำนวน3.2_1" localSheetId="18">#REF!</definedName>
    <definedName name="จำนวน3.2_1" localSheetId="22">#REF!</definedName>
    <definedName name="จำนวน3.2_1" localSheetId="3">#REF!</definedName>
    <definedName name="จำนวน3.2_1" localSheetId="14">#REF!</definedName>
    <definedName name="จำนวน3.2_1" localSheetId="5">#REF!</definedName>
    <definedName name="จำนวน3.2_1" localSheetId="16">#REF!</definedName>
    <definedName name="จำนวน3.2_1">#REF!</definedName>
    <definedName name="จำนวน3.2_2" localSheetId="20">#REF!</definedName>
    <definedName name="จำนวน3.2_2" localSheetId="10">#REF!</definedName>
    <definedName name="จำนวน3.2_2" localSheetId="9">#REF!</definedName>
    <definedName name="จำนวน3.2_2" localSheetId="19">#REF!</definedName>
    <definedName name="จำนวน3.2_2" localSheetId="8">#REF!</definedName>
    <definedName name="จำนวน3.2_2" localSheetId="7">#REF!</definedName>
    <definedName name="จำนวน3.2_2" localSheetId="18">#REF!</definedName>
    <definedName name="จำนวน3.2_2" localSheetId="22">#REF!</definedName>
    <definedName name="จำนวน3.2_2" localSheetId="3">#REF!</definedName>
    <definedName name="จำนวน3.2_2" localSheetId="14">#REF!</definedName>
    <definedName name="จำนวน3.2_2" localSheetId="5">#REF!</definedName>
    <definedName name="จำนวน3.2_2" localSheetId="16">#REF!</definedName>
    <definedName name="จำนวน3.2_2">#REF!</definedName>
    <definedName name="จำนวน3.2_3" localSheetId="20">#REF!</definedName>
    <definedName name="จำนวน3.2_3" localSheetId="10">#REF!</definedName>
    <definedName name="จำนวน3.2_3" localSheetId="9">#REF!</definedName>
    <definedName name="จำนวน3.2_3" localSheetId="19">#REF!</definedName>
    <definedName name="จำนวน3.2_3" localSheetId="8">#REF!</definedName>
    <definedName name="จำนวน3.2_3" localSheetId="7">#REF!</definedName>
    <definedName name="จำนวน3.2_3" localSheetId="18">#REF!</definedName>
    <definedName name="จำนวน3.2_3" localSheetId="22">#REF!</definedName>
    <definedName name="จำนวน3.2_3" localSheetId="3">#REF!</definedName>
    <definedName name="จำนวน3.2_3" localSheetId="14">#REF!</definedName>
    <definedName name="จำนวน3.2_3" localSheetId="5">#REF!</definedName>
    <definedName name="จำนวน3.2_3" localSheetId="16">#REF!</definedName>
    <definedName name="จำนวน3.2_3">#REF!</definedName>
    <definedName name="จำนวน3.2_4" localSheetId="20">#REF!</definedName>
    <definedName name="จำนวน3.2_4" localSheetId="10">#REF!</definedName>
    <definedName name="จำนวน3.2_4" localSheetId="9">#REF!</definedName>
    <definedName name="จำนวน3.2_4" localSheetId="19">#REF!</definedName>
    <definedName name="จำนวน3.2_4" localSheetId="8">#REF!</definedName>
    <definedName name="จำนวน3.2_4" localSheetId="7">#REF!</definedName>
    <definedName name="จำนวน3.2_4" localSheetId="18">#REF!</definedName>
    <definedName name="จำนวน3.2_4" localSheetId="22">#REF!</definedName>
    <definedName name="จำนวน3.2_4" localSheetId="3">#REF!</definedName>
    <definedName name="จำนวน3.2_4" localSheetId="14">#REF!</definedName>
    <definedName name="จำนวน3.2_4" localSheetId="5">#REF!</definedName>
    <definedName name="จำนวน3.2_4" localSheetId="16">#REF!</definedName>
    <definedName name="จำนวน3.2_4">#REF!</definedName>
    <definedName name="จำนวน3.3_1" localSheetId="20">#REF!</definedName>
    <definedName name="จำนวน3.3_1" localSheetId="10">#REF!</definedName>
    <definedName name="จำนวน3.3_1" localSheetId="9">#REF!</definedName>
    <definedName name="จำนวน3.3_1" localSheetId="19">#REF!</definedName>
    <definedName name="จำนวน3.3_1" localSheetId="8">#REF!</definedName>
    <definedName name="จำนวน3.3_1" localSheetId="7">#REF!</definedName>
    <definedName name="จำนวน3.3_1" localSheetId="18">#REF!</definedName>
    <definedName name="จำนวน3.3_1" localSheetId="22">#REF!</definedName>
    <definedName name="จำนวน3.3_1" localSheetId="3">#REF!</definedName>
    <definedName name="จำนวน3.3_1" localSheetId="14">#REF!</definedName>
    <definedName name="จำนวน3.3_1" localSheetId="5">#REF!</definedName>
    <definedName name="จำนวน3.3_1" localSheetId="16">#REF!</definedName>
    <definedName name="จำนวน3.3_1">#REF!</definedName>
    <definedName name="จำนวน3.4_1" localSheetId="20">#REF!</definedName>
    <definedName name="จำนวน3.4_1" localSheetId="10">#REF!</definedName>
    <definedName name="จำนวน3.4_1" localSheetId="9">#REF!</definedName>
    <definedName name="จำนวน3.4_1" localSheetId="19">#REF!</definedName>
    <definedName name="จำนวน3.4_1" localSheetId="8">#REF!</definedName>
    <definedName name="จำนวน3.4_1" localSheetId="7">#REF!</definedName>
    <definedName name="จำนวน3.4_1" localSheetId="18">#REF!</definedName>
    <definedName name="จำนวน3.4_1" localSheetId="22">#REF!</definedName>
    <definedName name="จำนวน3.4_1" localSheetId="3">#REF!</definedName>
    <definedName name="จำนวน3.4_1" localSheetId="14">#REF!</definedName>
    <definedName name="จำนวน3.4_1" localSheetId="5">#REF!</definedName>
    <definedName name="จำนวน3.4_1" localSheetId="16">#REF!</definedName>
    <definedName name="จำนวน3.4_1">#REF!</definedName>
    <definedName name="จำนวน3.4_2" localSheetId="20">#REF!</definedName>
    <definedName name="จำนวน3.4_2" localSheetId="10">#REF!</definedName>
    <definedName name="จำนวน3.4_2" localSheetId="9">#REF!</definedName>
    <definedName name="จำนวน3.4_2" localSheetId="19">#REF!</definedName>
    <definedName name="จำนวน3.4_2" localSheetId="8">#REF!</definedName>
    <definedName name="จำนวน3.4_2" localSheetId="7">#REF!</definedName>
    <definedName name="จำนวน3.4_2" localSheetId="18">#REF!</definedName>
    <definedName name="จำนวน3.4_2" localSheetId="22">#REF!</definedName>
    <definedName name="จำนวน3.4_2" localSheetId="3">#REF!</definedName>
    <definedName name="จำนวน3.4_2" localSheetId="14">#REF!</definedName>
    <definedName name="จำนวน3.4_2" localSheetId="5">#REF!</definedName>
    <definedName name="จำนวน3.4_2" localSheetId="16">#REF!</definedName>
    <definedName name="จำนวน3.4_2">#REF!</definedName>
    <definedName name="จำนวน3.5" localSheetId="20">#REF!</definedName>
    <definedName name="จำนวน3.5" localSheetId="10">#REF!</definedName>
    <definedName name="จำนวน3.5" localSheetId="9">#REF!</definedName>
    <definedName name="จำนวน3.5" localSheetId="19">#REF!</definedName>
    <definedName name="จำนวน3.5" localSheetId="8">#REF!</definedName>
    <definedName name="จำนวน3.5" localSheetId="7">#REF!</definedName>
    <definedName name="จำนวน3.5" localSheetId="18">#REF!</definedName>
    <definedName name="จำนวน3.5" localSheetId="22">#REF!</definedName>
    <definedName name="จำนวน3.5" localSheetId="3">#REF!</definedName>
    <definedName name="จำนวน3.5" localSheetId="14">#REF!</definedName>
    <definedName name="จำนวน3.5" localSheetId="5">#REF!</definedName>
    <definedName name="จำนวน3.5" localSheetId="16">#REF!</definedName>
    <definedName name="จำนวน3.5">#REF!</definedName>
    <definedName name="จำนวน3.6" localSheetId="20">#REF!</definedName>
    <definedName name="จำนวน3.6" localSheetId="10">#REF!</definedName>
    <definedName name="จำนวน3.6" localSheetId="9">#REF!</definedName>
    <definedName name="จำนวน3.6" localSheetId="19">#REF!</definedName>
    <definedName name="จำนวน3.6" localSheetId="8">#REF!</definedName>
    <definedName name="จำนวน3.6" localSheetId="7">#REF!</definedName>
    <definedName name="จำนวน3.6" localSheetId="18">#REF!</definedName>
    <definedName name="จำนวน3.6" localSheetId="22">#REF!</definedName>
    <definedName name="จำนวน3.6" localSheetId="3">#REF!</definedName>
    <definedName name="จำนวน3.6" localSheetId="14">#REF!</definedName>
    <definedName name="จำนวน3.6" localSheetId="5">#REF!</definedName>
    <definedName name="จำนวน3.6" localSheetId="16">#REF!</definedName>
    <definedName name="จำนวน3.6">#REF!</definedName>
    <definedName name="จำนวน3.7_1" localSheetId="20">#REF!</definedName>
    <definedName name="จำนวน3.7_1" localSheetId="10">#REF!</definedName>
    <definedName name="จำนวน3.7_1" localSheetId="9">#REF!</definedName>
    <definedName name="จำนวน3.7_1" localSheetId="19">#REF!</definedName>
    <definedName name="จำนวน3.7_1" localSheetId="8">#REF!</definedName>
    <definedName name="จำนวน3.7_1" localSheetId="7">#REF!</definedName>
    <definedName name="จำนวน3.7_1" localSheetId="18">#REF!</definedName>
    <definedName name="จำนวน3.7_1" localSheetId="22">#REF!</definedName>
    <definedName name="จำนวน3.7_1" localSheetId="3">#REF!</definedName>
    <definedName name="จำนวน3.7_1" localSheetId="14">#REF!</definedName>
    <definedName name="จำนวน3.7_1" localSheetId="5">#REF!</definedName>
    <definedName name="จำนวน3.7_1" localSheetId="16">#REF!</definedName>
    <definedName name="จำนวน3.7_1">#REF!</definedName>
    <definedName name="จำนวน3.7_2" localSheetId="20">#REF!</definedName>
    <definedName name="จำนวน3.7_2" localSheetId="10">#REF!</definedName>
    <definedName name="จำนวน3.7_2" localSheetId="9">#REF!</definedName>
    <definedName name="จำนวน3.7_2" localSheetId="19">#REF!</definedName>
    <definedName name="จำนวน3.7_2" localSheetId="8">#REF!</definedName>
    <definedName name="จำนวน3.7_2" localSheetId="7">#REF!</definedName>
    <definedName name="จำนวน3.7_2" localSheetId="18">#REF!</definedName>
    <definedName name="จำนวน3.7_2" localSheetId="22">#REF!</definedName>
    <definedName name="จำนวน3.7_2" localSheetId="3">#REF!</definedName>
    <definedName name="จำนวน3.7_2" localSheetId="14">#REF!</definedName>
    <definedName name="จำนวน3.7_2" localSheetId="5">#REF!</definedName>
    <definedName name="จำนวน3.7_2" localSheetId="16">#REF!</definedName>
    <definedName name="จำนวน3.7_2">#REF!</definedName>
    <definedName name="จำนวน4.1_1" localSheetId="20">#REF!</definedName>
    <definedName name="จำนวน4.1_1" localSheetId="10">#REF!</definedName>
    <definedName name="จำนวน4.1_1" localSheetId="9">#REF!</definedName>
    <definedName name="จำนวน4.1_1" localSheetId="19">#REF!</definedName>
    <definedName name="จำนวน4.1_1" localSheetId="8">#REF!</definedName>
    <definedName name="จำนวน4.1_1" localSheetId="7">#REF!</definedName>
    <definedName name="จำนวน4.1_1" localSheetId="18">#REF!</definedName>
    <definedName name="จำนวน4.1_1" localSheetId="22">#REF!</definedName>
    <definedName name="จำนวน4.1_1" localSheetId="3">#REF!</definedName>
    <definedName name="จำนวน4.1_1" localSheetId="14">#REF!</definedName>
    <definedName name="จำนวน4.1_1" localSheetId="5">#REF!</definedName>
    <definedName name="จำนวน4.1_1" localSheetId="16">#REF!</definedName>
    <definedName name="จำนวน4.1_1">#REF!</definedName>
    <definedName name="จำนวน4.1_2" localSheetId="20">#REF!</definedName>
    <definedName name="จำนวน4.1_2" localSheetId="10">#REF!</definedName>
    <definedName name="จำนวน4.1_2" localSheetId="9">#REF!</definedName>
    <definedName name="จำนวน4.1_2" localSheetId="19">#REF!</definedName>
    <definedName name="จำนวน4.1_2" localSheetId="8">#REF!</definedName>
    <definedName name="จำนวน4.1_2" localSheetId="7">#REF!</definedName>
    <definedName name="จำนวน4.1_2" localSheetId="18">#REF!</definedName>
    <definedName name="จำนวน4.1_2" localSheetId="22">#REF!</definedName>
    <definedName name="จำนวน4.1_2" localSheetId="3">#REF!</definedName>
    <definedName name="จำนวน4.1_2" localSheetId="14">#REF!</definedName>
    <definedName name="จำนวน4.1_2" localSheetId="5">#REF!</definedName>
    <definedName name="จำนวน4.1_2" localSheetId="16">#REF!</definedName>
    <definedName name="จำนวน4.1_2">#REF!</definedName>
    <definedName name="จำนวน4.2_1" localSheetId="20">#REF!</definedName>
    <definedName name="จำนวน4.2_1" localSheetId="10">#REF!</definedName>
    <definedName name="จำนวน4.2_1" localSheetId="9">#REF!</definedName>
    <definedName name="จำนวน4.2_1" localSheetId="19">#REF!</definedName>
    <definedName name="จำนวน4.2_1" localSheetId="8">#REF!</definedName>
    <definedName name="จำนวน4.2_1" localSheetId="7">#REF!</definedName>
    <definedName name="จำนวน4.2_1" localSheetId="18">#REF!</definedName>
    <definedName name="จำนวน4.2_1" localSheetId="22">#REF!</definedName>
    <definedName name="จำนวน4.2_1" localSheetId="3">#REF!</definedName>
    <definedName name="จำนวน4.2_1" localSheetId="14">#REF!</definedName>
    <definedName name="จำนวน4.2_1" localSheetId="5">#REF!</definedName>
    <definedName name="จำนวน4.2_1" localSheetId="16">#REF!</definedName>
    <definedName name="จำนวน4.2_1">#REF!</definedName>
    <definedName name="จำนวน4.2_2" localSheetId="20">#REF!</definedName>
    <definedName name="จำนวน4.2_2" localSheetId="10">#REF!</definedName>
    <definedName name="จำนวน4.2_2" localSheetId="9">#REF!</definedName>
    <definedName name="จำนวน4.2_2" localSheetId="19">#REF!</definedName>
    <definedName name="จำนวน4.2_2" localSheetId="8">#REF!</definedName>
    <definedName name="จำนวน4.2_2" localSheetId="7">#REF!</definedName>
    <definedName name="จำนวน4.2_2" localSheetId="18">#REF!</definedName>
    <definedName name="จำนวน4.2_2" localSheetId="22">#REF!</definedName>
    <definedName name="จำนวน4.2_2" localSheetId="3">#REF!</definedName>
    <definedName name="จำนวน4.2_2" localSheetId="14">#REF!</definedName>
    <definedName name="จำนวน4.2_2" localSheetId="5">#REF!</definedName>
    <definedName name="จำนวน4.2_2" localSheetId="16">#REF!</definedName>
    <definedName name="จำนวน4.2_2">#REF!</definedName>
    <definedName name="จำนวน4.3" localSheetId="20">#REF!</definedName>
    <definedName name="จำนวน4.3" localSheetId="10">#REF!</definedName>
    <definedName name="จำนวน4.3" localSheetId="9">#REF!</definedName>
    <definedName name="จำนวน4.3" localSheetId="19">#REF!</definedName>
    <definedName name="จำนวน4.3" localSheetId="8">#REF!</definedName>
    <definedName name="จำนวน4.3" localSheetId="7">#REF!</definedName>
    <definedName name="จำนวน4.3" localSheetId="18">#REF!</definedName>
    <definedName name="จำนวน4.3" localSheetId="22">#REF!</definedName>
    <definedName name="จำนวน4.3" localSheetId="3">#REF!</definedName>
    <definedName name="จำนวน4.3" localSheetId="14">#REF!</definedName>
    <definedName name="จำนวน4.3" localSheetId="5">#REF!</definedName>
    <definedName name="จำนวน4.3" localSheetId="16">#REF!</definedName>
    <definedName name="จำนวน4.3">#REF!</definedName>
    <definedName name="จำนวน4.4_1" localSheetId="20">#REF!</definedName>
    <definedName name="จำนวน4.4_1" localSheetId="10">#REF!</definedName>
    <definedName name="จำนวน4.4_1" localSheetId="9">#REF!</definedName>
    <definedName name="จำนวน4.4_1" localSheetId="19">#REF!</definedName>
    <definedName name="จำนวน4.4_1" localSheetId="8">#REF!</definedName>
    <definedName name="จำนวน4.4_1" localSheetId="7">#REF!</definedName>
    <definedName name="จำนวน4.4_1" localSheetId="18">#REF!</definedName>
    <definedName name="จำนวน4.4_1" localSheetId="22">#REF!</definedName>
    <definedName name="จำนวน4.4_1" localSheetId="3">#REF!</definedName>
    <definedName name="จำนวน4.4_1" localSheetId="14">#REF!</definedName>
    <definedName name="จำนวน4.4_1" localSheetId="5">#REF!</definedName>
    <definedName name="จำนวน4.4_1" localSheetId="16">#REF!</definedName>
    <definedName name="จำนวน4.4_1">#REF!</definedName>
    <definedName name="จำนวน4.4_2" localSheetId="20">#REF!</definedName>
    <definedName name="จำนวน4.4_2" localSheetId="10">#REF!</definedName>
    <definedName name="จำนวน4.4_2" localSheetId="9">#REF!</definedName>
    <definedName name="จำนวน4.4_2" localSheetId="19">#REF!</definedName>
    <definedName name="จำนวน4.4_2" localSheetId="8">#REF!</definedName>
    <definedName name="จำนวน4.4_2" localSheetId="7">#REF!</definedName>
    <definedName name="จำนวน4.4_2" localSheetId="18">#REF!</definedName>
    <definedName name="จำนวน4.4_2" localSheetId="22">#REF!</definedName>
    <definedName name="จำนวน4.4_2" localSheetId="3">#REF!</definedName>
    <definedName name="จำนวน4.4_2" localSheetId="14">#REF!</definedName>
    <definedName name="จำนวน4.4_2" localSheetId="5">#REF!</definedName>
    <definedName name="จำนวน4.4_2" localSheetId="16">#REF!</definedName>
    <definedName name="จำนวน4.4_2">#REF!</definedName>
    <definedName name="จำนวน4.4_3" localSheetId="20">#REF!</definedName>
    <definedName name="จำนวน4.4_3" localSheetId="10">#REF!</definedName>
    <definedName name="จำนวน4.4_3" localSheetId="9">#REF!</definedName>
    <definedName name="จำนวน4.4_3" localSheetId="19">#REF!</definedName>
    <definedName name="จำนวน4.4_3" localSheetId="8">#REF!</definedName>
    <definedName name="จำนวน4.4_3" localSheetId="7">#REF!</definedName>
    <definedName name="จำนวน4.4_3" localSheetId="18">#REF!</definedName>
    <definedName name="จำนวน4.4_3" localSheetId="22">#REF!</definedName>
    <definedName name="จำนวน4.4_3" localSheetId="3">#REF!</definedName>
    <definedName name="จำนวน4.4_3" localSheetId="14">#REF!</definedName>
    <definedName name="จำนวน4.4_3" localSheetId="5">#REF!</definedName>
    <definedName name="จำนวน4.4_3" localSheetId="16">#REF!</definedName>
    <definedName name="จำนวน4.4_3">#REF!</definedName>
    <definedName name="จำนวน4.4_4" localSheetId="20">#REF!</definedName>
    <definedName name="จำนวน4.4_4" localSheetId="10">#REF!</definedName>
    <definedName name="จำนวน4.4_4" localSheetId="9">#REF!</definedName>
    <definedName name="จำนวน4.4_4" localSheetId="19">#REF!</definedName>
    <definedName name="จำนวน4.4_4" localSheetId="8">#REF!</definedName>
    <definedName name="จำนวน4.4_4" localSheetId="7">#REF!</definedName>
    <definedName name="จำนวน4.4_4" localSheetId="18">#REF!</definedName>
    <definedName name="จำนวน4.4_4" localSheetId="22">#REF!</definedName>
    <definedName name="จำนวน4.4_4" localSheetId="3">#REF!</definedName>
    <definedName name="จำนวน4.4_4" localSheetId="14">#REF!</definedName>
    <definedName name="จำนวน4.4_4" localSheetId="5">#REF!</definedName>
    <definedName name="จำนวน4.4_4" localSheetId="16">#REF!</definedName>
    <definedName name="จำนวน4.4_4">#REF!</definedName>
    <definedName name="จำนวน4.4_5" localSheetId="20">#REF!</definedName>
    <definedName name="จำนวน4.4_5" localSheetId="10">#REF!</definedName>
    <definedName name="จำนวน4.4_5" localSheetId="9">#REF!</definedName>
    <definedName name="จำนวน4.4_5" localSheetId="19">#REF!</definedName>
    <definedName name="จำนวน4.4_5" localSheetId="8">#REF!</definedName>
    <definedName name="จำนวน4.4_5" localSheetId="7">#REF!</definedName>
    <definedName name="จำนวน4.4_5" localSheetId="18">#REF!</definedName>
    <definedName name="จำนวน4.4_5" localSheetId="22">#REF!</definedName>
    <definedName name="จำนวน4.4_5" localSheetId="3">#REF!</definedName>
    <definedName name="จำนวน4.4_5" localSheetId="14">#REF!</definedName>
    <definedName name="จำนวน4.4_5" localSheetId="5">#REF!</definedName>
    <definedName name="จำนวน4.4_5" localSheetId="16">#REF!</definedName>
    <definedName name="จำนวน4.4_5">#REF!</definedName>
    <definedName name="จำนวน4.4_6" localSheetId="20">#REF!</definedName>
    <definedName name="จำนวน4.4_6" localSheetId="10">#REF!</definedName>
    <definedName name="จำนวน4.4_6" localSheetId="9">#REF!</definedName>
    <definedName name="จำนวน4.4_6" localSheetId="19">#REF!</definedName>
    <definedName name="จำนวน4.4_6" localSheetId="8">#REF!</definedName>
    <definedName name="จำนวน4.4_6" localSheetId="7">#REF!</definedName>
    <definedName name="จำนวน4.4_6" localSheetId="18">#REF!</definedName>
    <definedName name="จำนวน4.4_6" localSheetId="22">#REF!</definedName>
    <definedName name="จำนวน4.4_6" localSheetId="3">#REF!</definedName>
    <definedName name="จำนวน4.4_6" localSheetId="14">#REF!</definedName>
    <definedName name="จำนวน4.4_6" localSheetId="5">#REF!</definedName>
    <definedName name="จำนวน4.4_6" localSheetId="16">#REF!</definedName>
    <definedName name="จำนวน4.4_6">#REF!</definedName>
    <definedName name="จำนวน4.4_7" localSheetId="20">#REF!</definedName>
    <definedName name="จำนวน4.4_7" localSheetId="10">#REF!</definedName>
    <definedName name="จำนวน4.4_7" localSheetId="9">#REF!</definedName>
    <definedName name="จำนวน4.4_7" localSheetId="19">#REF!</definedName>
    <definedName name="จำนวน4.4_7" localSheetId="8">#REF!</definedName>
    <definedName name="จำนวน4.4_7" localSheetId="7">#REF!</definedName>
    <definedName name="จำนวน4.4_7" localSheetId="18">#REF!</definedName>
    <definedName name="จำนวน4.4_7" localSheetId="22">#REF!</definedName>
    <definedName name="จำนวน4.4_7" localSheetId="3">#REF!</definedName>
    <definedName name="จำนวน4.4_7" localSheetId="14">#REF!</definedName>
    <definedName name="จำนวน4.4_7" localSheetId="5">#REF!</definedName>
    <definedName name="จำนวน4.4_7" localSheetId="16">#REF!</definedName>
    <definedName name="จำนวน4.4_7">#REF!</definedName>
    <definedName name="จำนวน4.5" localSheetId="20">#REF!</definedName>
    <definedName name="จำนวน4.5" localSheetId="10">#REF!</definedName>
    <definedName name="จำนวน4.5" localSheetId="9">#REF!</definedName>
    <definedName name="จำนวน4.5" localSheetId="19">#REF!</definedName>
    <definedName name="จำนวน4.5" localSheetId="8">#REF!</definedName>
    <definedName name="จำนวน4.5" localSheetId="7">#REF!</definedName>
    <definedName name="จำนวน4.5" localSheetId="18">#REF!</definedName>
    <definedName name="จำนวน4.5" localSheetId="22">#REF!</definedName>
    <definedName name="จำนวน4.5" localSheetId="3">#REF!</definedName>
    <definedName name="จำนวน4.5" localSheetId="14">#REF!</definedName>
    <definedName name="จำนวน4.5" localSheetId="5">#REF!</definedName>
    <definedName name="จำนวน4.5" localSheetId="16">#REF!</definedName>
    <definedName name="จำนวน4.5">#REF!</definedName>
    <definedName name="จำนวน4.6" localSheetId="20">#REF!</definedName>
    <definedName name="จำนวน4.6" localSheetId="10">#REF!</definedName>
    <definedName name="จำนวน4.6" localSheetId="9">#REF!</definedName>
    <definedName name="จำนวน4.6" localSheetId="19">#REF!</definedName>
    <definedName name="จำนวน4.6" localSheetId="8">#REF!</definedName>
    <definedName name="จำนวน4.6" localSheetId="7">#REF!</definedName>
    <definedName name="จำนวน4.6" localSheetId="18">#REF!</definedName>
    <definedName name="จำนวน4.6" localSheetId="22">#REF!</definedName>
    <definedName name="จำนวน4.6" localSheetId="3">#REF!</definedName>
    <definedName name="จำนวน4.6" localSheetId="14">#REF!</definedName>
    <definedName name="จำนวน4.6" localSheetId="5">#REF!</definedName>
    <definedName name="จำนวน4.6" localSheetId="16">#REF!</definedName>
    <definedName name="จำนวน4.6">#REF!</definedName>
    <definedName name="จำนวน4.7_1" localSheetId="20">#REF!</definedName>
    <definedName name="จำนวน4.7_1" localSheetId="10">#REF!</definedName>
    <definedName name="จำนวน4.7_1" localSheetId="9">#REF!</definedName>
    <definedName name="จำนวน4.7_1" localSheetId="19">#REF!</definedName>
    <definedName name="จำนวน4.7_1" localSheetId="8">#REF!</definedName>
    <definedName name="จำนวน4.7_1" localSheetId="7">#REF!</definedName>
    <definedName name="จำนวน4.7_1" localSheetId="18">#REF!</definedName>
    <definedName name="จำนวน4.7_1" localSheetId="22">#REF!</definedName>
    <definedName name="จำนวน4.7_1" localSheetId="3">#REF!</definedName>
    <definedName name="จำนวน4.7_1" localSheetId="14">#REF!</definedName>
    <definedName name="จำนวน4.7_1" localSheetId="5">#REF!</definedName>
    <definedName name="จำนวน4.7_1" localSheetId="16">#REF!</definedName>
    <definedName name="จำนวน4.7_1">#REF!</definedName>
    <definedName name="จำนวน4.7_2" localSheetId="20">#REF!</definedName>
    <definedName name="จำนวน4.7_2" localSheetId="10">#REF!</definedName>
    <definedName name="จำนวน4.7_2" localSheetId="9">#REF!</definedName>
    <definedName name="จำนวน4.7_2" localSheetId="19">#REF!</definedName>
    <definedName name="จำนวน4.7_2" localSheetId="8">#REF!</definedName>
    <definedName name="จำนวน4.7_2" localSheetId="7">#REF!</definedName>
    <definedName name="จำนวน4.7_2" localSheetId="18">#REF!</definedName>
    <definedName name="จำนวน4.7_2" localSheetId="22">#REF!</definedName>
    <definedName name="จำนวน4.7_2" localSheetId="3">#REF!</definedName>
    <definedName name="จำนวน4.7_2" localSheetId="14">#REF!</definedName>
    <definedName name="จำนวน4.7_2" localSheetId="5">#REF!</definedName>
    <definedName name="จำนวน4.7_2" localSheetId="16">#REF!</definedName>
    <definedName name="จำนวน4.7_2">#REF!</definedName>
    <definedName name="จำนวน4.7_3" localSheetId="20">#REF!</definedName>
    <definedName name="จำนวน4.7_3" localSheetId="10">#REF!</definedName>
    <definedName name="จำนวน4.7_3" localSheetId="9">#REF!</definedName>
    <definedName name="จำนวน4.7_3" localSheetId="19">#REF!</definedName>
    <definedName name="จำนวน4.7_3" localSheetId="8">#REF!</definedName>
    <definedName name="จำนวน4.7_3" localSheetId="7">#REF!</definedName>
    <definedName name="จำนวน4.7_3" localSheetId="18">#REF!</definedName>
    <definedName name="จำนวน4.7_3" localSheetId="22">#REF!</definedName>
    <definedName name="จำนวน4.7_3" localSheetId="3">#REF!</definedName>
    <definedName name="จำนวน4.7_3" localSheetId="14">#REF!</definedName>
    <definedName name="จำนวน4.7_3" localSheetId="5">#REF!</definedName>
    <definedName name="จำนวน4.7_3" localSheetId="16">#REF!</definedName>
    <definedName name="จำนวน4.7_3">#REF!</definedName>
    <definedName name="จำนวน4.8_1" localSheetId="20">#REF!</definedName>
    <definedName name="จำนวน4.8_1" localSheetId="10">#REF!</definedName>
    <definedName name="จำนวน4.8_1" localSheetId="9">#REF!</definedName>
    <definedName name="จำนวน4.8_1" localSheetId="19">#REF!</definedName>
    <definedName name="จำนวน4.8_1" localSheetId="8">#REF!</definedName>
    <definedName name="จำนวน4.8_1" localSheetId="7">#REF!</definedName>
    <definedName name="จำนวน4.8_1" localSheetId="18">#REF!</definedName>
    <definedName name="จำนวน4.8_1" localSheetId="22">#REF!</definedName>
    <definedName name="จำนวน4.8_1" localSheetId="3">#REF!</definedName>
    <definedName name="จำนวน4.8_1" localSheetId="14">#REF!</definedName>
    <definedName name="จำนวน4.8_1" localSheetId="5">#REF!</definedName>
    <definedName name="จำนวน4.8_1" localSheetId="16">#REF!</definedName>
    <definedName name="จำนวน4.8_1">#REF!</definedName>
    <definedName name="จำนวน4.8_2" localSheetId="20">#REF!</definedName>
    <definedName name="จำนวน4.8_2" localSheetId="10">#REF!</definedName>
    <definedName name="จำนวน4.8_2" localSheetId="9">#REF!</definedName>
    <definedName name="จำนวน4.8_2" localSheetId="19">#REF!</definedName>
    <definedName name="จำนวน4.8_2" localSheetId="8">#REF!</definedName>
    <definedName name="จำนวน4.8_2" localSheetId="7">#REF!</definedName>
    <definedName name="จำนวน4.8_2" localSheetId="18">#REF!</definedName>
    <definedName name="จำนวน4.8_2" localSheetId="22">#REF!</definedName>
    <definedName name="จำนวน4.8_2" localSheetId="3">#REF!</definedName>
    <definedName name="จำนวน4.8_2" localSheetId="14">#REF!</definedName>
    <definedName name="จำนวน4.8_2" localSheetId="5">#REF!</definedName>
    <definedName name="จำนวน4.8_2" localSheetId="16">#REF!</definedName>
    <definedName name="จำนวน4.8_2">#REF!</definedName>
    <definedName name="จำนวน4.9_1" localSheetId="20">#REF!</definedName>
    <definedName name="จำนวน4.9_1" localSheetId="10">#REF!</definedName>
    <definedName name="จำนวน4.9_1" localSheetId="9">#REF!</definedName>
    <definedName name="จำนวน4.9_1" localSheetId="19">#REF!</definedName>
    <definedName name="จำนวน4.9_1" localSheetId="8">#REF!</definedName>
    <definedName name="จำนวน4.9_1" localSheetId="7">#REF!</definedName>
    <definedName name="จำนวน4.9_1" localSheetId="18">#REF!</definedName>
    <definedName name="จำนวน4.9_1" localSheetId="22">#REF!</definedName>
    <definedName name="จำนวน4.9_1" localSheetId="3">#REF!</definedName>
    <definedName name="จำนวน4.9_1" localSheetId="14">#REF!</definedName>
    <definedName name="จำนวน4.9_1" localSheetId="5">#REF!</definedName>
    <definedName name="จำนวน4.9_1" localSheetId="16">#REF!</definedName>
    <definedName name="จำนวน4.9_1">#REF!</definedName>
    <definedName name="จำนวน4.9_2" localSheetId="20">#REF!</definedName>
    <definedName name="จำนวน4.9_2" localSheetId="10">#REF!</definedName>
    <definedName name="จำนวน4.9_2" localSheetId="9">#REF!</definedName>
    <definedName name="จำนวน4.9_2" localSheetId="19">#REF!</definedName>
    <definedName name="จำนวน4.9_2" localSheetId="8">#REF!</definedName>
    <definedName name="จำนวน4.9_2" localSheetId="7">#REF!</definedName>
    <definedName name="จำนวน4.9_2" localSheetId="18">#REF!</definedName>
    <definedName name="จำนวน4.9_2" localSheetId="22">#REF!</definedName>
    <definedName name="จำนวน4.9_2" localSheetId="3">#REF!</definedName>
    <definedName name="จำนวน4.9_2" localSheetId="14">#REF!</definedName>
    <definedName name="จำนวน4.9_2" localSheetId="5">#REF!</definedName>
    <definedName name="จำนวน4.9_2" localSheetId="16">#REF!</definedName>
    <definedName name="จำนวน4.9_2">#REF!</definedName>
    <definedName name="จำนวน4.9_3" localSheetId="20">#REF!</definedName>
    <definedName name="จำนวน4.9_3" localSheetId="10">#REF!</definedName>
    <definedName name="จำนวน4.9_3" localSheetId="9">#REF!</definedName>
    <definedName name="จำนวน4.9_3" localSheetId="19">#REF!</definedName>
    <definedName name="จำนวน4.9_3" localSheetId="8">#REF!</definedName>
    <definedName name="จำนวน4.9_3" localSheetId="7">#REF!</definedName>
    <definedName name="จำนวน4.9_3" localSheetId="18">#REF!</definedName>
    <definedName name="จำนวน4.9_3" localSheetId="22">#REF!</definedName>
    <definedName name="จำนวน4.9_3" localSheetId="3">#REF!</definedName>
    <definedName name="จำนวน4.9_3" localSheetId="14">#REF!</definedName>
    <definedName name="จำนวน4.9_3" localSheetId="5">#REF!</definedName>
    <definedName name="จำนวน4.9_3" localSheetId="16">#REF!</definedName>
    <definedName name="จำนวน4.9_3">#REF!</definedName>
    <definedName name="จำนวน4.9_4" localSheetId="20">#REF!</definedName>
    <definedName name="จำนวน4.9_4" localSheetId="10">#REF!</definedName>
    <definedName name="จำนวน4.9_4" localSheetId="9">#REF!</definedName>
    <definedName name="จำนวน4.9_4" localSheetId="19">#REF!</definedName>
    <definedName name="จำนวน4.9_4" localSheetId="8">#REF!</definedName>
    <definedName name="จำนวน4.9_4" localSheetId="7">#REF!</definedName>
    <definedName name="จำนวน4.9_4" localSheetId="18">#REF!</definedName>
    <definedName name="จำนวน4.9_4" localSheetId="22">#REF!</definedName>
    <definedName name="จำนวน4.9_4" localSheetId="3">#REF!</definedName>
    <definedName name="จำนวน4.9_4" localSheetId="14">#REF!</definedName>
    <definedName name="จำนวน4.9_4" localSheetId="5">#REF!</definedName>
    <definedName name="จำนวน4.9_4" localSheetId="16">#REF!</definedName>
    <definedName name="จำนวน4.9_4">#REF!</definedName>
    <definedName name="จำนวน4.9_5" localSheetId="20">#REF!</definedName>
    <definedName name="จำนวน4.9_5" localSheetId="10">#REF!</definedName>
    <definedName name="จำนวน4.9_5" localSheetId="9">#REF!</definedName>
    <definedName name="จำนวน4.9_5" localSheetId="19">#REF!</definedName>
    <definedName name="จำนวน4.9_5" localSheetId="8">#REF!</definedName>
    <definedName name="จำนวน4.9_5" localSheetId="7">#REF!</definedName>
    <definedName name="จำนวน4.9_5" localSheetId="18">#REF!</definedName>
    <definedName name="จำนวน4.9_5" localSheetId="22">#REF!</definedName>
    <definedName name="จำนวน4.9_5" localSheetId="3">#REF!</definedName>
    <definedName name="จำนวน4.9_5" localSheetId="14">#REF!</definedName>
    <definedName name="จำนวน4.9_5" localSheetId="5">#REF!</definedName>
    <definedName name="จำนวน4.9_5" localSheetId="16">#REF!</definedName>
    <definedName name="จำนวน4.9_5">#REF!</definedName>
    <definedName name="จำนวน4.9_6" localSheetId="20">#REF!</definedName>
    <definedName name="จำนวน4.9_6" localSheetId="10">#REF!</definedName>
    <definedName name="จำนวน4.9_6" localSheetId="9">#REF!</definedName>
    <definedName name="จำนวน4.9_6" localSheetId="19">#REF!</definedName>
    <definedName name="จำนวน4.9_6" localSheetId="8">#REF!</definedName>
    <definedName name="จำนวน4.9_6" localSheetId="7">#REF!</definedName>
    <definedName name="จำนวน4.9_6" localSheetId="18">#REF!</definedName>
    <definedName name="จำนวน4.9_6" localSheetId="22">#REF!</definedName>
    <definedName name="จำนวน4.9_6" localSheetId="3">#REF!</definedName>
    <definedName name="จำนวน4.9_6" localSheetId="14">#REF!</definedName>
    <definedName name="จำนวน4.9_6" localSheetId="5">#REF!</definedName>
    <definedName name="จำนวน4.9_6" localSheetId="16">#REF!</definedName>
    <definedName name="จำนวน4.9_6">#REF!</definedName>
    <definedName name="จำนวน4.9_7" localSheetId="20">#REF!</definedName>
    <definedName name="จำนวน4.9_7" localSheetId="10">#REF!</definedName>
    <definedName name="จำนวน4.9_7" localSheetId="9">#REF!</definedName>
    <definedName name="จำนวน4.9_7" localSheetId="19">#REF!</definedName>
    <definedName name="จำนวน4.9_7" localSheetId="8">#REF!</definedName>
    <definedName name="จำนวน4.9_7" localSheetId="7">#REF!</definedName>
    <definedName name="จำนวน4.9_7" localSheetId="18">#REF!</definedName>
    <definedName name="จำนวน4.9_7" localSheetId="22">#REF!</definedName>
    <definedName name="จำนวน4.9_7" localSheetId="3">#REF!</definedName>
    <definedName name="จำนวน4.9_7" localSheetId="14">#REF!</definedName>
    <definedName name="จำนวน4.9_7" localSheetId="5">#REF!</definedName>
    <definedName name="จำนวน4.9_7" localSheetId="16">#REF!</definedName>
    <definedName name="จำนวน4.9_7">#REF!</definedName>
    <definedName name="จำนวน5.1_1.1" localSheetId="20">#REF!</definedName>
    <definedName name="จำนวน5.1_1.1" localSheetId="10">#REF!</definedName>
    <definedName name="จำนวน5.1_1.1" localSheetId="9">#REF!</definedName>
    <definedName name="จำนวน5.1_1.1" localSheetId="19">#REF!</definedName>
    <definedName name="จำนวน5.1_1.1" localSheetId="8">#REF!</definedName>
    <definedName name="จำนวน5.1_1.1" localSheetId="7">#REF!</definedName>
    <definedName name="จำนวน5.1_1.1" localSheetId="18">#REF!</definedName>
    <definedName name="จำนวน5.1_1.1" localSheetId="22">#REF!</definedName>
    <definedName name="จำนวน5.1_1.1" localSheetId="3">#REF!</definedName>
    <definedName name="จำนวน5.1_1.1" localSheetId="14">#REF!</definedName>
    <definedName name="จำนวน5.1_1.1" localSheetId="5">#REF!</definedName>
    <definedName name="จำนวน5.1_1.1" localSheetId="16">#REF!</definedName>
    <definedName name="จำนวน5.1_1.1">#REF!</definedName>
    <definedName name="จำนวน5.1_1.2" localSheetId="20">#REF!</definedName>
    <definedName name="จำนวน5.1_1.2" localSheetId="10">#REF!</definedName>
    <definedName name="จำนวน5.1_1.2" localSheetId="9">#REF!</definedName>
    <definedName name="จำนวน5.1_1.2" localSheetId="19">#REF!</definedName>
    <definedName name="จำนวน5.1_1.2" localSheetId="8">#REF!</definedName>
    <definedName name="จำนวน5.1_1.2" localSheetId="7">#REF!</definedName>
    <definedName name="จำนวน5.1_1.2" localSheetId="18">#REF!</definedName>
    <definedName name="จำนวน5.1_1.2" localSheetId="22">#REF!</definedName>
    <definedName name="จำนวน5.1_1.2" localSheetId="3">#REF!</definedName>
    <definedName name="จำนวน5.1_1.2" localSheetId="14">#REF!</definedName>
    <definedName name="จำนวน5.1_1.2" localSheetId="5">#REF!</definedName>
    <definedName name="จำนวน5.1_1.2" localSheetId="16">#REF!</definedName>
    <definedName name="จำนวน5.1_1.2">#REF!</definedName>
    <definedName name="จำนวน5.1_1.3" localSheetId="20">#REF!</definedName>
    <definedName name="จำนวน5.1_1.3" localSheetId="10">#REF!</definedName>
    <definedName name="จำนวน5.1_1.3" localSheetId="9">#REF!</definedName>
    <definedName name="จำนวน5.1_1.3" localSheetId="19">#REF!</definedName>
    <definedName name="จำนวน5.1_1.3" localSheetId="8">#REF!</definedName>
    <definedName name="จำนวน5.1_1.3" localSheetId="7">#REF!</definedName>
    <definedName name="จำนวน5.1_1.3" localSheetId="18">#REF!</definedName>
    <definedName name="จำนวน5.1_1.3" localSheetId="22">#REF!</definedName>
    <definedName name="จำนวน5.1_1.3" localSheetId="3">#REF!</definedName>
    <definedName name="จำนวน5.1_1.3" localSheetId="14">#REF!</definedName>
    <definedName name="จำนวน5.1_1.3" localSheetId="5">#REF!</definedName>
    <definedName name="จำนวน5.1_1.3" localSheetId="16">#REF!</definedName>
    <definedName name="จำนวน5.1_1.3">#REF!</definedName>
    <definedName name="จำนวน5.1_1.4" localSheetId="20">#REF!</definedName>
    <definedName name="จำนวน5.1_1.4" localSheetId="10">#REF!</definedName>
    <definedName name="จำนวน5.1_1.4" localSheetId="9">#REF!</definedName>
    <definedName name="จำนวน5.1_1.4" localSheetId="19">#REF!</definedName>
    <definedName name="จำนวน5.1_1.4" localSheetId="8">#REF!</definedName>
    <definedName name="จำนวน5.1_1.4" localSheetId="7">#REF!</definedName>
    <definedName name="จำนวน5.1_1.4" localSheetId="18">#REF!</definedName>
    <definedName name="จำนวน5.1_1.4" localSheetId="22">#REF!</definedName>
    <definedName name="จำนวน5.1_1.4" localSheetId="3">#REF!</definedName>
    <definedName name="จำนวน5.1_1.4" localSheetId="14">#REF!</definedName>
    <definedName name="จำนวน5.1_1.4" localSheetId="5">#REF!</definedName>
    <definedName name="จำนวน5.1_1.4" localSheetId="16">#REF!</definedName>
    <definedName name="จำนวน5.1_1.4">#REF!</definedName>
    <definedName name="จำนวน5.1_1.5" localSheetId="20">#REF!</definedName>
    <definedName name="จำนวน5.1_1.5" localSheetId="10">#REF!</definedName>
    <definedName name="จำนวน5.1_1.5" localSheetId="9">#REF!</definedName>
    <definedName name="จำนวน5.1_1.5" localSheetId="19">#REF!</definedName>
    <definedName name="จำนวน5.1_1.5" localSheetId="8">#REF!</definedName>
    <definedName name="จำนวน5.1_1.5" localSheetId="7">#REF!</definedName>
    <definedName name="จำนวน5.1_1.5" localSheetId="18">#REF!</definedName>
    <definedName name="จำนวน5.1_1.5" localSheetId="22">#REF!</definedName>
    <definedName name="จำนวน5.1_1.5" localSheetId="3">#REF!</definedName>
    <definedName name="จำนวน5.1_1.5" localSheetId="14">#REF!</definedName>
    <definedName name="จำนวน5.1_1.5" localSheetId="5">#REF!</definedName>
    <definedName name="จำนวน5.1_1.5" localSheetId="16">#REF!</definedName>
    <definedName name="จำนวน5.1_1.5">#REF!</definedName>
    <definedName name="จำนวน5.1_1.6" localSheetId="20">#REF!</definedName>
    <definedName name="จำนวน5.1_1.6" localSheetId="10">#REF!</definedName>
    <definedName name="จำนวน5.1_1.6" localSheetId="9">#REF!</definedName>
    <definedName name="จำนวน5.1_1.6" localSheetId="19">#REF!</definedName>
    <definedName name="จำนวน5.1_1.6" localSheetId="8">#REF!</definedName>
    <definedName name="จำนวน5.1_1.6" localSheetId="7">#REF!</definedName>
    <definedName name="จำนวน5.1_1.6" localSheetId="18">#REF!</definedName>
    <definedName name="จำนวน5.1_1.6" localSheetId="22">#REF!</definedName>
    <definedName name="จำนวน5.1_1.6" localSheetId="3">#REF!</definedName>
    <definedName name="จำนวน5.1_1.6" localSheetId="14">#REF!</definedName>
    <definedName name="จำนวน5.1_1.6" localSheetId="5">#REF!</definedName>
    <definedName name="จำนวน5.1_1.6" localSheetId="16">#REF!</definedName>
    <definedName name="จำนวน5.1_1.6">#REF!</definedName>
    <definedName name="จำนวน5.1_2.1.1" localSheetId="20">#REF!</definedName>
    <definedName name="จำนวน5.1_2.1.1" localSheetId="10">#REF!</definedName>
    <definedName name="จำนวน5.1_2.1.1" localSheetId="9">#REF!</definedName>
    <definedName name="จำนวน5.1_2.1.1" localSheetId="19">#REF!</definedName>
    <definedName name="จำนวน5.1_2.1.1" localSheetId="8">#REF!</definedName>
    <definedName name="จำนวน5.1_2.1.1" localSheetId="7">#REF!</definedName>
    <definedName name="จำนวน5.1_2.1.1" localSheetId="18">#REF!</definedName>
    <definedName name="จำนวน5.1_2.1.1" localSheetId="22">#REF!</definedName>
    <definedName name="จำนวน5.1_2.1.1" localSheetId="3">#REF!</definedName>
    <definedName name="จำนวน5.1_2.1.1" localSheetId="14">#REF!</definedName>
    <definedName name="จำนวน5.1_2.1.1" localSheetId="5">#REF!</definedName>
    <definedName name="จำนวน5.1_2.1.1" localSheetId="16">#REF!</definedName>
    <definedName name="จำนวน5.1_2.1.1">#REF!</definedName>
    <definedName name="จำนวน5.1_2.1.2" localSheetId="20">#REF!</definedName>
    <definedName name="จำนวน5.1_2.1.2" localSheetId="10">#REF!</definedName>
    <definedName name="จำนวน5.1_2.1.2" localSheetId="9">#REF!</definedName>
    <definedName name="จำนวน5.1_2.1.2" localSheetId="19">#REF!</definedName>
    <definedName name="จำนวน5.1_2.1.2" localSheetId="8">#REF!</definedName>
    <definedName name="จำนวน5.1_2.1.2" localSheetId="7">#REF!</definedName>
    <definedName name="จำนวน5.1_2.1.2" localSheetId="18">#REF!</definedName>
    <definedName name="จำนวน5.1_2.1.2" localSheetId="22">#REF!</definedName>
    <definedName name="จำนวน5.1_2.1.2" localSheetId="3">#REF!</definedName>
    <definedName name="จำนวน5.1_2.1.2" localSheetId="14">#REF!</definedName>
    <definedName name="จำนวน5.1_2.1.2" localSheetId="5">#REF!</definedName>
    <definedName name="จำนวน5.1_2.1.2" localSheetId="16">#REF!</definedName>
    <definedName name="จำนวน5.1_2.1.2">#REF!</definedName>
    <definedName name="จำนวน5.1_2.2.1" localSheetId="20">#REF!</definedName>
    <definedName name="จำนวน5.1_2.2.1" localSheetId="10">#REF!</definedName>
    <definedName name="จำนวน5.1_2.2.1" localSheetId="9">#REF!</definedName>
    <definedName name="จำนวน5.1_2.2.1" localSheetId="19">#REF!</definedName>
    <definedName name="จำนวน5.1_2.2.1" localSheetId="8">#REF!</definedName>
    <definedName name="จำนวน5.1_2.2.1" localSheetId="7">#REF!</definedName>
    <definedName name="จำนวน5.1_2.2.1" localSheetId="18">#REF!</definedName>
    <definedName name="จำนวน5.1_2.2.1" localSheetId="22">#REF!</definedName>
    <definedName name="จำนวน5.1_2.2.1" localSheetId="3">#REF!</definedName>
    <definedName name="จำนวน5.1_2.2.1" localSheetId="14">#REF!</definedName>
    <definedName name="จำนวน5.1_2.2.1" localSheetId="5">#REF!</definedName>
    <definedName name="จำนวน5.1_2.2.1" localSheetId="16">#REF!</definedName>
    <definedName name="จำนวน5.1_2.2.1">#REF!</definedName>
    <definedName name="จำนวน5.1_2.2.2" localSheetId="20">#REF!</definedName>
    <definedName name="จำนวน5.1_2.2.2" localSheetId="10">#REF!</definedName>
    <definedName name="จำนวน5.1_2.2.2" localSheetId="9">#REF!</definedName>
    <definedName name="จำนวน5.1_2.2.2" localSheetId="19">#REF!</definedName>
    <definedName name="จำนวน5.1_2.2.2" localSheetId="8">#REF!</definedName>
    <definedName name="จำนวน5.1_2.2.2" localSheetId="7">#REF!</definedName>
    <definedName name="จำนวน5.1_2.2.2" localSheetId="18">#REF!</definedName>
    <definedName name="จำนวน5.1_2.2.2" localSheetId="22">#REF!</definedName>
    <definedName name="จำนวน5.1_2.2.2" localSheetId="3">#REF!</definedName>
    <definedName name="จำนวน5.1_2.2.2" localSheetId="14">#REF!</definedName>
    <definedName name="จำนวน5.1_2.2.2" localSheetId="5">#REF!</definedName>
    <definedName name="จำนวน5.1_2.2.2" localSheetId="16">#REF!</definedName>
    <definedName name="จำนวน5.1_2.2.2">#REF!</definedName>
    <definedName name="จำนวน5.1_3.1" localSheetId="20">#REF!</definedName>
    <definedName name="จำนวน5.1_3.1" localSheetId="10">#REF!</definedName>
    <definedName name="จำนวน5.1_3.1" localSheetId="9">#REF!</definedName>
    <definedName name="จำนวน5.1_3.1" localSheetId="19">#REF!</definedName>
    <definedName name="จำนวน5.1_3.1" localSheetId="8">#REF!</definedName>
    <definedName name="จำนวน5.1_3.1" localSheetId="7">#REF!</definedName>
    <definedName name="จำนวน5.1_3.1" localSheetId="18">#REF!</definedName>
    <definedName name="จำนวน5.1_3.1" localSheetId="22">#REF!</definedName>
    <definedName name="จำนวน5.1_3.1" localSheetId="3">#REF!</definedName>
    <definedName name="จำนวน5.1_3.1" localSheetId="14">#REF!</definedName>
    <definedName name="จำนวน5.1_3.1" localSheetId="5">#REF!</definedName>
    <definedName name="จำนวน5.1_3.1" localSheetId="16">#REF!</definedName>
    <definedName name="จำนวน5.1_3.1">#REF!</definedName>
    <definedName name="จำนวน5.1_3.2" localSheetId="20">#REF!</definedName>
    <definedName name="จำนวน5.1_3.2" localSheetId="10">#REF!</definedName>
    <definedName name="จำนวน5.1_3.2" localSheetId="9">#REF!</definedName>
    <definedName name="จำนวน5.1_3.2" localSheetId="19">#REF!</definedName>
    <definedName name="จำนวน5.1_3.2" localSheetId="8">#REF!</definedName>
    <definedName name="จำนวน5.1_3.2" localSheetId="7">#REF!</definedName>
    <definedName name="จำนวน5.1_3.2" localSheetId="18">#REF!</definedName>
    <definedName name="จำนวน5.1_3.2" localSheetId="22">#REF!</definedName>
    <definedName name="จำนวน5.1_3.2" localSheetId="3">#REF!</definedName>
    <definedName name="จำนวน5.1_3.2" localSheetId="14">#REF!</definedName>
    <definedName name="จำนวน5.1_3.2" localSheetId="5">#REF!</definedName>
    <definedName name="จำนวน5.1_3.2" localSheetId="16">#REF!</definedName>
    <definedName name="จำนวน5.1_3.2">#REF!</definedName>
    <definedName name="จำนวน5.1_4" localSheetId="20">#REF!</definedName>
    <definedName name="จำนวน5.1_4" localSheetId="10">#REF!</definedName>
    <definedName name="จำนวน5.1_4" localSheetId="9">#REF!</definedName>
    <definedName name="จำนวน5.1_4" localSheetId="19">#REF!</definedName>
    <definedName name="จำนวน5.1_4" localSheetId="8">#REF!</definedName>
    <definedName name="จำนวน5.1_4" localSheetId="7">#REF!</definedName>
    <definedName name="จำนวน5.1_4" localSheetId="18">#REF!</definedName>
    <definedName name="จำนวน5.1_4" localSheetId="22">#REF!</definedName>
    <definedName name="จำนวน5.1_4" localSheetId="3">#REF!</definedName>
    <definedName name="จำนวน5.1_4" localSheetId="14">#REF!</definedName>
    <definedName name="จำนวน5.1_4" localSheetId="5">#REF!</definedName>
    <definedName name="จำนวน5.1_4" localSheetId="16">#REF!</definedName>
    <definedName name="จำนวน5.1_4">#REF!</definedName>
    <definedName name="จำนวน5.1_5" localSheetId="20">#REF!</definedName>
    <definedName name="จำนวน5.1_5" localSheetId="10">#REF!</definedName>
    <definedName name="จำนวน5.1_5" localSheetId="9">#REF!</definedName>
    <definedName name="จำนวน5.1_5" localSheetId="19">#REF!</definedName>
    <definedName name="จำนวน5.1_5" localSheetId="8">#REF!</definedName>
    <definedName name="จำนวน5.1_5" localSheetId="7">#REF!</definedName>
    <definedName name="จำนวน5.1_5" localSheetId="18">#REF!</definedName>
    <definedName name="จำนวน5.1_5" localSheetId="22">#REF!</definedName>
    <definedName name="จำนวน5.1_5" localSheetId="3">#REF!</definedName>
    <definedName name="จำนวน5.1_5" localSheetId="14">#REF!</definedName>
    <definedName name="จำนวน5.1_5" localSheetId="5">#REF!</definedName>
    <definedName name="จำนวน5.1_5" localSheetId="16">#REF!</definedName>
    <definedName name="จำนวน5.1_5">#REF!</definedName>
    <definedName name="จำนวน5.1_6" localSheetId="20">#REF!</definedName>
    <definedName name="จำนวน5.1_6" localSheetId="10">#REF!</definedName>
    <definedName name="จำนวน5.1_6" localSheetId="9">#REF!</definedName>
    <definedName name="จำนวน5.1_6" localSheetId="19">#REF!</definedName>
    <definedName name="จำนวน5.1_6" localSheetId="8">#REF!</definedName>
    <definedName name="จำนวน5.1_6" localSheetId="7">#REF!</definedName>
    <definedName name="จำนวน5.1_6" localSheetId="18">#REF!</definedName>
    <definedName name="จำนวน5.1_6" localSheetId="22">#REF!</definedName>
    <definedName name="จำนวน5.1_6" localSheetId="3">#REF!</definedName>
    <definedName name="จำนวน5.1_6" localSheetId="14">#REF!</definedName>
    <definedName name="จำนวน5.1_6" localSheetId="5">#REF!</definedName>
    <definedName name="จำนวน5.1_6" localSheetId="16">#REF!</definedName>
    <definedName name="จำนวน5.1_6">#REF!</definedName>
    <definedName name="จำนวน5.1_7.1" localSheetId="20">#REF!</definedName>
    <definedName name="จำนวน5.1_7.1" localSheetId="10">#REF!</definedName>
    <definedName name="จำนวน5.1_7.1" localSheetId="9">#REF!</definedName>
    <definedName name="จำนวน5.1_7.1" localSheetId="19">#REF!</definedName>
    <definedName name="จำนวน5.1_7.1" localSheetId="8">#REF!</definedName>
    <definedName name="จำนวน5.1_7.1" localSheetId="7">#REF!</definedName>
    <definedName name="จำนวน5.1_7.1" localSheetId="18">#REF!</definedName>
    <definedName name="จำนวน5.1_7.1" localSheetId="22">#REF!</definedName>
    <definedName name="จำนวน5.1_7.1" localSheetId="3">#REF!</definedName>
    <definedName name="จำนวน5.1_7.1" localSheetId="14">#REF!</definedName>
    <definedName name="จำนวน5.1_7.1" localSheetId="5">#REF!</definedName>
    <definedName name="จำนวน5.1_7.1" localSheetId="16">#REF!</definedName>
    <definedName name="จำนวน5.1_7.1">#REF!</definedName>
    <definedName name="จำนวน5.1_7.2" localSheetId="20">#REF!</definedName>
    <definedName name="จำนวน5.1_7.2" localSheetId="10">#REF!</definedName>
    <definedName name="จำนวน5.1_7.2" localSheetId="9">#REF!</definedName>
    <definedName name="จำนวน5.1_7.2" localSheetId="19">#REF!</definedName>
    <definedName name="จำนวน5.1_7.2" localSheetId="8">#REF!</definedName>
    <definedName name="จำนวน5.1_7.2" localSheetId="7">#REF!</definedName>
    <definedName name="จำนวน5.1_7.2" localSheetId="18">#REF!</definedName>
    <definedName name="จำนวน5.1_7.2" localSheetId="22">#REF!</definedName>
    <definedName name="จำนวน5.1_7.2" localSheetId="3">#REF!</definedName>
    <definedName name="จำนวน5.1_7.2" localSheetId="14">#REF!</definedName>
    <definedName name="จำนวน5.1_7.2" localSheetId="5">#REF!</definedName>
    <definedName name="จำนวน5.1_7.2" localSheetId="16">#REF!</definedName>
    <definedName name="จำนวน5.1_7.2">#REF!</definedName>
    <definedName name="จำนวน5.2_1.1" localSheetId="20">#REF!</definedName>
    <definedName name="จำนวน5.2_1.1" localSheetId="10">#REF!</definedName>
    <definedName name="จำนวน5.2_1.1" localSheetId="9">#REF!</definedName>
    <definedName name="จำนวน5.2_1.1" localSheetId="19">#REF!</definedName>
    <definedName name="จำนวน5.2_1.1" localSheetId="8">#REF!</definedName>
    <definedName name="จำนวน5.2_1.1" localSheetId="7">#REF!</definedName>
    <definedName name="จำนวน5.2_1.1" localSheetId="18">#REF!</definedName>
    <definedName name="จำนวน5.2_1.1" localSheetId="22">#REF!</definedName>
    <definedName name="จำนวน5.2_1.1" localSheetId="3">#REF!</definedName>
    <definedName name="จำนวน5.2_1.1" localSheetId="14">#REF!</definedName>
    <definedName name="จำนวน5.2_1.1" localSheetId="5">#REF!</definedName>
    <definedName name="จำนวน5.2_1.1" localSheetId="16">#REF!</definedName>
    <definedName name="จำนวน5.2_1.1">#REF!</definedName>
    <definedName name="จำนวน5.2_1.2" localSheetId="20">#REF!</definedName>
    <definedName name="จำนวน5.2_1.2" localSheetId="10">#REF!</definedName>
    <definedName name="จำนวน5.2_1.2" localSheetId="9">#REF!</definedName>
    <definedName name="จำนวน5.2_1.2" localSheetId="19">#REF!</definedName>
    <definedName name="จำนวน5.2_1.2" localSheetId="8">#REF!</definedName>
    <definedName name="จำนวน5.2_1.2" localSheetId="7">#REF!</definedName>
    <definedName name="จำนวน5.2_1.2" localSheetId="18">#REF!</definedName>
    <definedName name="จำนวน5.2_1.2" localSheetId="22">#REF!</definedName>
    <definedName name="จำนวน5.2_1.2" localSheetId="3">#REF!</definedName>
    <definedName name="จำนวน5.2_1.2" localSheetId="14">#REF!</definedName>
    <definedName name="จำนวน5.2_1.2" localSheetId="5">#REF!</definedName>
    <definedName name="จำนวน5.2_1.2" localSheetId="16">#REF!</definedName>
    <definedName name="จำนวน5.2_1.2">#REF!</definedName>
    <definedName name="จำนวน5.2_1.3" localSheetId="20">#REF!</definedName>
    <definedName name="จำนวน5.2_1.3" localSheetId="10">#REF!</definedName>
    <definedName name="จำนวน5.2_1.3" localSheetId="9">#REF!</definedName>
    <definedName name="จำนวน5.2_1.3" localSheetId="19">#REF!</definedName>
    <definedName name="จำนวน5.2_1.3" localSheetId="8">#REF!</definedName>
    <definedName name="จำนวน5.2_1.3" localSheetId="7">#REF!</definedName>
    <definedName name="จำนวน5.2_1.3" localSheetId="18">#REF!</definedName>
    <definedName name="จำนวน5.2_1.3" localSheetId="22">#REF!</definedName>
    <definedName name="จำนวน5.2_1.3" localSheetId="3">#REF!</definedName>
    <definedName name="จำนวน5.2_1.3" localSheetId="14">#REF!</definedName>
    <definedName name="จำนวน5.2_1.3" localSheetId="5">#REF!</definedName>
    <definedName name="จำนวน5.2_1.3" localSheetId="16">#REF!</definedName>
    <definedName name="จำนวน5.2_1.3">#REF!</definedName>
    <definedName name="จำนวน5.2_1.4" localSheetId="20">#REF!</definedName>
    <definedName name="จำนวน5.2_1.4" localSheetId="10">#REF!</definedName>
    <definedName name="จำนวน5.2_1.4" localSheetId="9">#REF!</definedName>
    <definedName name="จำนวน5.2_1.4" localSheetId="19">#REF!</definedName>
    <definedName name="จำนวน5.2_1.4" localSheetId="8">#REF!</definedName>
    <definedName name="จำนวน5.2_1.4" localSheetId="7">#REF!</definedName>
    <definedName name="จำนวน5.2_1.4" localSheetId="18">#REF!</definedName>
    <definedName name="จำนวน5.2_1.4" localSheetId="22">#REF!</definedName>
    <definedName name="จำนวน5.2_1.4" localSheetId="3">#REF!</definedName>
    <definedName name="จำนวน5.2_1.4" localSheetId="14">#REF!</definedName>
    <definedName name="จำนวน5.2_1.4" localSheetId="5">#REF!</definedName>
    <definedName name="จำนวน5.2_1.4" localSheetId="16">#REF!</definedName>
    <definedName name="จำนวน5.2_1.4">#REF!</definedName>
    <definedName name="จำนวน5.2_1.5" localSheetId="20">#REF!</definedName>
    <definedName name="จำนวน5.2_1.5" localSheetId="10">#REF!</definedName>
    <definedName name="จำนวน5.2_1.5" localSheetId="9">#REF!</definedName>
    <definedName name="จำนวน5.2_1.5" localSheetId="19">#REF!</definedName>
    <definedName name="จำนวน5.2_1.5" localSheetId="8">#REF!</definedName>
    <definedName name="จำนวน5.2_1.5" localSheetId="7">#REF!</definedName>
    <definedName name="จำนวน5.2_1.5" localSheetId="18">#REF!</definedName>
    <definedName name="จำนวน5.2_1.5" localSheetId="22">#REF!</definedName>
    <definedName name="จำนวน5.2_1.5" localSheetId="3">#REF!</definedName>
    <definedName name="จำนวน5.2_1.5" localSheetId="14">#REF!</definedName>
    <definedName name="จำนวน5.2_1.5" localSheetId="5">#REF!</definedName>
    <definedName name="จำนวน5.2_1.5" localSheetId="16">#REF!</definedName>
    <definedName name="จำนวน5.2_1.5">#REF!</definedName>
    <definedName name="จำนวน5.2_1.6" localSheetId="20">#REF!</definedName>
    <definedName name="จำนวน5.2_1.6" localSheetId="10">#REF!</definedName>
    <definedName name="จำนวน5.2_1.6" localSheetId="9">#REF!</definedName>
    <definedName name="จำนวน5.2_1.6" localSheetId="19">#REF!</definedName>
    <definedName name="จำนวน5.2_1.6" localSheetId="8">#REF!</definedName>
    <definedName name="จำนวน5.2_1.6" localSheetId="7">#REF!</definedName>
    <definedName name="จำนวน5.2_1.6" localSheetId="18">#REF!</definedName>
    <definedName name="จำนวน5.2_1.6" localSheetId="22">#REF!</definedName>
    <definedName name="จำนวน5.2_1.6" localSheetId="3">#REF!</definedName>
    <definedName name="จำนวน5.2_1.6" localSheetId="14">#REF!</definedName>
    <definedName name="จำนวน5.2_1.6" localSheetId="5">#REF!</definedName>
    <definedName name="จำนวน5.2_1.6" localSheetId="16">#REF!</definedName>
    <definedName name="จำนวน5.2_1.6">#REF!</definedName>
    <definedName name="จำนวน5.2_2.1" localSheetId="20">#REF!</definedName>
    <definedName name="จำนวน5.2_2.1" localSheetId="10">#REF!</definedName>
    <definedName name="จำนวน5.2_2.1" localSheetId="9">#REF!</definedName>
    <definedName name="จำนวน5.2_2.1" localSheetId="19">#REF!</definedName>
    <definedName name="จำนวน5.2_2.1" localSheetId="8">#REF!</definedName>
    <definedName name="จำนวน5.2_2.1" localSheetId="7">#REF!</definedName>
    <definedName name="จำนวน5.2_2.1" localSheetId="18">#REF!</definedName>
    <definedName name="จำนวน5.2_2.1" localSheetId="22">#REF!</definedName>
    <definedName name="จำนวน5.2_2.1" localSheetId="3">#REF!</definedName>
    <definedName name="จำนวน5.2_2.1" localSheetId="14">#REF!</definedName>
    <definedName name="จำนวน5.2_2.1" localSheetId="5">#REF!</definedName>
    <definedName name="จำนวน5.2_2.1" localSheetId="16">#REF!</definedName>
    <definedName name="จำนวน5.2_2.1">#REF!</definedName>
    <definedName name="จำนวน5.2_2.2" localSheetId="20">#REF!</definedName>
    <definedName name="จำนวน5.2_2.2" localSheetId="10">#REF!</definedName>
    <definedName name="จำนวน5.2_2.2" localSheetId="9">#REF!</definedName>
    <definedName name="จำนวน5.2_2.2" localSheetId="19">#REF!</definedName>
    <definedName name="จำนวน5.2_2.2" localSheetId="8">#REF!</definedName>
    <definedName name="จำนวน5.2_2.2" localSheetId="7">#REF!</definedName>
    <definedName name="จำนวน5.2_2.2" localSheetId="18">#REF!</definedName>
    <definedName name="จำนวน5.2_2.2" localSheetId="22">#REF!</definedName>
    <definedName name="จำนวน5.2_2.2" localSheetId="3">#REF!</definedName>
    <definedName name="จำนวน5.2_2.2" localSheetId="14">#REF!</definedName>
    <definedName name="จำนวน5.2_2.2" localSheetId="5">#REF!</definedName>
    <definedName name="จำนวน5.2_2.2" localSheetId="16">#REF!</definedName>
    <definedName name="จำนวน5.2_2.2">#REF!</definedName>
    <definedName name="จำนวน5.2_2.3" localSheetId="20">#REF!</definedName>
    <definedName name="จำนวน5.2_2.3" localSheetId="10">#REF!</definedName>
    <definedName name="จำนวน5.2_2.3" localSheetId="9">#REF!</definedName>
    <definedName name="จำนวน5.2_2.3" localSheetId="19">#REF!</definedName>
    <definedName name="จำนวน5.2_2.3" localSheetId="8">#REF!</definedName>
    <definedName name="จำนวน5.2_2.3" localSheetId="7">#REF!</definedName>
    <definedName name="จำนวน5.2_2.3" localSheetId="18">#REF!</definedName>
    <definedName name="จำนวน5.2_2.3" localSheetId="22">#REF!</definedName>
    <definedName name="จำนวน5.2_2.3" localSheetId="3">#REF!</definedName>
    <definedName name="จำนวน5.2_2.3" localSheetId="14">#REF!</definedName>
    <definedName name="จำนวน5.2_2.3" localSheetId="5">#REF!</definedName>
    <definedName name="จำนวน5.2_2.3" localSheetId="16">#REF!</definedName>
    <definedName name="จำนวน5.2_2.3">#REF!</definedName>
    <definedName name="จำนวน5.2_2.4" localSheetId="20">#REF!</definedName>
    <definedName name="จำนวน5.2_2.4" localSheetId="10">#REF!</definedName>
    <definedName name="จำนวน5.2_2.4" localSheetId="9">#REF!</definedName>
    <definedName name="จำนวน5.2_2.4" localSheetId="19">#REF!</definedName>
    <definedName name="จำนวน5.2_2.4" localSheetId="8">#REF!</definedName>
    <definedName name="จำนวน5.2_2.4" localSheetId="7">#REF!</definedName>
    <definedName name="จำนวน5.2_2.4" localSheetId="18">#REF!</definedName>
    <definedName name="จำนวน5.2_2.4" localSheetId="22">#REF!</definedName>
    <definedName name="จำนวน5.2_2.4" localSheetId="3">#REF!</definedName>
    <definedName name="จำนวน5.2_2.4" localSheetId="14">#REF!</definedName>
    <definedName name="จำนวน5.2_2.4" localSheetId="5">#REF!</definedName>
    <definedName name="จำนวน5.2_2.4" localSheetId="16">#REF!</definedName>
    <definedName name="จำนวน5.2_2.4">#REF!</definedName>
    <definedName name="จำนวน5.2_2.5" localSheetId="20">#REF!</definedName>
    <definedName name="จำนวน5.2_2.5" localSheetId="10">#REF!</definedName>
    <definedName name="จำนวน5.2_2.5" localSheetId="9">#REF!</definedName>
    <definedName name="จำนวน5.2_2.5" localSheetId="19">#REF!</definedName>
    <definedName name="จำนวน5.2_2.5" localSheetId="8">#REF!</definedName>
    <definedName name="จำนวน5.2_2.5" localSheetId="7">#REF!</definedName>
    <definedName name="จำนวน5.2_2.5" localSheetId="18">#REF!</definedName>
    <definedName name="จำนวน5.2_2.5" localSheetId="22">#REF!</definedName>
    <definedName name="จำนวน5.2_2.5" localSheetId="3">#REF!</definedName>
    <definedName name="จำนวน5.2_2.5" localSheetId="14">#REF!</definedName>
    <definedName name="จำนวน5.2_2.5" localSheetId="5">#REF!</definedName>
    <definedName name="จำนวน5.2_2.5" localSheetId="16">#REF!</definedName>
    <definedName name="จำนวน5.2_2.5">#REF!</definedName>
    <definedName name="จำนวน5.2_2.6" localSheetId="20">#REF!</definedName>
    <definedName name="จำนวน5.2_2.6" localSheetId="10">#REF!</definedName>
    <definedName name="จำนวน5.2_2.6" localSheetId="9">#REF!</definedName>
    <definedName name="จำนวน5.2_2.6" localSheetId="19">#REF!</definedName>
    <definedName name="จำนวน5.2_2.6" localSheetId="8">#REF!</definedName>
    <definedName name="จำนวน5.2_2.6" localSheetId="7">#REF!</definedName>
    <definedName name="จำนวน5.2_2.6" localSheetId="18">#REF!</definedName>
    <definedName name="จำนวน5.2_2.6" localSheetId="22">#REF!</definedName>
    <definedName name="จำนวน5.2_2.6" localSheetId="3">#REF!</definedName>
    <definedName name="จำนวน5.2_2.6" localSheetId="14">#REF!</definedName>
    <definedName name="จำนวน5.2_2.6" localSheetId="5">#REF!</definedName>
    <definedName name="จำนวน5.2_2.6" localSheetId="16">#REF!</definedName>
    <definedName name="จำนวน5.2_2.6">#REF!</definedName>
    <definedName name="จำนวน5.2_3.1" localSheetId="20">#REF!</definedName>
    <definedName name="จำนวน5.2_3.1" localSheetId="10">#REF!</definedName>
    <definedName name="จำนวน5.2_3.1" localSheetId="9">#REF!</definedName>
    <definedName name="จำนวน5.2_3.1" localSheetId="19">#REF!</definedName>
    <definedName name="จำนวน5.2_3.1" localSheetId="8">#REF!</definedName>
    <definedName name="จำนวน5.2_3.1" localSheetId="7">#REF!</definedName>
    <definedName name="จำนวน5.2_3.1" localSheetId="18">#REF!</definedName>
    <definedName name="จำนวน5.2_3.1" localSheetId="22">#REF!</definedName>
    <definedName name="จำนวน5.2_3.1" localSheetId="3">#REF!</definedName>
    <definedName name="จำนวน5.2_3.1" localSheetId="14">#REF!</definedName>
    <definedName name="จำนวน5.2_3.1" localSheetId="5">#REF!</definedName>
    <definedName name="จำนวน5.2_3.1" localSheetId="16">#REF!</definedName>
    <definedName name="จำนวน5.2_3.1">#REF!</definedName>
    <definedName name="จำนวน5.2_3.2" localSheetId="20">#REF!</definedName>
    <definedName name="จำนวน5.2_3.2" localSheetId="10">#REF!</definedName>
    <definedName name="จำนวน5.2_3.2" localSheetId="9">#REF!</definedName>
    <definedName name="จำนวน5.2_3.2" localSheetId="19">#REF!</definedName>
    <definedName name="จำนวน5.2_3.2" localSheetId="8">#REF!</definedName>
    <definedName name="จำนวน5.2_3.2" localSheetId="7">#REF!</definedName>
    <definedName name="จำนวน5.2_3.2" localSheetId="18">#REF!</definedName>
    <definedName name="จำนวน5.2_3.2" localSheetId="22">#REF!</definedName>
    <definedName name="จำนวน5.2_3.2" localSheetId="3">#REF!</definedName>
    <definedName name="จำนวน5.2_3.2" localSheetId="14">#REF!</definedName>
    <definedName name="จำนวน5.2_3.2" localSheetId="5">#REF!</definedName>
    <definedName name="จำนวน5.2_3.2" localSheetId="16">#REF!</definedName>
    <definedName name="จำนวน5.2_3.2">#REF!</definedName>
    <definedName name="จำนวน5.3_100.2" localSheetId="20">#REF!</definedName>
    <definedName name="จำนวน5.3_100.2" localSheetId="10">#REF!</definedName>
    <definedName name="จำนวน5.3_100.2" localSheetId="9">#REF!</definedName>
    <definedName name="จำนวน5.3_100.2" localSheetId="19">#REF!</definedName>
    <definedName name="จำนวน5.3_100.2" localSheetId="8">#REF!</definedName>
    <definedName name="จำนวน5.3_100.2" localSheetId="7">#REF!</definedName>
    <definedName name="จำนวน5.3_100.2" localSheetId="18">#REF!</definedName>
    <definedName name="จำนวน5.3_100.2" localSheetId="22">#REF!</definedName>
    <definedName name="จำนวน5.3_100.2" localSheetId="3">#REF!</definedName>
    <definedName name="จำนวน5.3_100.2" localSheetId="14">#REF!</definedName>
    <definedName name="จำนวน5.3_100.2" localSheetId="5">#REF!</definedName>
    <definedName name="จำนวน5.3_100.2" localSheetId="16">#REF!</definedName>
    <definedName name="จำนวน5.3_100.2">#REF!</definedName>
    <definedName name="จำนวน5.3_100.3" localSheetId="20">#REF!</definedName>
    <definedName name="จำนวน5.3_100.3" localSheetId="10">#REF!</definedName>
    <definedName name="จำนวน5.3_100.3" localSheetId="9">#REF!</definedName>
    <definedName name="จำนวน5.3_100.3" localSheetId="19">#REF!</definedName>
    <definedName name="จำนวน5.3_100.3" localSheetId="8">#REF!</definedName>
    <definedName name="จำนวน5.3_100.3" localSheetId="7">#REF!</definedName>
    <definedName name="จำนวน5.3_100.3" localSheetId="18">#REF!</definedName>
    <definedName name="จำนวน5.3_100.3" localSheetId="22">#REF!</definedName>
    <definedName name="จำนวน5.3_100.3" localSheetId="3">#REF!</definedName>
    <definedName name="จำนวน5.3_100.3" localSheetId="14">#REF!</definedName>
    <definedName name="จำนวน5.3_100.3" localSheetId="5">#REF!</definedName>
    <definedName name="จำนวน5.3_100.3" localSheetId="16">#REF!</definedName>
    <definedName name="จำนวน5.3_100.3">#REF!</definedName>
    <definedName name="จำนวน5.3_120.2" localSheetId="20">#REF!</definedName>
    <definedName name="จำนวน5.3_120.2" localSheetId="10">#REF!</definedName>
    <definedName name="จำนวน5.3_120.2" localSheetId="9">#REF!</definedName>
    <definedName name="จำนวน5.3_120.2" localSheetId="19">#REF!</definedName>
    <definedName name="จำนวน5.3_120.2" localSheetId="8">#REF!</definedName>
    <definedName name="จำนวน5.3_120.2" localSheetId="7">#REF!</definedName>
    <definedName name="จำนวน5.3_120.2" localSheetId="18">#REF!</definedName>
    <definedName name="จำนวน5.3_120.2" localSheetId="22">#REF!</definedName>
    <definedName name="จำนวน5.3_120.2" localSheetId="3">#REF!</definedName>
    <definedName name="จำนวน5.3_120.2" localSheetId="14">#REF!</definedName>
    <definedName name="จำนวน5.3_120.2" localSheetId="5">#REF!</definedName>
    <definedName name="จำนวน5.3_120.2" localSheetId="16">#REF!</definedName>
    <definedName name="จำนวน5.3_120.2">#REF!</definedName>
    <definedName name="จำนวน5.3_120.3" localSheetId="20">#REF!</definedName>
    <definedName name="จำนวน5.3_120.3" localSheetId="10">#REF!</definedName>
    <definedName name="จำนวน5.3_120.3" localSheetId="9">#REF!</definedName>
    <definedName name="จำนวน5.3_120.3" localSheetId="19">#REF!</definedName>
    <definedName name="จำนวน5.3_120.3" localSheetId="8">#REF!</definedName>
    <definedName name="จำนวน5.3_120.3" localSheetId="7">#REF!</definedName>
    <definedName name="จำนวน5.3_120.3" localSheetId="18">#REF!</definedName>
    <definedName name="จำนวน5.3_120.3" localSheetId="22">#REF!</definedName>
    <definedName name="จำนวน5.3_120.3" localSheetId="3">#REF!</definedName>
    <definedName name="จำนวน5.3_120.3" localSheetId="14">#REF!</definedName>
    <definedName name="จำนวน5.3_120.3" localSheetId="5">#REF!</definedName>
    <definedName name="จำนวน5.3_120.3" localSheetId="16">#REF!</definedName>
    <definedName name="จำนวน5.3_120.3">#REF!</definedName>
    <definedName name="จำนวน5.3_150.2" localSheetId="20">#REF!</definedName>
    <definedName name="จำนวน5.3_150.2" localSheetId="10">#REF!</definedName>
    <definedName name="จำนวน5.3_150.2" localSheetId="9">#REF!</definedName>
    <definedName name="จำนวน5.3_150.2" localSheetId="19">#REF!</definedName>
    <definedName name="จำนวน5.3_150.2" localSheetId="8">#REF!</definedName>
    <definedName name="จำนวน5.3_150.2" localSheetId="7">#REF!</definedName>
    <definedName name="จำนวน5.3_150.2" localSheetId="18">#REF!</definedName>
    <definedName name="จำนวน5.3_150.2" localSheetId="22">#REF!</definedName>
    <definedName name="จำนวน5.3_150.2" localSheetId="3">#REF!</definedName>
    <definedName name="จำนวน5.3_150.2" localSheetId="14">#REF!</definedName>
    <definedName name="จำนวน5.3_150.2" localSheetId="5">#REF!</definedName>
    <definedName name="จำนวน5.3_150.2" localSheetId="16">#REF!</definedName>
    <definedName name="จำนวน5.3_150.2">#REF!</definedName>
    <definedName name="จำนวน5.3_150.3" localSheetId="20">#REF!</definedName>
    <definedName name="จำนวน5.3_150.3" localSheetId="10">#REF!</definedName>
    <definedName name="จำนวน5.3_150.3" localSheetId="9">#REF!</definedName>
    <definedName name="จำนวน5.3_150.3" localSheetId="19">#REF!</definedName>
    <definedName name="จำนวน5.3_150.3" localSheetId="8">#REF!</definedName>
    <definedName name="จำนวน5.3_150.3" localSheetId="7">#REF!</definedName>
    <definedName name="จำนวน5.3_150.3" localSheetId="18">#REF!</definedName>
    <definedName name="จำนวน5.3_150.3" localSheetId="22">#REF!</definedName>
    <definedName name="จำนวน5.3_150.3" localSheetId="3">#REF!</definedName>
    <definedName name="จำนวน5.3_150.3" localSheetId="14">#REF!</definedName>
    <definedName name="จำนวน5.3_150.3" localSheetId="5">#REF!</definedName>
    <definedName name="จำนวน5.3_150.3" localSheetId="16">#REF!</definedName>
    <definedName name="จำนวน5.3_150.3">#REF!</definedName>
    <definedName name="จำนวน5.3_30.2" localSheetId="20">#REF!</definedName>
    <definedName name="จำนวน5.3_30.2" localSheetId="10">#REF!</definedName>
    <definedName name="จำนวน5.3_30.2" localSheetId="9">#REF!</definedName>
    <definedName name="จำนวน5.3_30.2" localSheetId="19">#REF!</definedName>
    <definedName name="จำนวน5.3_30.2" localSheetId="8">#REF!</definedName>
    <definedName name="จำนวน5.3_30.2" localSheetId="7">#REF!</definedName>
    <definedName name="จำนวน5.3_30.2" localSheetId="18">#REF!</definedName>
    <definedName name="จำนวน5.3_30.2" localSheetId="22">#REF!</definedName>
    <definedName name="จำนวน5.3_30.2" localSheetId="3">#REF!</definedName>
    <definedName name="จำนวน5.3_30.2" localSheetId="14">#REF!</definedName>
    <definedName name="จำนวน5.3_30.2" localSheetId="5">#REF!</definedName>
    <definedName name="จำนวน5.3_30.2" localSheetId="16">#REF!</definedName>
    <definedName name="จำนวน5.3_30.2">#REF!</definedName>
    <definedName name="จำนวน5.3_30.3" localSheetId="20">#REF!</definedName>
    <definedName name="จำนวน5.3_30.3" localSheetId="10">#REF!</definedName>
    <definedName name="จำนวน5.3_30.3" localSheetId="9">#REF!</definedName>
    <definedName name="จำนวน5.3_30.3" localSheetId="19">#REF!</definedName>
    <definedName name="จำนวน5.3_30.3" localSheetId="8">#REF!</definedName>
    <definedName name="จำนวน5.3_30.3" localSheetId="7">#REF!</definedName>
    <definedName name="จำนวน5.3_30.3" localSheetId="18">#REF!</definedName>
    <definedName name="จำนวน5.3_30.3" localSheetId="22">#REF!</definedName>
    <definedName name="จำนวน5.3_30.3" localSheetId="3">#REF!</definedName>
    <definedName name="จำนวน5.3_30.3" localSheetId="14">#REF!</definedName>
    <definedName name="จำนวน5.3_30.3" localSheetId="5">#REF!</definedName>
    <definedName name="จำนวน5.3_30.3" localSheetId="16">#REF!</definedName>
    <definedName name="จำนวน5.3_30.3">#REF!</definedName>
    <definedName name="จำนวน5.3_40.2" localSheetId="20">#REF!</definedName>
    <definedName name="จำนวน5.3_40.2" localSheetId="10">#REF!</definedName>
    <definedName name="จำนวน5.3_40.2" localSheetId="9">#REF!</definedName>
    <definedName name="จำนวน5.3_40.2" localSheetId="19">#REF!</definedName>
    <definedName name="จำนวน5.3_40.2" localSheetId="8">#REF!</definedName>
    <definedName name="จำนวน5.3_40.2" localSheetId="7">#REF!</definedName>
    <definedName name="จำนวน5.3_40.2" localSheetId="18">#REF!</definedName>
    <definedName name="จำนวน5.3_40.2" localSheetId="22">#REF!</definedName>
    <definedName name="จำนวน5.3_40.2" localSheetId="3">#REF!</definedName>
    <definedName name="จำนวน5.3_40.2" localSheetId="14">#REF!</definedName>
    <definedName name="จำนวน5.3_40.2" localSheetId="5">#REF!</definedName>
    <definedName name="จำนวน5.3_40.2" localSheetId="16">#REF!</definedName>
    <definedName name="จำนวน5.3_40.2">#REF!</definedName>
    <definedName name="จำนวน5.3_40.3" localSheetId="20">#REF!</definedName>
    <definedName name="จำนวน5.3_40.3" localSheetId="10">#REF!</definedName>
    <definedName name="จำนวน5.3_40.3" localSheetId="9">#REF!</definedName>
    <definedName name="จำนวน5.3_40.3" localSheetId="19">#REF!</definedName>
    <definedName name="จำนวน5.3_40.3" localSheetId="8">#REF!</definedName>
    <definedName name="จำนวน5.3_40.3" localSheetId="7">#REF!</definedName>
    <definedName name="จำนวน5.3_40.3" localSheetId="18">#REF!</definedName>
    <definedName name="จำนวน5.3_40.3" localSheetId="22">#REF!</definedName>
    <definedName name="จำนวน5.3_40.3" localSheetId="3">#REF!</definedName>
    <definedName name="จำนวน5.3_40.3" localSheetId="14">#REF!</definedName>
    <definedName name="จำนวน5.3_40.3" localSheetId="5">#REF!</definedName>
    <definedName name="จำนวน5.3_40.3" localSheetId="16">#REF!</definedName>
    <definedName name="จำนวน5.3_40.3">#REF!</definedName>
    <definedName name="จำนวน5.3_60.2" localSheetId="20">#REF!</definedName>
    <definedName name="จำนวน5.3_60.2" localSheetId="10">#REF!</definedName>
    <definedName name="จำนวน5.3_60.2" localSheetId="9">#REF!</definedName>
    <definedName name="จำนวน5.3_60.2" localSheetId="19">#REF!</definedName>
    <definedName name="จำนวน5.3_60.2" localSheetId="8">#REF!</definedName>
    <definedName name="จำนวน5.3_60.2" localSheetId="7">#REF!</definedName>
    <definedName name="จำนวน5.3_60.2" localSheetId="18">#REF!</definedName>
    <definedName name="จำนวน5.3_60.2" localSheetId="22">#REF!</definedName>
    <definedName name="จำนวน5.3_60.2" localSheetId="3">#REF!</definedName>
    <definedName name="จำนวน5.3_60.2" localSheetId="14">#REF!</definedName>
    <definedName name="จำนวน5.3_60.2" localSheetId="5">#REF!</definedName>
    <definedName name="จำนวน5.3_60.2" localSheetId="16">#REF!</definedName>
    <definedName name="จำนวน5.3_60.2">#REF!</definedName>
    <definedName name="จำนวน5.3_60.3" localSheetId="20">#REF!</definedName>
    <definedName name="จำนวน5.3_60.3" localSheetId="10">#REF!</definedName>
    <definedName name="จำนวน5.3_60.3" localSheetId="9">#REF!</definedName>
    <definedName name="จำนวน5.3_60.3" localSheetId="19">#REF!</definedName>
    <definedName name="จำนวน5.3_60.3" localSheetId="8">#REF!</definedName>
    <definedName name="จำนวน5.3_60.3" localSheetId="7">#REF!</definedName>
    <definedName name="จำนวน5.3_60.3" localSheetId="18">#REF!</definedName>
    <definedName name="จำนวน5.3_60.3" localSheetId="22">#REF!</definedName>
    <definedName name="จำนวน5.3_60.3" localSheetId="3">#REF!</definedName>
    <definedName name="จำนวน5.3_60.3" localSheetId="14">#REF!</definedName>
    <definedName name="จำนวน5.3_60.3" localSheetId="5">#REF!</definedName>
    <definedName name="จำนวน5.3_60.3" localSheetId="16">#REF!</definedName>
    <definedName name="จำนวน5.3_60.3">#REF!</definedName>
    <definedName name="จำนวน5.3_80.2" localSheetId="20">#REF!</definedName>
    <definedName name="จำนวน5.3_80.2" localSheetId="10">#REF!</definedName>
    <definedName name="จำนวน5.3_80.2" localSheetId="9">#REF!</definedName>
    <definedName name="จำนวน5.3_80.2" localSheetId="19">#REF!</definedName>
    <definedName name="จำนวน5.3_80.2" localSheetId="8">#REF!</definedName>
    <definedName name="จำนวน5.3_80.2" localSheetId="7">#REF!</definedName>
    <definedName name="จำนวน5.3_80.2" localSheetId="18">#REF!</definedName>
    <definedName name="จำนวน5.3_80.2" localSheetId="22">#REF!</definedName>
    <definedName name="จำนวน5.3_80.2" localSheetId="3">#REF!</definedName>
    <definedName name="จำนวน5.3_80.2" localSheetId="14">#REF!</definedName>
    <definedName name="จำนวน5.3_80.2" localSheetId="5">#REF!</definedName>
    <definedName name="จำนวน5.3_80.2" localSheetId="16">#REF!</definedName>
    <definedName name="จำนวน5.3_80.2">#REF!</definedName>
    <definedName name="จำนวน5.3_80.3" localSheetId="20">#REF!</definedName>
    <definedName name="จำนวน5.3_80.3" localSheetId="10">#REF!</definedName>
    <definedName name="จำนวน5.3_80.3" localSheetId="9">#REF!</definedName>
    <definedName name="จำนวน5.3_80.3" localSheetId="19">#REF!</definedName>
    <definedName name="จำนวน5.3_80.3" localSheetId="8">#REF!</definedName>
    <definedName name="จำนวน5.3_80.3" localSheetId="7">#REF!</definedName>
    <definedName name="จำนวน5.3_80.3" localSheetId="18">#REF!</definedName>
    <definedName name="จำนวน5.3_80.3" localSheetId="22">#REF!</definedName>
    <definedName name="จำนวน5.3_80.3" localSheetId="3">#REF!</definedName>
    <definedName name="จำนวน5.3_80.3" localSheetId="14">#REF!</definedName>
    <definedName name="จำนวน5.3_80.3" localSheetId="5">#REF!</definedName>
    <definedName name="จำนวน5.3_80.3" localSheetId="16">#REF!</definedName>
    <definedName name="จำนวน5.3_80.3">#REF!</definedName>
    <definedName name="จำนวน6.1_1" localSheetId="20">#REF!</definedName>
    <definedName name="จำนวน6.1_1" localSheetId="10">#REF!</definedName>
    <definedName name="จำนวน6.1_1" localSheetId="9">#REF!</definedName>
    <definedName name="จำนวน6.1_1" localSheetId="19">#REF!</definedName>
    <definedName name="จำนวน6.1_1" localSheetId="8">#REF!</definedName>
    <definedName name="จำนวน6.1_1" localSheetId="7">#REF!</definedName>
    <definedName name="จำนวน6.1_1" localSheetId="18">#REF!</definedName>
    <definedName name="จำนวน6.1_1" localSheetId="22">#REF!</definedName>
    <definedName name="จำนวน6.1_1" localSheetId="3">#REF!</definedName>
    <definedName name="จำนวน6.1_1" localSheetId="14">#REF!</definedName>
    <definedName name="จำนวน6.1_1" localSheetId="5">#REF!</definedName>
    <definedName name="จำนวน6.1_1" localSheetId="16">#REF!</definedName>
    <definedName name="จำนวน6.1_1">#REF!</definedName>
    <definedName name="จำนวน6.1_10" localSheetId="20">#REF!</definedName>
    <definedName name="จำนวน6.1_10" localSheetId="10">#REF!</definedName>
    <definedName name="จำนวน6.1_10" localSheetId="9">#REF!</definedName>
    <definedName name="จำนวน6.1_10" localSheetId="19">#REF!</definedName>
    <definedName name="จำนวน6.1_10" localSheetId="8">#REF!</definedName>
    <definedName name="จำนวน6.1_10" localSheetId="7">#REF!</definedName>
    <definedName name="จำนวน6.1_10" localSheetId="18">#REF!</definedName>
    <definedName name="จำนวน6.1_10" localSheetId="22">#REF!</definedName>
    <definedName name="จำนวน6.1_10" localSheetId="3">#REF!</definedName>
    <definedName name="จำนวน6.1_10" localSheetId="14">#REF!</definedName>
    <definedName name="จำนวน6.1_10" localSheetId="5">#REF!</definedName>
    <definedName name="จำนวน6.1_10" localSheetId="16">#REF!</definedName>
    <definedName name="จำนวน6.1_10">#REF!</definedName>
    <definedName name="จำนวน6.1_11" localSheetId="20">#REF!</definedName>
    <definedName name="จำนวน6.1_11" localSheetId="10">#REF!</definedName>
    <definedName name="จำนวน6.1_11" localSheetId="9">#REF!</definedName>
    <definedName name="จำนวน6.1_11" localSheetId="19">#REF!</definedName>
    <definedName name="จำนวน6.1_11" localSheetId="8">#REF!</definedName>
    <definedName name="จำนวน6.1_11" localSheetId="7">#REF!</definedName>
    <definedName name="จำนวน6.1_11" localSheetId="18">#REF!</definedName>
    <definedName name="จำนวน6.1_11" localSheetId="22">#REF!</definedName>
    <definedName name="จำนวน6.1_11" localSheetId="3">#REF!</definedName>
    <definedName name="จำนวน6.1_11" localSheetId="14">#REF!</definedName>
    <definedName name="จำนวน6.1_11" localSheetId="5">#REF!</definedName>
    <definedName name="จำนวน6.1_11" localSheetId="16">#REF!</definedName>
    <definedName name="จำนวน6.1_11">#REF!</definedName>
    <definedName name="จำนวน6.1_12" localSheetId="20">#REF!</definedName>
    <definedName name="จำนวน6.1_12" localSheetId="10">#REF!</definedName>
    <definedName name="จำนวน6.1_12" localSheetId="9">#REF!</definedName>
    <definedName name="จำนวน6.1_12" localSheetId="19">#REF!</definedName>
    <definedName name="จำนวน6.1_12" localSheetId="8">#REF!</definedName>
    <definedName name="จำนวน6.1_12" localSheetId="7">#REF!</definedName>
    <definedName name="จำนวน6.1_12" localSheetId="18">#REF!</definedName>
    <definedName name="จำนวน6.1_12" localSheetId="22">#REF!</definedName>
    <definedName name="จำนวน6.1_12" localSheetId="3">#REF!</definedName>
    <definedName name="จำนวน6.1_12" localSheetId="14">#REF!</definedName>
    <definedName name="จำนวน6.1_12" localSheetId="5">#REF!</definedName>
    <definedName name="จำนวน6.1_12" localSheetId="16">#REF!</definedName>
    <definedName name="จำนวน6.1_12">#REF!</definedName>
    <definedName name="จำนวน6.1_13" localSheetId="20">#REF!</definedName>
    <definedName name="จำนวน6.1_13" localSheetId="10">#REF!</definedName>
    <definedName name="จำนวน6.1_13" localSheetId="9">#REF!</definedName>
    <definedName name="จำนวน6.1_13" localSheetId="19">#REF!</definedName>
    <definedName name="จำนวน6.1_13" localSheetId="8">#REF!</definedName>
    <definedName name="จำนวน6.1_13" localSheetId="7">#REF!</definedName>
    <definedName name="จำนวน6.1_13" localSheetId="18">#REF!</definedName>
    <definedName name="จำนวน6.1_13" localSheetId="22">#REF!</definedName>
    <definedName name="จำนวน6.1_13" localSheetId="3">#REF!</definedName>
    <definedName name="จำนวน6.1_13" localSheetId="14">#REF!</definedName>
    <definedName name="จำนวน6.1_13" localSheetId="5">#REF!</definedName>
    <definedName name="จำนวน6.1_13" localSheetId="16">#REF!</definedName>
    <definedName name="จำนวน6.1_13">#REF!</definedName>
    <definedName name="จำนวน6.1_14" localSheetId="20">#REF!</definedName>
    <definedName name="จำนวน6.1_14" localSheetId="10">#REF!</definedName>
    <definedName name="จำนวน6.1_14" localSheetId="9">#REF!</definedName>
    <definedName name="จำนวน6.1_14" localSheetId="19">#REF!</definedName>
    <definedName name="จำนวน6.1_14" localSheetId="8">#REF!</definedName>
    <definedName name="จำนวน6.1_14" localSheetId="7">#REF!</definedName>
    <definedName name="จำนวน6.1_14" localSheetId="18">#REF!</definedName>
    <definedName name="จำนวน6.1_14" localSheetId="22">#REF!</definedName>
    <definedName name="จำนวน6.1_14" localSheetId="3">#REF!</definedName>
    <definedName name="จำนวน6.1_14" localSheetId="14">#REF!</definedName>
    <definedName name="จำนวน6.1_14" localSheetId="5">#REF!</definedName>
    <definedName name="จำนวน6.1_14" localSheetId="16">#REF!</definedName>
    <definedName name="จำนวน6.1_14">#REF!</definedName>
    <definedName name="จำนวน6.1_15" localSheetId="20">#REF!</definedName>
    <definedName name="จำนวน6.1_15" localSheetId="10">#REF!</definedName>
    <definedName name="จำนวน6.1_15" localSheetId="9">#REF!</definedName>
    <definedName name="จำนวน6.1_15" localSheetId="19">#REF!</definedName>
    <definedName name="จำนวน6.1_15" localSheetId="8">#REF!</definedName>
    <definedName name="จำนวน6.1_15" localSheetId="7">#REF!</definedName>
    <definedName name="จำนวน6.1_15" localSheetId="18">#REF!</definedName>
    <definedName name="จำนวน6.1_15" localSheetId="22">#REF!</definedName>
    <definedName name="จำนวน6.1_15" localSheetId="3">#REF!</definedName>
    <definedName name="จำนวน6.1_15" localSheetId="14">#REF!</definedName>
    <definedName name="จำนวน6.1_15" localSheetId="5">#REF!</definedName>
    <definedName name="จำนวน6.1_15" localSheetId="16">#REF!</definedName>
    <definedName name="จำนวน6.1_15">#REF!</definedName>
    <definedName name="จำนวน6.1_16" localSheetId="20">#REF!</definedName>
    <definedName name="จำนวน6.1_16" localSheetId="10">#REF!</definedName>
    <definedName name="จำนวน6.1_16" localSheetId="9">#REF!</definedName>
    <definedName name="จำนวน6.1_16" localSheetId="19">#REF!</definedName>
    <definedName name="จำนวน6.1_16" localSheetId="8">#REF!</definedName>
    <definedName name="จำนวน6.1_16" localSheetId="7">#REF!</definedName>
    <definedName name="จำนวน6.1_16" localSheetId="18">#REF!</definedName>
    <definedName name="จำนวน6.1_16" localSheetId="22">#REF!</definedName>
    <definedName name="จำนวน6.1_16" localSheetId="3">#REF!</definedName>
    <definedName name="จำนวน6.1_16" localSheetId="14">#REF!</definedName>
    <definedName name="จำนวน6.1_16" localSheetId="5">#REF!</definedName>
    <definedName name="จำนวน6.1_16" localSheetId="16">#REF!</definedName>
    <definedName name="จำนวน6.1_16">#REF!</definedName>
    <definedName name="จำนวน6.1_17" localSheetId="20">#REF!</definedName>
    <definedName name="จำนวน6.1_17" localSheetId="10">#REF!</definedName>
    <definedName name="จำนวน6.1_17" localSheetId="9">#REF!</definedName>
    <definedName name="จำนวน6.1_17" localSheetId="19">#REF!</definedName>
    <definedName name="จำนวน6.1_17" localSheetId="8">#REF!</definedName>
    <definedName name="จำนวน6.1_17" localSheetId="7">#REF!</definedName>
    <definedName name="จำนวน6.1_17" localSheetId="18">#REF!</definedName>
    <definedName name="จำนวน6.1_17" localSheetId="22">#REF!</definedName>
    <definedName name="จำนวน6.1_17" localSheetId="3">#REF!</definedName>
    <definedName name="จำนวน6.1_17" localSheetId="14">#REF!</definedName>
    <definedName name="จำนวน6.1_17" localSheetId="5">#REF!</definedName>
    <definedName name="จำนวน6.1_17" localSheetId="16">#REF!</definedName>
    <definedName name="จำนวน6.1_17">#REF!</definedName>
    <definedName name="จำนวน6.1_18" localSheetId="20">#REF!</definedName>
    <definedName name="จำนวน6.1_18" localSheetId="10">#REF!</definedName>
    <definedName name="จำนวน6.1_18" localSheetId="9">#REF!</definedName>
    <definedName name="จำนวน6.1_18" localSheetId="19">#REF!</definedName>
    <definedName name="จำนวน6.1_18" localSheetId="8">#REF!</definedName>
    <definedName name="จำนวน6.1_18" localSheetId="7">#REF!</definedName>
    <definedName name="จำนวน6.1_18" localSheetId="18">#REF!</definedName>
    <definedName name="จำนวน6.1_18" localSheetId="22">#REF!</definedName>
    <definedName name="จำนวน6.1_18" localSheetId="3">#REF!</definedName>
    <definedName name="จำนวน6.1_18" localSheetId="14">#REF!</definedName>
    <definedName name="จำนวน6.1_18" localSheetId="5">#REF!</definedName>
    <definedName name="จำนวน6.1_18" localSheetId="16">#REF!</definedName>
    <definedName name="จำนวน6.1_18">#REF!</definedName>
    <definedName name="จำนวน6.1_19" localSheetId="20">#REF!</definedName>
    <definedName name="จำนวน6.1_19" localSheetId="10">#REF!</definedName>
    <definedName name="จำนวน6.1_19" localSheetId="9">#REF!</definedName>
    <definedName name="จำนวน6.1_19" localSheetId="19">#REF!</definedName>
    <definedName name="จำนวน6.1_19" localSheetId="8">#REF!</definedName>
    <definedName name="จำนวน6.1_19" localSheetId="7">#REF!</definedName>
    <definedName name="จำนวน6.1_19" localSheetId="18">#REF!</definedName>
    <definedName name="จำนวน6.1_19" localSheetId="22">#REF!</definedName>
    <definedName name="จำนวน6.1_19" localSheetId="3">#REF!</definedName>
    <definedName name="จำนวน6.1_19" localSheetId="14">#REF!</definedName>
    <definedName name="จำนวน6.1_19" localSheetId="5">#REF!</definedName>
    <definedName name="จำนวน6.1_19" localSheetId="16">#REF!</definedName>
    <definedName name="จำนวน6.1_19">#REF!</definedName>
    <definedName name="จำนวน6.1_2" localSheetId="20">#REF!</definedName>
    <definedName name="จำนวน6.1_2" localSheetId="10">#REF!</definedName>
    <definedName name="จำนวน6.1_2" localSheetId="9">#REF!</definedName>
    <definedName name="จำนวน6.1_2" localSheetId="19">#REF!</definedName>
    <definedName name="จำนวน6.1_2" localSheetId="8">#REF!</definedName>
    <definedName name="จำนวน6.1_2" localSheetId="7">#REF!</definedName>
    <definedName name="จำนวน6.1_2" localSheetId="18">#REF!</definedName>
    <definedName name="จำนวน6.1_2" localSheetId="22">#REF!</definedName>
    <definedName name="จำนวน6.1_2" localSheetId="3">#REF!</definedName>
    <definedName name="จำนวน6.1_2" localSheetId="14">#REF!</definedName>
    <definedName name="จำนวน6.1_2" localSheetId="5">#REF!</definedName>
    <definedName name="จำนวน6.1_2" localSheetId="16">#REF!</definedName>
    <definedName name="จำนวน6.1_2">#REF!</definedName>
    <definedName name="จำนวน6.1_20" localSheetId="20">#REF!</definedName>
    <definedName name="จำนวน6.1_20" localSheetId="10">#REF!</definedName>
    <definedName name="จำนวน6.1_20" localSheetId="9">#REF!</definedName>
    <definedName name="จำนวน6.1_20" localSheetId="19">#REF!</definedName>
    <definedName name="จำนวน6.1_20" localSheetId="8">#REF!</definedName>
    <definedName name="จำนวน6.1_20" localSheetId="7">#REF!</definedName>
    <definedName name="จำนวน6.1_20" localSheetId="18">#REF!</definedName>
    <definedName name="จำนวน6.1_20" localSheetId="22">#REF!</definedName>
    <definedName name="จำนวน6.1_20" localSheetId="3">#REF!</definedName>
    <definedName name="จำนวน6.1_20" localSheetId="14">#REF!</definedName>
    <definedName name="จำนวน6.1_20" localSheetId="5">#REF!</definedName>
    <definedName name="จำนวน6.1_20" localSheetId="16">#REF!</definedName>
    <definedName name="จำนวน6.1_20">#REF!</definedName>
    <definedName name="จำนวน6.1_3" localSheetId="20">#REF!</definedName>
    <definedName name="จำนวน6.1_3" localSheetId="10">#REF!</definedName>
    <definedName name="จำนวน6.1_3" localSheetId="9">#REF!</definedName>
    <definedName name="จำนวน6.1_3" localSheetId="19">#REF!</definedName>
    <definedName name="จำนวน6.1_3" localSheetId="8">#REF!</definedName>
    <definedName name="จำนวน6.1_3" localSheetId="7">#REF!</definedName>
    <definedName name="จำนวน6.1_3" localSheetId="18">#REF!</definedName>
    <definedName name="จำนวน6.1_3" localSheetId="22">#REF!</definedName>
    <definedName name="จำนวน6.1_3" localSheetId="3">#REF!</definedName>
    <definedName name="จำนวน6.1_3" localSheetId="14">#REF!</definedName>
    <definedName name="จำนวน6.1_3" localSheetId="5">#REF!</definedName>
    <definedName name="จำนวน6.1_3" localSheetId="16">#REF!</definedName>
    <definedName name="จำนวน6.1_3">#REF!</definedName>
    <definedName name="จำนวน6.1_4.1" localSheetId="20">#REF!</definedName>
    <definedName name="จำนวน6.1_4.1" localSheetId="10">#REF!</definedName>
    <definedName name="จำนวน6.1_4.1" localSheetId="9">#REF!</definedName>
    <definedName name="จำนวน6.1_4.1" localSheetId="19">#REF!</definedName>
    <definedName name="จำนวน6.1_4.1" localSheetId="8">#REF!</definedName>
    <definedName name="จำนวน6.1_4.1" localSheetId="7">#REF!</definedName>
    <definedName name="จำนวน6.1_4.1" localSheetId="18">#REF!</definedName>
    <definedName name="จำนวน6.1_4.1" localSheetId="22">#REF!</definedName>
    <definedName name="จำนวน6.1_4.1" localSheetId="3">#REF!</definedName>
    <definedName name="จำนวน6.1_4.1" localSheetId="14">#REF!</definedName>
    <definedName name="จำนวน6.1_4.1" localSheetId="5">#REF!</definedName>
    <definedName name="จำนวน6.1_4.1" localSheetId="16">#REF!</definedName>
    <definedName name="จำนวน6.1_4.1">#REF!</definedName>
    <definedName name="จำนวน6.1_4.2" localSheetId="20">#REF!</definedName>
    <definedName name="จำนวน6.1_4.2" localSheetId="10">#REF!</definedName>
    <definedName name="จำนวน6.1_4.2" localSheetId="9">#REF!</definedName>
    <definedName name="จำนวน6.1_4.2" localSheetId="19">#REF!</definedName>
    <definedName name="จำนวน6.1_4.2" localSheetId="8">#REF!</definedName>
    <definedName name="จำนวน6.1_4.2" localSheetId="7">#REF!</definedName>
    <definedName name="จำนวน6.1_4.2" localSheetId="18">#REF!</definedName>
    <definedName name="จำนวน6.1_4.2" localSheetId="22">#REF!</definedName>
    <definedName name="จำนวน6.1_4.2" localSheetId="3">#REF!</definedName>
    <definedName name="จำนวน6.1_4.2" localSheetId="14">#REF!</definedName>
    <definedName name="จำนวน6.1_4.2" localSheetId="5">#REF!</definedName>
    <definedName name="จำนวน6.1_4.2" localSheetId="16">#REF!</definedName>
    <definedName name="จำนวน6.1_4.2">#REF!</definedName>
    <definedName name="จำนวน6.1_5" localSheetId="20">#REF!</definedName>
    <definedName name="จำนวน6.1_5" localSheetId="10">#REF!</definedName>
    <definedName name="จำนวน6.1_5" localSheetId="9">#REF!</definedName>
    <definedName name="จำนวน6.1_5" localSheetId="19">#REF!</definedName>
    <definedName name="จำนวน6.1_5" localSheetId="8">#REF!</definedName>
    <definedName name="จำนวน6.1_5" localSheetId="7">#REF!</definedName>
    <definedName name="จำนวน6.1_5" localSheetId="18">#REF!</definedName>
    <definedName name="จำนวน6.1_5" localSheetId="22">#REF!</definedName>
    <definedName name="จำนวน6.1_5" localSheetId="3">#REF!</definedName>
    <definedName name="จำนวน6.1_5" localSheetId="14">#REF!</definedName>
    <definedName name="จำนวน6.1_5" localSheetId="5">#REF!</definedName>
    <definedName name="จำนวน6.1_5" localSheetId="16">#REF!</definedName>
    <definedName name="จำนวน6.1_5">#REF!</definedName>
    <definedName name="จำนวน6.1_6" localSheetId="20">#REF!</definedName>
    <definedName name="จำนวน6.1_6" localSheetId="10">#REF!</definedName>
    <definedName name="จำนวน6.1_6" localSheetId="9">#REF!</definedName>
    <definedName name="จำนวน6.1_6" localSheetId="19">#REF!</definedName>
    <definedName name="จำนวน6.1_6" localSheetId="8">#REF!</definedName>
    <definedName name="จำนวน6.1_6" localSheetId="7">#REF!</definedName>
    <definedName name="จำนวน6.1_6" localSheetId="18">#REF!</definedName>
    <definedName name="จำนวน6.1_6" localSheetId="22">#REF!</definedName>
    <definedName name="จำนวน6.1_6" localSheetId="3">#REF!</definedName>
    <definedName name="จำนวน6.1_6" localSheetId="14">#REF!</definedName>
    <definedName name="จำนวน6.1_6" localSheetId="5">#REF!</definedName>
    <definedName name="จำนวน6.1_6" localSheetId="16">#REF!</definedName>
    <definedName name="จำนวน6.1_6">#REF!</definedName>
    <definedName name="จำนวน6.1_7" localSheetId="20">#REF!</definedName>
    <definedName name="จำนวน6.1_7" localSheetId="10">#REF!</definedName>
    <definedName name="จำนวน6.1_7" localSheetId="9">#REF!</definedName>
    <definedName name="จำนวน6.1_7" localSheetId="19">#REF!</definedName>
    <definedName name="จำนวน6.1_7" localSheetId="8">#REF!</definedName>
    <definedName name="จำนวน6.1_7" localSheetId="7">#REF!</definedName>
    <definedName name="จำนวน6.1_7" localSheetId="18">#REF!</definedName>
    <definedName name="จำนวน6.1_7" localSheetId="22">#REF!</definedName>
    <definedName name="จำนวน6.1_7" localSheetId="3">#REF!</definedName>
    <definedName name="จำนวน6.1_7" localSheetId="14">#REF!</definedName>
    <definedName name="จำนวน6.1_7" localSheetId="5">#REF!</definedName>
    <definedName name="จำนวน6.1_7" localSheetId="16">#REF!</definedName>
    <definedName name="จำนวน6.1_7">#REF!</definedName>
    <definedName name="จำนวน6.1_8" localSheetId="20">#REF!</definedName>
    <definedName name="จำนวน6.1_8" localSheetId="10">#REF!</definedName>
    <definedName name="จำนวน6.1_8" localSheetId="9">#REF!</definedName>
    <definedName name="จำนวน6.1_8" localSheetId="19">#REF!</definedName>
    <definedName name="จำนวน6.1_8" localSheetId="8">#REF!</definedName>
    <definedName name="จำนวน6.1_8" localSheetId="7">#REF!</definedName>
    <definedName name="จำนวน6.1_8" localSheetId="18">#REF!</definedName>
    <definedName name="จำนวน6.1_8" localSheetId="22">#REF!</definedName>
    <definedName name="จำนวน6.1_8" localSheetId="3">#REF!</definedName>
    <definedName name="จำนวน6.1_8" localSheetId="14">#REF!</definedName>
    <definedName name="จำนวน6.1_8" localSheetId="5">#REF!</definedName>
    <definedName name="จำนวน6.1_8" localSheetId="16">#REF!</definedName>
    <definedName name="จำนวน6.1_8">#REF!</definedName>
    <definedName name="จำนวน6.1_9" localSheetId="20">#REF!</definedName>
    <definedName name="จำนวน6.1_9" localSheetId="10">#REF!</definedName>
    <definedName name="จำนวน6.1_9" localSheetId="9">#REF!</definedName>
    <definedName name="จำนวน6.1_9" localSheetId="19">#REF!</definedName>
    <definedName name="จำนวน6.1_9" localSheetId="8">#REF!</definedName>
    <definedName name="จำนวน6.1_9" localSheetId="7">#REF!</definedName>
    <definedName name="จำนวน6.1_9" localSheetId="18">#REF!</definedName>
    <definedName name="จำนวน6.1_9" localSheetId="22">#REF!</definedName>
    <definedName name="จำนวน6.1_9" localSheetId="3">#REF!</definedName>
    <definedName name="จำนวน6.1_9" localSheetId="14">#REF!</definedName>
    <definedName name="จำนวน6.1_9" localSheetId="5">#REF!</definedName>
    <definedName name="จำนวน6.1_9" localSheetId="16">#REF!</definedName>
    <definedName name="จำนวน6.1_9">#REF!</definedName>
    <definedName name="จำนวน6.10_1" localSheetId="20">#REF!</definedName>
    <definedName name="จำนวน6.10_1" localSheetId="10">#REF!</definedName>
    <definedName name="จำนวน6.10_1" localSheetId="9">#REF!</definedName>
    <definedName name="จำนวน6.10_1" localSheetId="19">#REF!</definedName>
    <definedName name="จำนวน6.10_1" localSheetId="8">#REF!</definedName>
    <definedName name="จำนวน6.10_1" localSheetId="7">#REF!</definedName>
    <definedName name="จำนวน6.10_1" localSheetId="18">#REF!</definedName>
    <definedName name="จำนวน6.10_1" localSheetId="22">#REF!</definedName>
    <definedName name="จำนวน6.10_1" localSheetId="3">#REF!</definedName>
    <definedName name="จำนวน6.10_1" localSheetId="14">#REF!</definedName>
    <definedName name="จำนวน6.10_1" localSheetId="5">#REF!</definedName>
    <definedName name="จำนวน6.10_1" localSheetId="16">#REF!</definedName>
    <definedName name="จำนวน6.10_1">#REF!</definedName>
    <definedName name="จำนวน6.10_2" localSheetId="20">#REF!</definedName>
    <definedName name="จำนวน6.10_2" localSheetId="10">#REF!</definedName>
    <definedName name="จำนวน6.10_2" localSheetId="9">#REF!</definedName>
    <definedName name="จำนวน6.10_2" localSheetId="19">#REF!</definedName>
    <definedName name="จำนวน6.10_2" localSheetId="8">#REF!</definedName>
    <definedName name="จำนวน6.10_2" localSheetId="7">#REF!</definedName>
    <definedName name="จำนวน6.10_2" localSheetId="18">#REF!</definedName>
    <definedName name="จำนวน6.10_2" localSheetId="22">#REF!</definedName>
    <definedName name="จำนวน6.10_2" localSheetId="3">#REF!</definedName>
    <definedName name="จำนวน6.10_2" localSheetId="14">#REF!</definedName>
    <definedName name="จำนวน6.10_2" localSheetId="5">#REF!</definedName>
    <definedName name="จำนวน6.10_2" localSheetId="16">#REF!</definedName>
    <definedName name="จำนวน6.10_2">#REF!</definedName>
    <definedName name="จำนวน6.10_3" localSheetId="20">#REF!</definedName>
    <definedName name="จำนวน6.10_3" localSheetId="10">#REF!</definedName>
    <definedName name="จำนวน6.10_3" localSheetId="9">#REF!</definedName>
    <definedName name="จำนวน6.10_3" localSheetId="19">#REF!</definedName>
    <definedName name="จำนวน6.10_3" localSheetId="8">#REF!</definedName>
    <definedName name="จำนวน6.10_3" localSheetId="7">#REF!</definedName>
    <definedName name="จำนวน6.10_3" localSheetId="18">#REF!</definedName>
    <definedName name="จำนวน6.10_3" localSheetId="22">#REF!</definedName>
    <definedName name="จำนวน6.10_3" localSheetId="3">#REF!</definedName>
    <definedName name="จำนวน6.10_3" localSheetId="14">#REF!</definedName>
    <definedName name="จำนวน6.10_3" localSheetId="5">#REF!</definedName>
    <definedName name="จำนวน6.10_3" localSheetId="16">#REF!</definedName>
    <definedName name="จำนวน6.10_3">#REF!</definedName>
    <definedName name="จำนวน6.10_4.1" localSheetId="20">#REF!</definedName>
    <definedName name="จำนวน6.10_4.1" localSheetId="10">#REF!</definedName>
    <definedName name="จำนวน6.10_4.1" localSheetId="9">#REF!</definedName>
    <definedName name="จำนวน6.10_4.1" localSheetId="19">#REF!</definedName>
    <definedName name="จำนวน6.10_4.1" localSheetId="8">#REF!</definedName>
    <definedName name="จำนวน6.10_4.1" localSheetId="7">#REF!</definedName>
    <definedName name="จำนวน6.10_4.1" localSheetId="18">#REF!</definedName>
    <definedName name="จำนวน6.10_4.1" localSheetId="22">#REF!</definedName>
    <definedName name="จำนวน6.10_4.1" localSheetId="3">#REF!</definedName>
    <definedName name="จำนวน6.10_4.1" localSheetId="14">#REF!</definedName>
    <definedName name="จำนวน6.10_4.1" localSheetId="5">#REF!</definedName>
    <definedName name="จำนวน6.10_4.1" localSheetId="16">#REF!</definedName>
    <definedName name="จำนวน6.10_4.1">#REF!</definedName>
    <definedName name="จำนวน6.10_4.2" localSheetId="20">#REF!</definedName>
    <definedName name="จำนวน6.10_4.2" localSheetId="10">#REF!</definedName>
    <definedName name="จำนวน6.10_4.2" localSheetId="9">#REF!</definedName>
    <definedName name="จำนวน6.10_4.2" localSheetId="19">#REF!</definedName>
    <definedName name="จำนวน6.10_4.2" localSheetId="8">#REF!</definedName>
    <definedName name="จำนวน6.10_4.2" localSheetId="7">#REF!</definedName>
    <definedName name="จำนวน6.10_4.2" localSheetId="18">#REF!</definedName>
    <definedName name="จำนวน6.10_4.2" localSheetId="22">#REF!</definedName>
    <definedName name="จำนวน6.10_4.2" localSheetId="3">#REF!</definedName>
    <definedName name="จำนวน6.10_4.2" localSheetId="14">#REF!</definedName>
    <definedName name="จำนวน6.10_4.2" localSheetId="5">#REF!</definedName>
    <definedName name="จำนวน6.10_4.2" localSheetId="16">#REF!</definedName>
    <definedName name="จำนวน6.10_4.2">#REF!</definedName>
    <definedName name="จำนวน6.10_4.3" localSheetId="20">#REF!</definedName>
    <definedName name="จำนวน6.10_4.3" localSheetId="10">#REF!</definedName>
    <definedName name="จำนวน6.10_4.3" localSheetId="9">#REF!</definedName>
    <definedName name="จำนวน6.10_4.3" localSheetId="19">#REF!</definedName>
    <definedName name="จำนวน6.10_4.3" localSheetId="8">#REF!</definedName>
    <definedName name="จำนวน6.10_4.3" localSheetId="7">#REF!</definedName>
    <definedName name="จำนวน6.10_4.3" localSheetId="18">#REF!</definedName>
    <definedName name="จำนวน6.10_4.3" localSheetId="22">#REF!</definedName>
    <definedName name="จำนวน6.10_4.3" localSheetId="3">#REF!</definedName>
    <definedName name="จำนวน6.10_4.3" localSheetId="14">#REF!</definedName>
    <definedName name="จำนวน6.10_4.3" localSheetId="5">#REF!</definedName>
    <definedName name="จำนวน6.10_4.3" localSheetId="16">#REF!</definedName>
    <definedName name="จำนวน6.10_4.3">#REF!</definedName>
    <definedName name="จำนวน6.10_5" localSheetId="20">#REF!</definedName>
    <definedName name="จำนวน6.10_5" localSheetId="10">#REF!</definedName>
    <definedName name="จำนวน6.10_5" localSheetId="9">#REF!</definedName>
    <definedName name="จำนวน6.10_5" localSheetId="19">#REF!</definedName>
    <definedName name="จำนวน6.10_5" localSheetId="8">#REF!</definedName>
    <definedName name="จำนวน6.10_5" localSheetId="7">#REF!</definedName>
    <definedName name="จำนวน6.10_5" localSheetId="18">#REF!</definedName>
    <definedName name="จำนวน6.10_5" localSheetId="22">#REF!</definedName>
    <definedName name="จำนวน6.10_5" localSheetId="3">#REF!</definedName>
    <definedName name="จำนวน6.10_5" localSheetId="14">#REF!</definedName>
    <definedName name="จำนวน6.10_5" localSheetId="5">#REF!</definedName>
    <definedName name="จำนวน6.10_5" localSheetId="16">#REF!</definedName>
    <definedName name="จำนวน6.10_5">#REF!</definedName>
    <definedName name="จำนวน6.10_6" localSheetId="20">#REF!</definedName>
    <definedName name="จำนวน6.10_6" localSheetId="10">#REF!</definedName>
    <definedName name="จำนวน6.10_6" localSheetId="9">#REF!</definedName>
    <definedName name="จำนวน6.10_6" localSheetId="19">#REF!</definedName>
    <definedName name="จำนวน6.10_6" localSheetId="8">#REF!</definedName>
    <definedName name="จำนวน6.10_6" localSheetId="7">#REF!</definedName>
    <definedName name="จำนวน6.10_6" localSheetId="18">#REF!</definedName>
    <definedName name="จำนวน6.10_6" localSheetId="22">#REF!</definedName>
    <definedName name="จำนวน6.10_6" localSheetId="3">#REF!</definedName>
    <definedName name="จำนวน6.10_6" localSheetId="14">#REF!</definedName>
    <definedName name="จำนวน6.10_6" localSheetId="5">#REF!</definedName>
    <definedName name="จำนวน6.10_6" localSheetId="16">#REF!</definedName>
    <definedName name="จำนวน6.10_6">#REF!</definedName>
    <definedName name="จำนวน6.11_1" localSheetId="20">#REF!</definedName>
    <definedName name="จำนวน6.11_1" localSheetId="10">#REF!</definedName>
    <definedName name="จำนวน6.11_1" localSheetId="9">#REF!</definedName>
    <definedName name="จำนวน6.11_1" localSheetId="19">#REF!</definedName>
    <definedName name="จำนวน6.11_1" localSheetId="8">#REF!</definedName>
    <definedName name="จำนวน6.11_1" localSheetId="7">#REF!</definedName>
    <definedName name="จำนวน6.11_1" localSheetId="18">#REF!</definedName>
    <definedName name="จำนวน6.11_1" localSheetId="22">#REF!</definedName>
    <definedName name="จำนวน6.11_1" localSheetId="3">#REF!</definedName>
    <definedName name="จำนวน6.11_1" localSheetId="14">#REF!</definedName>
    <definedName name="จำนวน6.11_1" localSheetId="5">#REF!</definedName>
    <definedName name="จำนวน6.11_1" localSheetId="16">#REF!</definedName>
    <definedName name="จำนวน6.11_1">#REF!</definedName>
    <definedName name="จำนวน6.11_2.1" localSheetId="20">#REF!</definedName>
    <definedName name="จำนวน6.11_2.1" localSheetId="10">#REF!</definedName>
    <definedName name="จำนวน6.11_2.1" localSheetId="9">#REF!</definedName>
    <definedName name="จำนวน6.11_2.1" localSheetId="19">#REF!</definedName>
    <definedName name="จำนวน6.11_2.1" localSheetId="8">#REF!</definedName>
    <definedName name="จำนวน6.11_2.1" localSheetId="7">#REF!</definedName>
    <definedName name="จำนวน6.11_2.1" localSheetId="18">#REF!</definedName>
    <definedName name="จำนวน6.11_2.1" localSheetId="22">#REF!</definedName>
    <definedName name="จำนวน6.11_2.1" localSheetId="3">#REF!</definedName>
    <definedName name="จำนวน6.11_2.1" localSheetId="14">#REF!</definedName>
    <definedName name="จำนวน6.11_2.1" localSheetId="5">#REF!</definedName>
    <definedName name="จำนวน6.11_2.1" localSheetId="16">#REF!</definedName>
    <definedName name="จำนวน6.11_2.1">#REF!</definedName>
    <definedName name="จำนวน6.11_2.2" localSheetId="20">#REF!</definedName>
    <definedName name="จำนวน6.11_2.2" localSheetId="10">#REF!</definedName>
    <definedName name="จำนวน6.11_2.2" localSheetId="9">#REF!</definedName>
    <definedName name="จำนวน6.11_2.2" localSheetId="19">#REF!</definedName>
    <definedName name="จำนวน6.11_2.2" localSheetId="8">#REF!</definedName>
    <definedName name="จำนวน6.11_2.2" localSheetId="7">#REF!</definedName>
    <definedName name="จำนวน6.11_2.2" localSheetId="18">#REF!</definedName>
    <definedName name="จำนวน6.11_2.2" localSheetId="22">#REF!</definedName>
    <definedName name="จำนวน6.11_2.2" localSheetId="3">#REF!</definedName>
    <definedName name="จำนวน6.11_2.2" localSheetId="14">#REF!</definedName>
    <definedName name="จำนวน6.11_2.2" localSheetId="5">#REF!</definedName>
    <definedName name="จำนวน6.11_2.2" localSheetId="16">#REF!</definedName>
    <definedName name="จำนวน6.11_2.2">#REF!</definedName>
    <definedName name="จำนวน6.11_2.3" localSheetId="20">#REF!</definedName>
    <definedName name="จำนวน6.11_2.3" localSheetId="10">#REF!</definedName>
    <definedName name="จำนวน6.11_2.3" localSheetId="9">#REF!</definedName>
    <definedName name="จำนวน6.11_2.3" localSheetId="19">#REF!</definedName>
    <definedName name="จำนวน6.11_2.3" localSheetId="8">#REF!</definedName>
    <definedName name="จำนวน6.11_2.3" localSheetId="7">#REF!</definedName>
    <definedName name="จำนวน6.11_2.3" localSheetId="18">#REF!</definedName>
    <definedName name="จำนวน6.11_2.3" localSheetId="22">#REF!</definedName>
    <definedName name="จำนวน6.11_2.3" localSheetId="3">#REF!</definedName>
    <definedName name="จำนวน6.11_2.3" localSheetId="14">#REF!</definedName>
    <definedName name="จำนวน6.11_2.3" localSheetId="5">#REF!</definedName>
    <definedName name="จำนวน6.11_2.3" localSheetId="16">#REF!</definedName>
    <definedName name="จำนวน6.11_2.3">#REF!</definedName>
    <definedName name="จำนวน6.11_3.1" localSheetId="20">#REF!</definedName>
    <definedName name="จำนวน6.11_3.1" localSheetId="10">#REF!</definedName>
    <definedName name="จำนวน6.11_3.1" localSheetId="9">#REF!</definedName>
    <definedName name="จำนวน6.11_3.1" localSheetId="19">#REF!</definedName>
    <definedName name="จำนวน6.11_3.1" localSheetId="8">#REF!</definedName>
    <definedName name="จำนวน6.11_3.1" localSheetId="7">#REF!</definedName>
    <definedName name="จำนวน6.11_3.1" localSheetId="18">#REF!</definedName>
    <definedName name="จำนวน6.11_3.1" localSheetId="22">#REF!</definedName>
    <definedName name="จำนวน6.11_3.1" localSheetId="3">#REF!</definedName>
    <definedName name="จำนวน6.11_3.1" localSheetId="14">#REF!</definedName>
    <definedName name="จำนวน6.11_3.1" localSheetId="5">#REF!</definedName>
    <definedName name="จำนวน6.11_3.1" localSheetId="16">#REF!</definedName>
    <definedName name="จำนวน6.11_3.1">#REF!</definedName>
    <definedName name="จำนวน6.11_3.2" localSheetId="20">#REF!</definedName>
    <definedName name="จำนวน6.11_3.2" localSheetId="10">#REF!</definedName>
    <definedName name="จำนวน6.11_3.2" localSheetId="9">#REF!</definedName>
    <definedName name="จำนวน6.11_3.2" localSheetId="19">#REF!</definedName>
    <definedName name="จำนวน6.11_3.2" localSheetId="8">#REF!</definedName>
    <definedName name="จำนวน6.11_3.2" localSheetId="7">#REF!</definedName>
    <definedName name="จำนวน6.11_3.2" localSheetId="18">#REF!</definedName>
    <definedName name="จำนวน6.11_3.2" localSheetId="22">#REF!</definedName>
    <definedName name="จำนวน6.11_3.2" localSheetId="3">#REF!</definedName>
    <definedName name="จำนวน6.11_3.2" localSheetId="14">#REF!</definedName>
    <definedName name="จำนวน6.11_3.2" localSheetId="5">#REF!</definedName>
    <definedName name="จำนวน6.11_3.2" localSheetId="16">#REF!</definedName>
    <definedName name="จำนวน6.11_3.2">#REF!</definedName>
    <definedName name="จำนวน6.11_4.1" localSheetId="20">#REF!</definedName>
    <definedName name="จำนวน6.11_4.1" localSheetId="10">#REF!</definedName>
    <definedName name="จำนวน6.11_4.1" localSheetId="9">#REF!</definedName>
    <definedName name="จำนวน6.11_4.1" localSheetId="19">#REF!</definedName>
    <definedName name="จำนวน6.11_4.1" localSheetId="8">#REF!</definedName>
    <definedName name="จำนวน6.11_4.1" localSheetId="7">#REF!</definedName>
    <definedName name="จำนวน6.11_4.1" localSheetId="18">#REF!</definedName>
    <definedName name="จำนวน6.11_4.1" localSheetId="22">#REF!</definedName>
    <definedName name="จำนวน6.11_4.1" localSheetId="3">#REF!</definedName>
    <definedName name="จำนวน6.11_4.1" localSheetId="14">#REF!</definedName>
    <definedName name="จำนวน6.11_4.1" localSheetId="5">#REF!</definedName>
    <definedName name="จำนวน6.11_4.1" localSheetId="16">#REF!</definedName>
    <definedName name="จำนวน6.11_4.1">#REF!</definedName>
    <definedName name="จำนวน6.11_4.2" localSheetId="20">#REF!</definedName>
    <definedName name="จำนวน6.11_4.2" localSheetId="10">#REF!</definedName>
    <definedName name="จำนวน6.11_4.2" localSheetId="9">#REF!</definedName>
    <definedName name="จำนวน6.11_4.2" localSheetId="19">#REF!</definedName>
    <definedName name="จำนวน6.11_4.2" localSheetId="8">#REF!</definedName>
    <definedName name="จำนวน6.11_4.2" localSheetId="7">#REF!</definedName>
    <definedName name="จำนวน6.11_4.2" localSheetId="18">#REF!</definedName>
    <definedName name="จำนวน6.11_4.2" localSheetId="22">#REF!</definedName>
    <definedName name="จำนวน6.11_4.2" localSheetId="3">#REF!</definedName>
    <definedName name="จำนวน6.11_4.2" localSheetId="14">#REF!</definedName>
    <definedName name="จำนวน6.11_4.2" localSheetId="5">#REF!</definedName>
    <definedName name="จำนวน6.11_4.2" localSheetId="16">#REF!</definedName>
    <definedName name="จำนวน6.11_4.2">#REF!</definedName>
    <definedName name="จำนวน6.11_4.3" localSheetId="20">#REF!</definedName>
    <definedName name="จำนวน6.11_4.3" localSheetId="10">#REF!</definedName>
    <definedName name="จำนวน6.11_4.3" localSheetId="9">#REF!</definedName>
    <definedName name="จำนวน6.11_4.3" localSheetId="19">#REF!</definedName>
    <definedName name="จำนวน6.11_4.3" localSheetId="8">#REF!</definedName>
    <definedName name="จำนวน6.11_4.3" localSheetId="7">#REF!</definedName>
    <definedName name="จำนวน6.11_4.3" localSheetId="18">#REF!</definedName>
    <definedName name="จำนวน6.11_4.3" localSheetId="22">#REF!</definedName>
    <definedName name="จำนวน6.11_4.3" localSheetId="3">#REF!</definedName>
    <definedName name="จำนวน6.11_4.3" localSheetId="14">#REF!</definedName>
    <definedName name="จำนวน6.11_4.3" localSheetId="5">#REF!</definedName>
    <definedName name="จำนวน6.11_4.3" localSheetId="16">#REF!</definedName>
    <definedName name="จำนวน6.11_4.3">#REF!</definedName>
    <definedName name="จำนวน6.11_5.1" localSheetId="20">#REF!</definedName>
    <definedName name="จำนวน6.11_5.1" localSheetId="10">#REF!</definedName>
    <definedName name="จำนวน6.11_5.1" localSheetId="9">#REF!</definedName>
    <definedName name="จำนวน6.11_5.1" localSheetId="19">#REF!</definedName>
    <definedName name="จำนวน6.11_5.1" localSheetId="8">#REF!</definedName>
    <definedName name="จำนวน6.11_5.1" localSheetId="7">#REF!</definedName>
    <definedName name="จำนวน6.11_5.1" localSheetId="18">#REF!</definedName>
    <definedName name="จำนวน6.11_5.1" localSheetId="22">#REF!</definedName>
    <definedName name="จำนวน6.11_5.1" localSheetId="3">#REF!</definedName>
    <definedName name="จำนวน6.11_5.1" localSheetId="14">#REF!</definedName>
    <definedName name="จำนวน6.11_5.1" localSheetId="5">#REF!</definedName>
    <definedName name="จำนวน6.11_5.1" localSheetId="16">#REF!</definedName>
    <definedName name="จำนวน6.11_5.1">#REF!</definedName>
    <definedName name="จำนวน6.11_5.2" localSheetId="20">#REF!</definedName>
    <definedName name="จำนวน6.11_5.2" localSheetId="10">#REF!</definedName>
    <definedName name="จำนวน6.11_5.2" localSheetId="9">#REF!</definedName>
    <definedName name="จำนวน6.11_5.2" localSheetId="19">#REF!</definedName>
    <definedName name="จำนวน6.11_5.2" localSheetId="8">#REF!</definedName>
    <definedName name="จำนวน6.11_5.2" localSheetId="7">#REF!</definedName>
    <definedName name="จำนวน6.11_5.2" localSheetId="18">#REF!</definedName>
    <definedName name="จำนวน6.11_5.2" localSheetId="22">#REF!</definedName>
    <definedName name="จำนวน6.11_5.2" localSheetId="3">#REF!</definedName>
    <definedName name="จำนวน6.11_5.2" localSheetId="14">#REF!</definedName>
    <definedName name="จำนวน6.11_5.2" localSheetId="5">#REF!</definedName>
    <definedName name="จำนวน6.11_5.2" localSheetId="16">#REF!</definedName>
    <definedName name="จำนวน6.11_5.2">#REF!</definedName>
    <definedName name="จำนวน6.11_6.1" localSheetId="20">#REF!</definedName>
    <definedName name="จำนวน6.11_6.1" localSheetId="10">#REF!</definedName>
    <definedName name="จำนวน6.11_6.1" localSheetId="9">#REF!</definedName>
    <definedName name="จำนวน6.11_6.1" localSheetId="19">#REF!</definedName>
    <definedName name="จำนวน6.11_6.1" localSheetId="8">#REF!</definedName>
    <definedName name="จำนวน6.11_6.1" localSheetId="7">#REF!</definedName>
    <definedName name="จำนวน6.11_6.1" localSheetId="18">#REF!</definedName>
    <definedName name="จำนวน6.11_6.1" localSheetId="22">#REF!</definedName>
    <definedName name="จำนวน6.11_6.1" localSheetId="3">#REF!</definedName>
    <definedName name="จำนวน6.11_6.1" localSheetId="14">#REF!</definedName>
    <definedName name="จำนวน6.11_6.1" localSheetId="5">#REF!</definedName>
    <definedName name="จำนวน6.11_6.1" localSheetId="16">#REF!</definedName>
    <definedName name="จำนวน6.11_6.1">#REF!</definedName>
    <definedName name="จำนวน6.11_6.2" localSheetId="20">#REF!</definedName>
    <definedName name="จำนวน6.11_6.2" localSheetId="10">#REF!</definedName>
    <definedName name="จำนวน6.11_6.2" localSheetId="9">#REF!</definedName>
    <definedName name="จำนวน6.11_6.2" localSheetId="19">#REF!</definedName>
    <definedName name="จำนวน6.11_6.2" localSheetId="8">#REF!</definedName>
    <definedName name="จำนวน6.11_6.2" localSheetId="7">#REF!</definedName>
    <definedName name="จำนวน6.11_6.2" localSheetId="18">#REF!</definedName>
    <definedName name="จำนวน6.11_6.2" localSheetId="22">#REF!</definedName>
    <definedName name="จำนวน6.11_6.2" localSheetId="3">#REF!</definedName>
    <definedName name="จำนวน6.11_6.2" localSheetId="14">#REF!</definedName>
    <definedName name="จำนวน6.11_6.2" localSheetId="5">#REF!</definedName>
    <definedName name="จำนวน6.11_6.2" localSheetId="16">#REF!</definedName>
    <definedName name="จำนวน6.11_6.2">#REF!</definedName>
    <definedName name="จำนวน6.11_7" localSheetId="20">#REF!</definedName>
    <definedName name="จำนวน6.11_7" localSheetId="10">#REF!</definedName>
    <definedName name="จำนวน6.11_7" localSheetId="9">#REF!</definedName>
    <definedName name="จำนวน6.11_7" localSheetId="19">#REF!</definedName>
    <definedName name="จำนวน6.11_7" localSheetId="8">#REF!</definedName>
    <definedName name="จำนวน6.11_7" localSheetId="7">#REF!</definedName>
    <definedName name="จำนวน6.11_7" localSheetId="18">#REF!</definedName>
    <definedName name="จำนวน6.11_7" localSheetId="22">#REF!</definedName>
    <definedName name="จำนวน6.11_7" localSheetId="3">#REF!</definedName>
    <definedName name="จำนวน6.11_7" localSheetId="14">#REF!</definedName>
    <definedName name="จำนวน6.11_7" localSheetId="5">#REF!</definedName>
    <definedName name="จำนวน6.11_7" localSheetId="16">#REF!</definedName>
    <definedName name="จำนวน6.11_7">#REF!</definedName>
    <definedName name="จำนวน6.11_8" localSheetId="20">#REF!</definedName>
    <definedName name="จำนวน6.11_8" localSheetId="10">#REF!</definedName>
    <definedName name="จำนวน6.11_8" localSheetId="9">#REF!</definedName>
    <definedName name="จำนวน6.11_8" localSheetId="19">#REF!</definedName>
    <definedName name="จำนวน6.11_8" localSheetId="8">#REF!</definedName>
    <definedName name="จำนวน6.11_8" localSheetId="7">#REF!</definedName>
    <definedName name="จำนวน6.11_8" localSheetId="18">#REF!</definedName>
    <definedName name="จำนวน6.11_8" localSheetId="22">#REF!</definedName>
    <definedName name="จำนวน6.11_8" localSheetId="3">#REF!</definedName>
    <definedName name="จำนวน6.11_8" localSheetId="14">#REF!</definedName>
    <definedName name="จำนวน6.11_8" localSheetId="5">#REF!</definedName>
    <definedName name="จำนวน6.11_8" localSheetId="16">#REF!</definedName>
    <definedName name="จำนวน6.11_8">#REF!</definedName>
    <definedName name="จำนวน6.12_1" localSheetId="20">#REF!</definedName>
    <definedName name="จำนวน6.12_1" localSheetId="10">#REF!</definedName>
    <definedName name="จำนวน6.12_1" localSheetId="9">#REF!</definedName>
    <definedName name="จำนวน6.12_1" localSheetId="19">#REF!</definedName>
    <definedName name="จำนวน6.12_1" localSheetId="8">#REF!</definedName>
    <definedName name="จำนวน6.12_1" localSheetId="7">#REF!</definedName>
    <definedName name="จำนวน6.12_1" localSheetId="18">#REF!</definedName>
    <definedName name="จำนวน6.12_1" localSheetId="22">#REF!</definedName>
    <definedName name="จำนวน6.12_1" localSheetId="3">#REF!</definedName>
    <definedName name="จำนวน6.12_1" localSheetId="14">#REF!</definedName>
    <definedName name="จำนวน6.12_1" localSheetId="5">#REF!</definedName>
    <definedName name="จำนวน6.12_1" localSheetId="16">#REF!</definedName>
    <definedName name="จำนวน6.12_1">#REF!</definedName>
    <definedName name="จำนวน6.12_10.1" localSheetId="20">#REF!</definedName>
    <definedName name="จำนวน6.12_10.1" localSheetId="10">#REF!</definedName>
    <definedName name="จำนวน6.12_10.1" localSheetId="9">#REF!</definedName>
    <definedName name="จำนวน6.12_10.1" localSheetId="19">#REF!</definedName>
    <definedName name="จำนวน6.12_10.1" localSheetId="8">#REF!</definedName>
    <definedName name="จำนวน6.12_10.1" localSheetId="7">#REF!</definedName>
    <definedName name="จำนวน6.12_10.1" localSheetId="18">#REF!</definedName>
    <definedName name="จำนวน6.12_10.1" localSheetId="22">#REF!</definedName>
    <definedName name="จำนวน6.12_10.1" localSheetId="3">#REF!</definedName>
    <definedName name="จำนวน6.12_10.1" localSheetId="14">#REF!</definedName>
    <definedName name="จำนวน6.12_10.1" localSheetId="5">#REF!</definedName>
    <definedName name="จำนวน6.12_10.1" localSheetId="16">#REF!</definedName>
    <definedName name="จำนวน6.12_10.1">#REF!</definedName>
    <definedName name="จำนวน6.12_10.2" localSheetId="20">#REF!</definedName>
    <definedName name="จำนวน6.12_10.2" localSheetId="10">#REF!</definedName>
    <definedName name="จำนวน6.12_10.2" localSheetId="9">#REF!</definedName>
    <definedName name="จำนวน6.12_10.2" localSheetId="19">#REF!</definedName>
    <definedName name="จำนวน6.12_10.2" localSheetId="8">#REF!</definedName>
    <definedName name="จำนวน6.12_10.2" localSheetId="7">#REF!</definedName>
    <definedName name="จำนวน6.12_10.2" localSheetId="18">#REF!</definedName>
    <definedName name="จำนวน6.12_10.2" localSheetId="22">#REF!</definedName>
    <definedName name="จำนวน6.12_10.2" localSheetId="3">#REF!</definedName>
    <definedName name="จำนวน6.12_10.2" localSheetId="14">#REF!</definedName>
    <definedName name="จำนวน6.12_10.2" localSheetId="5">#REF!</definedName>
    <definedName name="จำนวน6.12_10.2" localSheetId="16">#REF!</definedName>
    <definedName name="จำนวน6.12_10.2">#REF!</definedName>
    <definedName name="จำนวน6.12_10.3" localSheetId="20">#REF!</definedName>
    <definedName name="จำนวน6.12_10.3" localSheetId="10">#REF!</definedName>
    <definedName name="จำนวน6.12_10.3" localSheetId="9">#REF!</definedName>
    <definedName name="จำนวน6.12_10.3" localSheetId="19">#REF!</definedName>
    <definedName name="จำนวน6.12_10.3" localSheetId="8">#REF!</definedName>
    <definedName name="จำนวน6.12_10.3" localSheetId="7">#REF!</definedName>
    <definedName name="จำนวน6.12_10.3" localSheetId="18">#REF!</definedName>
    <definedName name="จำนวน6.12_10.3" localSheetId="22">#REF!</definedName>
    <definedName name="จำนวน6.12_10.3" localSheetId="3">#REF!</definedName>
    <definedName name="จำนวน6.12_10.3" localSheetId="14">#REF!</definedName>
    <definedName name="จำนวน6.12_10.3" localSheetId="5">#REF!</definedName>
    <definedName name="จำนวน6.12_10.3" localSheetId="16">#REF!</definedName>
    <definedName name="จำนวน6.12_10.3">#REF!</definedName>
    <definedName name="จำนวน6.12_11.1" localSheetId="20">#REF!</definedName>
    <definedName name="จำนวน6.12_11.1" localSheetId="10">#REF!</definedName>
    <definedName name="จำนวน6.12_11.1" localSheetId="9">#REF!</definedName>
    <definedName name="จำนวน6.12_11.1" localSheetId="19">#REF!</definedName>
    <definedName name="จำนวน6.12_11.1" localSheetId="8">#REF!</definedName>
    <definedName name="จำนวน6.12_11.1" localSheetId="7">#REF!</definedName>
    <definedName name="จำนวน6.12_11.1" localSheetId="18">#REF!</definedName>
    <definedName name="จำนวน6.12_11.1" localSheetId="22">#REF!</definedName>
    <definedName name="จำนวน6.12_11.1" localSheetId="3">#REF!</definedName>
    <definedName name="จำนวน6.12_11.1" localSheetId="14">#REF!</definedName>
    <definedName name="จำนวน6.12_11.1" localSheetId="5">#REF!</definedName>
    <definedName name="จำนวน6.12_11.1" localSheetId="16">#REF!</definedName>
    <definedName name="จำนวน6.12_11.1">#REF!</definedName>
    <definedName name="จำนวน6.12_11.2" localSheetId="20">#REF!</definedName>
    <definedName name="จำนวน6.12_11.2" localSheetId="10">#REF!</definedName>
    <definedName name="จำนวน6.12_11.2" localSheetId="9">#REF!</definedName>
    <definedName name="จำนวน6.12_11.2" localSheetId="19">#REF!</definedName>
    <definedName name="จำนวน6.12_11.2" localSheetId="8">#REF!</definedName>
    <definedName name="จำนวน6.12_11.2" localSheetId="7">#REF!</definedName>
    <definedName name="จำนวน6.12_11.2" localSheetId="18">#REF!</definedName>
    <definedName name="จำนวน6.12_11.2" localSheetId="22">#REF!</definedName>
    <definedName name="จำนวน6.12_11.2" localSheetId="3">#REF!</definedName>
    <definedName name="จำนวน6.12_11.2" localSheetId="14">#REF!</definedName>
    <definedName name="จำนวน6.12_11.2" localSheetId="5">#REF!</definedName>
    <definedName name="จำนวน6.12_11.2" localSheetId="16">#REF!</definedName>
    <definedName name="จำนวน6.12_11.2">#REF!</definedName>
    <definedName name="จำนวน6.12_11.3" localSheetId="20">#REF!</definedName>
    <definedName name="จำนวน6.12_11.3" localSheetId="10">#REF!</definedName>
    <definedName name="จำนวน6.12_11.3" localSheetId="9">#REF!</definedName>
    <definedName name="จำนวน6.12_11.3" localSheetId="19">#REF!</definedName>
    <definedName name="จำนวน6.12_11.3" localSheetId="8">#REF!</definedName>
    <definedName name="จำนวน6.12_11.3" localSheetId="7">#REF!</definedName>
    <definedName name="จำนวน6.12_11.3" localSheetId="18">#REF!</definedName>
    <definedName name="จำนวน6.12_11.3" localSheetId="22">#REF!</definedName>
    <definedName name="จำนวน6.12_11.3" localSheetId="3">#REF!</definedName>
    <definedName name="จำนวน6.12_11.3" localSheetId="14">#REF!</definedName>
    <definedName name="จำนวน6.12_11.3" localSheetId="5">#REF!</definedName>
    <definedName name="จำนวน6.12_11.3" localSheetId="16">#REF!</definedName>
    <definedName name="จำนวน6.12_11.3">#REF!</definedName>
    <definedName name="จำนวน6.12_2" localSheetId="20">#REF!</definedName>
    <definedName name="จำนวน6.12_2" localSheetId="10">#REF!</definedName>
    <definedName name="จำนวน6.12_2" localSheetId="9">#REF!</definedName>
    <definedName name="จำนวน6.12_2" localSheetId="19">#REF!</definedName>
    <definedName name="จำนวน6.12_2" localSheetId="8">#REF!</definedName>
    <definedName name="จำนวน6.12_2" localSheetId="7">#REF!</definedName>
    <definedName name="จำนวน6.12_2" localSheetId="18">#REF!</definedName>
    <definedName name="จำนวน6.12_2" localSheetId="22">#REF!</definedName>
    <definedName name="จำนวน6.12_2" localSheetId="3">#REF!</definedName>
    <definedName name="จำนวน6.12_2" localSheetId="14">#REF!</definedName>
    <definedName name="จำนวน6.12_2" localSheetId="5">#REF!</definedName>
    <definedName name="จำนวน6.12_2" localSheetId="16">#REF!</definedName>
    <definedName name="จำนวน6.12_2">#REF!</definedName>
    <definedName name="จำนวน6.12_3" localSheetId="20">#REF!</definedName>
    <definedName name="จำนวน6.12_3" localSheetId="10">#REF!</definedName>
    <definedName name="จำนวน6.12_3" localSheetId="9">#REF!</definedName>
    <definedName name="จำนวน6.12_3" localSheetId="19">#REF!</definedName>
    <definedName name="จำนวน6.12_3" localSheetId="8">#REF!</definedName>
    <definedName name="จำนวน6.12_3" localSheetId="7">#REF!</definedName>
    <definedName name="จำนวน6.12_3" localSheetId="18">#REF!</definedName>
    <definedName name="จำนวน6.12_3" localSheetId="22">#REF!</definedName>
    <definedName name="จำนวน6.12_3" localSheetId="3">#REF!</definedName>
    <definedName name="จำนวน6.12_3" localSheetId="14">#REF!</definedName>
    <definedName name="จำนวน6.12_3" localSheetId="5">#REF!</definedName>
    <definedName name="จำนวน6.12_3" localSheetId="16">#REF!</definedName>
    <definedName name="จำนวน6.12_3">#REF!</definedName>
    <definedName name="จำนวน6.12_4" localSheetId="20">#REF!</definedName>
    <definedName name="จำนวน6.12_4" localSheetId="10">#REF!</definedName>
    <definedName name="จำนวน6.12_4" localSheetId="9">#REF!</definedName>
    <definedName name="จำนวน6.12_4" localSheetId="19">#REF!</definedName>
    <definedName name="จำนวน6.12_4" localSheetId="8">#REF!</definedName>
    <definedName name="จำนวน6.12_4" localSheetId="7">#REF!</definedName>
    <definedName name="จำนวน6.12_4" localSheetId="18">#REF!</definedName>
    <definedName name="จำนวน6.12_4" localSheetId="22">#REF!</definedName>
    <definedName name="จำนวน6.12_4" localSheetId="3">#REF!</definedName>
    <definedName name="จำนวน6.12_4" localSheetId="14">#REF!</definedName>
    <definedName name="จำนวน6.12_4" localSheetId="5">#REF!</definedName>
    <definedName name="จำนวน6.12_4" localSheetId="16">#REF!</definedName>
    <definedName name="จำนวน6.12_4">#REF!</definedName>
    <definedName name="จำนวน6.12_5.1" localSheetId="20">#REF!</definedName>
    <definedName name="จำนวน6.12_5.1" localSheetId="10">#REF!</definedName>
    <definedName name="จำนวน6.12_5.1" localSheetId="9">#REF!</definedName>
    <definedName name="จำนวน6.12_5.1" localSheetId="19">#REF!</definedName>
    <definedName name="จำนวน6.12_5.1" localSheetId="8">#REF!</definedName>
    <definedName name="จำนวน6.12_5.1" localSheetId="7">#REF!</definedName>
    <definedName name="จำนวน6.12_5.1" localSheetId="18">#REF!</definedName>
    <definedName name="จำนวน6.12_5.1" localSheetId="22">#REF!</definedName>
    <definedName name="จำนวน6.12_5.1" localSheetId="3">#REF!</definedName>
    <definedName name="จำนวน6.12_5.1" localSheetId="14">#REF!</definedName>
    <definedName name="จำนวน6.12_5.1" localSheetId="5">#REF!</definedName>
    <definedName name="จำนวน6.12_5.1" localSheetId="16">#REF!</definedName>
    <definedName name="จำนวน6.12_5.1">#REF!</definedName>
    <definedName name="จำนวน6.12_5.2" localSheetId="20">#REF!</definedName>
    <definedName name="จำนวน6.12_5.2" localSheetId="10">#REF!</definedName>
    <definedName name="จำนวน6.12_5.2" localSheetId="9">#REF!</definedName>
    <definedName name="จำนวน6.12_5.2" localSheetId="19">#REF!</definedName>
    <definedName name="จำนวน6.12_5.2" localSheetId="8">#REF!</definedName>
    <definedName name="จำนวน6.12_5.2" localSheetId="7">#REF!</definedName>
    <definedName name="จำนวน6.12_5.2" localSheetId="18">#REF!</definedName>
    <definedName name="จำนวน6.12_5.2" localSheetId="22">#REF!</definedName>
    <definedName name="จำนวน6.12_5.2" localSheetId="3">#REF!</definedName>
    <definedName name="จำนวน6.12_5.2" localSheetId="14">#REF!</definedName>
    <definedName name="จำนวน6.12_5.2" localSheetId="5">#REF!</definedName>
    <definedName name="จำนวน6.12_5.2" localSheetId="16">#REF!</definedName>
    <definedName name="จำนวน6.12_5.2">#REF!</definedName>
    <definedName name="จำนวน6.12_5.3" localSheetId="20">#REF!</definedName>
    <definedName name="จำนวน6.12_5.3" localSheetId="10">#REF!</definedName>
    <definedName name="จำนวน6.12_5.3" localSheetId="9">#REF!</definedName>
    <definedName name="จำนวน6.12_5.3" localSheetId="19">#REF!</definedName>
    <definedName name="จำนวน6.12_5.3" localSheetId="8">#REF!</definedName>
    <definedName name="จำนวน6.12_5.3" localSheetId="7">#REF!</definedName>
    <definedName name="จำนวน6.12_5.3" localSheetId="18">#REF!</definedName>
    <definedName name="จำนวน6.12_5.3" localSheetId="22">#REF!</definedName>
    <definedName name="จำนวน6.12_5.3" localSheetId="3">#REF!</definedName>
    <definedName name="จำนวน6.12_5.3" localSheetId="14">#REF!</definedName>
    <definedName name="จำนวน6.12_5.3" localSheetId="5">#REF!</definedName>
    <definedName name="จำนวน6.12_5.3" localSheetId="16">#REF!</definedName>
    <definedName name="จำนวน6.12_5.3">#REF!</definedName>
    <definedName name="จำนวน6.12_6" localSheetId="20">#REF!</definedName>
    <definedName name="จำนวน6.12_6" localSheetId="10">#REF!</definedName>
    <definedName name="จำนวน6.12_6" localSheetId="9">#REF!</definedName>
    <definedName name="จำนวน6.12_6" localSheetId="19">#REF!</definedName>
    <definedName name="จำนวน6.12_6" localSheetId="8">#REF!</definedName>
    <definedName name="จำนวน6.12_6" localSheetId="7">#REF!</definedName>
    <definedName name="จำนวน6.12_6" localSheetId="18">#REF!</definedName>
    <definedName name="จำนวน6.12_6" localSheetId="22">#REF!</definedName>
    <definedName name="จำนวน6.12_6" localSheetId="3">#REF!</definedName>
    <definedName name="จำนวน6.12_6" localSheetId="14">#REF!</definedName>
    <definedName name="จำนวน6.12_6" localSheetId="5">#REF!</definedName>
    <definedName name="จำนวน6.12_6" localSheetId="16">#REF!</definedName>
    <definedName name="จำนวน6.12_6">#REF!</definedName>
    <definedName name="จำนวน6.12_7" localSheetId="20">#REF!</definedName>
    <definedName name="จำนวน6.12_7" localSheetId="10">#REF!</definedName>
    <definedName name="จำนวน6.12_7" localSheetId="9">#REF!</definedName>
    <definedName name="จำนวน6.12_7" localSheetId="19">#REF!</definedName>
    <definedName name="จำนวน6.12_7" localSheetId="8">#REF!</definedName>
    <definedName name="จำนวน6.12_7" localSheetId="7">#REF!</definedName>
    <definedName name="จำนวน6.12_7" localSheetId="18">#REF!</definedName>
    <definedName name="จำนวน6.12_7" localSheetId="22">#REF!</definedName>
    <definedName name="จำนวน6.12_7" localSheetId="3">#REF!</definedName>
    <definedName name="จำนวน6.12_7" localSheetId="14">#REF!</definedName>
    <definedName name="จำนวน6.12_7" localSheetId="5">#REF!</definedName>
    <definedName name="จำนวน6.12_7" localSheetId="16">#REF!</definedName>
    <definedName name="จำนวน6.12_7">#REF!</definedName>
    <definedName name="จำนวน6.12_8" localSheetId="20">#REF!</definedName>
    <definedName name="จำนวน6.12_8" localSheetId="10">#REF!</definedName>
    <definedName name="จำนวน6.12_8" localSheetId="9">#REF!</definedName>
    <definedName name="จำนวน6.12_8" localSheetId="19">#REF!</definedName>
    <definedName name="จำนวน6.12_8" localSheetId="8">#REF!</definedName>
    <definedName name="จำนวน6.12_8" localSheetId="7">#REF!</definedName>
    <definedName name="จำนวน6.12_8" localSheetId="18">#REF!</definedName>
    <definedName name="จำนวน6.12_8" localSheetId="22">#REF!</definedName>
    <definedName name="จำนวน6.12_8" localSheetId="3">#REF!</definedName>
    <definedName name="จำนวน6.12_8" localSheetId="14">#REF!</definedName>
    <definedName name="จำนวน6.12_8" localSheetId="5">#REF!</definedName>
    <definedName name="จำนวน6.12_8" localSheetId="16">#REF!</definedName>
    <definedName name="จำนวน6.12_8">#REF!</definedName>
    <definedName name="จำนวน6.12_9" localSheetId="20">#REF!</definedName>
    <definedName name="จำนวน6.12_9" localSheetId="10">#REF!</definedName>
    <definedName name="จำนวน6.12_9" localSheetId="9">#REF!</definedName>
    <definedName name="จำนวน6.12_9" localSheetId="19">#REF!</definedName>
    <definedName name="จำนวน6.12_9" localSheetId="8">#REF!</definedName>
    <definedName name="จำนวน6.12_9" localSheetId="7">#REF!</definedName>
    <definedName name="จำนวน6.12_9" localSheetId="18">#REF!</definedName>
    <definedName name="จำนวน6.12_9" localSheetId="22">#REF!</definedName>
    <definedName name="จำนวน6.12_9" localSheetId="3">#REF!</definedName>
    <definedName name="จำนวน6.12_9" localSheetId="14">#REF!</definedName>
    <definedName name="จำนวน6.12_9" localSheetId="5">#REF!</definedName>
    <definedName name="จำนวน6.12_9" localSheetId="16">#REF!</definedName>
    <definedName name="จำนวน6.12_9">#REF!</definedName>
    <definedName name="จำนวน6.13_1.1" localSheetId="20">#REF!</definedName>
    <definedName name="จำนวน6.13_1.1" localSheetId="10">#REF!</definedName>
    <definedName name="จำนวน6.13_1.1" localSheetId="9">#REF!</definedName>
    <definedName name="จำนวน6.13_1.1" localSheetId="19">#REF!</definedName>
    <definedName name="จำนวน6.13_1.1" localSheetId="8">#REF!</definedName>
    <definedName name="จำนวน6.13_1.1" localSheetId="7">#REF!</definedName>
    <definedName name="จำนวน6.13_1.1" localSheetId="18">#REF!</definedName>
    <definedName name="จำนวน6.13_1.1" localSheetId="22">#REF!</definedName>
    <definedName name="จำนวน6.13_1.1" localSheetId="3">#REF!</definedName>
    <definedName name="จำนวน6.13_1.1" localSheetId="14">#REF!</definedName>
    <definedName name="จำนวน6.13_1.1" localSheetId="5">#REF!</definedName>
    <definedName name="จำนวน6.13_1.1" localSheetId="16">#REF!</definedName>
    <definedName name="จำนวน6.13_1.1">#REF!</definedName>
    <definedName name="จำนวน6.13_1.2" localSheetId="20">#REF!</definedName>
    <definedName name="จำนวน6.13_1.2" localSheetId="10">#REF!</definedName>
    <definedName name="จำนวน6.13_1.2" localSheetId="9">#REF!</definedName>
    <definedName name="จำนวน6.13_1.2" localSheetId="19">#REF!</definedName>
    <definedName name="จำนวน6.13_1.2" localSheetId="8">#REF!</definedName>
    <definedName name="จำนวน6.13_1.2" localSheetId="7">#REF!</definedName>
    <definedName name="จำนวน6.13_1.2" localSheetId="18">#REF!</definedName>
    <definedName name="จำนวน6.13_1.2" localSheetId="22">#REF!</definedName>
    <definedName name="จำนวน6.13_1.2" localSheetId="3">#REF!</definedName>
    <definedName name="จำนวน6.13_1.2" localSheetId="14">#REF!</definedName>
    <definedName name="จำนวน6.13_1.2" localSheetId="5">#REF!</definedName>
    <definedName name="จำนวน6.13_1.2" localSheetId="16">#REF!</definedName>
    <definedName name="จำนวน6.13_1.2">#REF!</definedName>
    <definedName name="จำนวน6.13_2.1" localSheetId="20">#REF!</definedName>
    <definedName name="จำนวน6.13_2.1" localSheetId="10">#REF!</definedName>
    <definedName name="จำนวน6.13_2.1" localSheetId="9">#REF!</definedName>
    <definedName name="จำนวน6.13_2.1" localSheetId="19">#REF!</definedName>
    <definedName name="จำนวน6.13_2.1" localSheetId="8">#REF!</definedName>
    <definedName name="จำนวน6.13_2.1" localSheetId="7">#REF!</definedName>
    <definedName name="จำนวน6.13_2.1" localSheetId="18">#REF!</definedName>
    <definedName name="จำนวน6.13_2.1" localSheetId="22">#REF!</definedName>
    <definedName name="จำนวน6.13_2.1" localSheetId="3">#REF!</definedName>
    <definedName name="จำนวน6.13_2.1" localSheetId="14">#REF!</definedName>
    <definedName name="จำนวน6.13_2.1" localSheetId="5">#REF!</definedName>
    <definedName name="จำนวน6.13_2.1" localSheetId="16">#REF!</definedName>
    <definedName name="จำนวน6.13_2.1">#REF!</definedName>
    <definedName name="จำนวน6.13_2.2" localSheetId="20">#REF!</definedName>
    <definedName name="จำนวน6.13_2.2" localSheetId="10">#REF!</definedName>
    <definedName name="จำนวน6.13_2.2" localSheetId="9">#REF!</definedName>
    <definedName name="จำนวน6.13_2.2" localSheetId="19">#REF!</definedName>
    <definedName name="จำนวน6.13_2.2" localSheetId="8">#REF!</definedName>
    <definedName name="จำนวน6.13_2.2" localSheetId="7">#REF!</definedName>
    <definedName name="จำนวน6.13_2.2" localSheetId="18">#REF!</definedName>
    <definedName name="จำนวน6.13_2.2" localSheetId="22">#REF!</definedName>
    <definedName name="จำนวน6.13_2.2" localSheetId="3">#REF!</definedName>
    <definedName name="จำนวน6.13_2.2" localSheetId="14">#REF!</definedName>
    <definedName name="จำนวน6.13_2.2" localSheetId="5">#REF!</definedName>
    <definedName name="จำนวน6.13_2.2" localSheetId="16">#REF!</definedName>
    <definedName name="จำนวน6.13_2.2">#REF!</definedName>
    <definedName name="จำนวน6.14_1.1" localSheetId="20">#REF!</definedName>
    <definedName name="จำนวน6.14_1.1" localSheetId="10">#REF!</definedName>
    <definedName name="จำนวน6.14_1.1" localSheetId="9">#REF!</definedName>
    <definedName name="จำนวน6.14_1.1" localSheetId="19">#REF!</definedName>
    <definedName name="จำนวน6.14_1.1" localSheetId="8">#REF!</definedName>
    <definedName name="จำนวน6.14_1.1" localSheetId="7">#REF!</definedName>
    <definedName name="จำนวน6.14_1.1" localSheetId="18">#REF!</definedName>
    <definedName name="จำนวน6.14_1.1" localSheetId="22">#REF!</definedName>
    <definedName name="จำนวน6.14_1.1" localSheetId="3">#REF!</definedName>
    <definedName name="จำนวน6.14_1.1" localSheetId="14">#REF!</definedName>
    <definedName name="จำนวน6.14_1.1" localSheetId="5">#REF!</definedName>
    <definedName name="จำนวน6.14_1.1" localSheetId="16">#REF!</definedName>
    <definedName name="จำนวน6.14_1.1">#REF!</definedName>
    <definedName name="จำนวน6.14_1.2" localSheetId="20">#REF!</definedName>
    <definedName name="จำนวน6.14_1.2" localSheetId="10">#REF!</definedName>
    <definedName name="จำนวน6.14_1.2" localSheetId="9">#REF!</definedName>
    <definedName name="จำนวน6.14_1.2" localSheetId="19">#REF!</definedName>
    <definedName name="จำนวน6.14_1.2" localSheetId="8">#REF!</definedName>
    <definedName name="จำนวน6.14_1.2" localSheetId="7">#REF!</definedName>
    <definedName name="จำนวน6.14_1.2" localSheetId="18">#REF!</definedName>
    <definedName name="จำนวน6.14_1.2" localSheetId="22">#REF!</definedName>
    <definedName name="จำนวน6.14_1.2" localSheetId="3">#REF!</definedName>
    <definedName name="จำนวน6.14_1.2" localSheetId="14">#REF!</definedName>
    <definedName name="จำนวน6.14_1.2" localSheetId="5">#REF!</definedName>
    <definedName name="จำนวน6.14_1.2" localSheetId="16">#REF!</definedName>
    <definedName name="จำนวน6.14_1.2">#REF!</definedName>
    <definedName name="จำนวน6.14_2.1" localSheetId="20">#REF!</definedName>
    <definedName name="จำนวน6.14_2.1" localSheetId="10">#REF!</definedName>
    <definedName name="จำนวน6.14_2.1" localSheetId="9">#REF!</definedName>
    <definedName name="จำนวน6.14_2.1" localSheetId="19">#REF!</definedName>
    <definedName name="จำนวน6.14_2.1" localSheetId="8">#REF!</definedName>
    <definedName name="จำนวน6.14_2.1" localSheetId="7">#REF!</definedName>
    <definedName name="จำนวน6.14_2.1" localSheetId="18">#REF!</definedName>
    <definedName name="จำนวน6.14_2.1" localSheetId="22">#REF!</definedName>
    <definedName name="จำนวน6.14_2.1" localSheetId="3">#REF!</definedName>
    <definedName name="จำนวน6.14_2.1" localSheetId="14">#REF!</definedName>
    <definedName name="จำนวน6.14_2.1" localSheetId="5">#REF!</definedName>
    <definedName name="จำนวน6.14_2.1" localSheetId="16">#REF!</definedName>
    <definedName name="จำนวน6.14_2.1">#REF!</definedName>
    <definedName name="จำนวน6.14_2.2" localSheetId="20">#REF!</definedName>
    <definedName name="จำนวน6.14_2.2" localSheetId="10">#REF!</definedName>
    <definedName name="จำนวน6.14_2.2" localSheetId="9">#REF!</definedName>
    <definedName name="จำนวน6.14_2.2" localSheetId="19">#REF!</definedName>
    <definedName name="จำนวน6.14_2.2" localSheetId="8">#REF!</definedName>
    <definedName name="จำนวน6.14_2.2" localSheetId="7">#REF!</definedName>
    <definedName name="จำนวน6.14_2.2" localSheetId="18">#REF!</definedName>
    <definedName name="จำนวน6.14_2.2" localSheetId="22">#REF!</definedName>
    <definedName name="จำนวน6.14_2.2" localSheetId="3">#REF!</definedName>
    <definedName name="จำนวน6.14_2.2" localSheetId="14">#REF!</definedName>
    <definedName name="จำนวน6.14_2.2" localSheetId="5">#REF!</definedName>
    <definedName name="จำนวน6.14_2.2" localSheetId="16">#REF!</definedName>
    <definedName name="จำนวน6.14_2.2">#REF!</definedName>
    <definedName name="จำนวน6.15_1.1" localSheetId="20">#REF!</definedName>
    <definedName name="จำนวน6.15_1.1" localSheetId="10">#REF!</definedName>
    <definedName name="จำนวน6.15_1.1" localSheetId="9">#REF!</definedName>
    <definedName name="จำนวน6.15_1.1" localSheetId="19">#REF!</definedName>
    <definedName name="จำนวน6.15_1.1" localSheetId="8">#REF!</definedName>
    <definedName name="จำนวน6.15_1.1" localSheetId="7">#REF!</definedName>
    <definedName name="จำนวน6.15_1.1" localSheetId="18">#REF!</definedName>
    <definedName name="จำนวน6.15_1.1" localSheetId="22">#REF!</definedName>
    <definedName name="จำนวน6.15_1.1" localSheetId="3">#REF!</definedName>
    <definedName name="จำนวน6.15_1.1" localSheetId="14">#REF!</definedName>
    <definedName name="จำนวน6.15_1.1" localSheetId="5">#REF!</definedName>
    <definedName name="จำนวน6.15_1.1" localSheetId="16">#REF!</definedName>
    <definedName name="จำนวน6.15_1.1">#REF!</definedName>
    <definedName name="จำนวน6.15_1.2" localSheetId="20">#REF!</definedName>
    <definedName name="จำนวน6.15_1.2" localSheetId="10">#REF!</definedName>
    <definedName name="จำนวน6.15_1.2" localSheetId="9">#REF!</definedName>
    <definedName name="จำนวน6.15_1.2" localSheetId="19">#REF!</definedName>
    <definedName name="จำนวน6.15_1.2" localSheetId="8">#REF!</definedName>
    <definedName name="จำนวน6.15_1.2" localSheetId="7">#REF!</definedName>
    <definedName name="จำนวน6.15_1.2" localSheetId="18">#REF!</definedName>
    <definedName name="จำนวน6.15_1.2" localSheetId="22">#REF!</definedName>
    <definedName name="จำนวน6.15_1.2" localSheetId="3">#REF!</definedName>
    <definedName name="จำนวน6.15_1.2" localSheetId="14">#REF!</definedName>
    <definedName name="จำนวน6.15_1.2" localSheetId="5">#REF!</definedName>
    <definedName name="จำนวน6.15_1.2" localSheetId="16">#REF!</definedName>
    <definedName name="จำนวน6.15_1.2">#REF!</definedName>
    <definedName name="จำนวน6.15_2.1" localSheetId="20">#REF!</definedName>
    <definedName name="จำนวน6.15_2.1" localSheetId="10">#REF!</definedName>
    <definedName name="จำนวน6.15_2.1" localSheetId="9">#REF!</definedName>
    <definedName name="จำนวน6.15_2.1" localSheetId="19">#REF!</definedName>
    <definedName name="จำนวน6.15_2.1" localSheetId="8">#REF!</definedName>
    <definedName name="จำนวน6.15_2.1" localSheetId="7">#REF!</definedName>
    <definedName name="จำนวน6.15_2.1" localSheetId="18">#REF!</definedName>
    <definedName name="จำนวน6.15_2.1" localSheetId="22">#REF!</definedName>
    <definedName name="จำนวน6.15_2.1" localSheetId="3">#REF!</definedName>
    <definedName name="จำนวน6.15_2.1" localSheetId="14">#REF!</definedName>
    <definedName name="จำนวน6.15_2.1" localSheetId="5">#REF!</definedName>
    <definedName name="จำนวน6.15_2.1" localSheetId="16">#REF!</definedName>
    <definedName name="จำนวน6.15_2.1">#REF!</definedName>
    <definedName name="จำนวน6.15_2.2" localSheetId="20">#REF!</definedName>
    <definedName name="จำนวน6.15_2.2" localSheetId="10">#REF!</definedName>
    <definedName name="จำนวน6.15_2.2" localSheetId="9">#REF!</definedName>
    <definedName name="จำนวน6.15_2.2" localSheetId="19">#REF!</definedName>
    <definedName name="จำนวน6.15_2.2" localSheetId="8">#REF!</definedName>
    <definedName name="จำนวน6.15_2.2" localSheetId="7">#REF!</definedName>
    <definedName name="จำนวน6.15_2.2" localSheetId="18">#REF!</definedName>
    <definedName name="จำนวน6.15_2.2" localSheetId="22">#REF!</definedName>
    <definedName name="จำนวน6.15_2.2" localSheetId="3">#REF!</definedName>
    <definedName name="จำนวน6.15_2.2" localSheetId="14">#REF!</definedName>
    <definedName name="จำนวน6.15_2.2" localSheetId="5">#REF!</definedName>
    <definedName name="จำนวน6.15_2.2" localSheetId="16">#REF!</definedName>
    <definedName name="จำนวน6.15_2.2">#REF!</definedName>
    <definedName name="จำนวน6.15_3.1" localSheetId="20">#REF!</definedName>
    <definedName name="จำนวน6.15_3.1" localSheetId="10">#REF!</definedName>
    <definedName name="จำนวน6.15_3.1" localSheetId="9">#REF!</definedName>
    <definedName name="จำนวน6.15_3.1" localSheetId="19">#REF!</definedName>
    <definedName name="จำนวน6.15_3.1" localSheetId="8">#REF!</definedName>
    <definedName name="จำนวน6.15_3.1" localSheetId="7">#REF!</definedName>
    <definedName name="จำนวน6.15_3.1" localSheetId="18">#REF!</definedName>
    <definedName name="จำนวน6.15_3.1" localSheetId="22">#REF!</definedName>
    <definedName name="จำนวน6.15_3.1" localSheetId="3">#REF!</definedName>
    <definedName name="จำนวน6.15_3.1" localSheetId="14">#REF!</definedName>
    <definedName name="จำนวน6.15_3.1" localSheetId="5">#REF!</definedName>
    <definedName name="จำนวน6.15_3.1" localSheetId="16">#REF!</definedName>
    <definedName name="จำนวน6.15_3.1">#REF!</definedName>
    <definedName name="จำนวน6.15_3.2" localSheetId="20">#REF!</definedName>
    <definedName name="จำนวน6.15_3.2" localSheetId="10">#REF!</definedName>
    <definedName name="จำนวน6.15_3.2" localSheetId="9">#REF!</definedName>
    <definedName name="จำนวน6.15_3.2" localSheetId="19">#REF!</definedName>
    <definedName name="จำนวน6.15_3.2" localSheetId="8">#REF!</definedName>
    <definedName name="จำนวน6.15_3.2" localSheetId="7">#REF!</definedName>
    <definedName name="จำนวน6.15_3.2" localSheetId="18">#REF!</definedName>
    <definedName name="จำนวน6.15_3.2" localSheetId="22">#REF!</definedName>
    <definedName name="จำนวน6.15_3.2" localSheetId="3">#REF!</definedName>
    <definedName name="จำนวน6.15_3.2" localSheetId="14">#REF!</definedName>
    <definedName name="จำนวน6.15_3.2" localSheetId="5">#REF!</definedName>
    <definedName name="จำนวน6.15_3.2" localSheetId="16">#REF!</definedName>
    <definedName name="จำนวน6.15_3.2">#REF!</definedName>
    <definedName name="จำนวน6.15_4.1" localSheetId="20">#REF!</definedName>
    <definedName name="จำนวน6.15_4.1" localSheetId="10">#REF!</definedName>
    <definedName name="จำนวน6.15_4.1" localSheetId="9">#REF!</definedName>
    <definedName name="จำนวน6.15_4.1" localSheetId="19">#REF!</definedName>
    <definedName name="จำนวน6.15_4.1" localSheetId="8">#REF!</definedName>
    <definedName name="จำนวน6.15_4.1" localSheetId="7">#REF!</definedName>
    <definedName name="จำนวน6.15_4.1" localSheetId="18">#REF!</definedName>
    <definedName name="จำนวน6.15_4.1" localSheetId="22">#REF!</definedName>
    <definedName name="จำนวน6.15_4.1" localSheetId="3">#REF!</definedName>
    <definedName name="จำนวน6.15_4.1" localSheetId="14">#REF!</definedName>
    <definedName name="จำนวน6.15_4.1" localSheetId="5">#REF!</definedName>
    <definedName name="จำนวน6.15_4.1" localSheetId="16">#REF!</definedName>
    <definedName name="จำนวน6.15_4.1">#REF!</definedName>
    <definedName name="จำนวน6.15_4.2" localSheetId="20">#REF!</definedName>
    <definedName name="จำนวน6.15_4.2" localSheetId="10">#REF!</definedName>
    <definedName name="จำนวน6.15_4.2" localSheetId="9">#REF!</definedName>
    <definedName name="จำนวน6.15_4.2" localSheetId="19">#REF!</definedName>
    <definedName name="จำนวน6.15_4.2" localSheetId="8">#REF!</definedName>
    <definedName name="จำนวน6.15_4.2" localSheetId="7">#REF!</definedName>
    <definedName name="จำนวน6.15_4.2" localSheetId="18">#REF!</definedName>
    <definedName name="จำนวน6.15_4.2" localSheetId="22">#REF!</definedName>
    <definedName name="จำนวน6.15_4.2" localSheetId="3">#REF!</definedName>
    <definedName name="จำนวน6.15_4.2" localSheetId="14">#REF!</definedName>
    <definedName name="จำนวน6.15_4.2" localSheetId="5">#REF!</definedName>
    <definedName name="จำนวน6.15_4.2" localSheetId="16">#REF!</definedName>
    <definedName name="จำนวน6.15_4.2">#REF!</definedName>
    <definedName name="จำนวน6.15_5.1" localSheetId="20">#REF!</definedName>
    <definedName name="จำนวน6.15_5.1" localSheetId="10">#REF!</definedName>
    <definedName name="จำนวน6.15_5.1" localSheetId="9">#REF!</definedName>
    <definedName name="จำนวน6.15_5.1" localSheetId="19">#REF!</definedName>
    <definedName name="จำนวน6.15_5.1" localSheetId="8">#REF!</definedName>
    <definedName name="จำนวน6.15_5.1" localSheetId="7">#REF!</definedName>
    <definedName name="จำนวน6.15_5.1" localSheetId="18">#REF!</definedName>
    <definedName name="จำนวน6.15_5.1" localSheetId="22">#REF!</definedName>
    <definedName name="จำนวน6.15_5.1" localSheetId="3">#REF!</definedName>
    <definedName name="จำนวน6.15_5.1" localSheetId="14">#REF!</definedName>
    <definedName name="จำนวน6.15_5.1" localSheetId="5">#REF!</definedName>
    <definedName name="จำนวน6.15_5.1" localSheetId="16">#REF!</definedName>
    <definedName name="จำนวน6.15_5.1">#REF!</definedName>
    <definedName name="จำนวน6.15_5.2" localSheetId="20">#REF!</definedName>
    <definedName name="จำนวน6.15_5.2" localSheetId="10">#REF!</definedName>
    <definedName name="จำนวน6.15_5.2" localSheetId="9">#REF!</definedName>
    <definedName name="จำนวน6.15_5.2" localSheetId="19">#REF!</definedName>
    <definedName name="จำนวน6.15_5.2" localSheetId="8">#REF!</definedName>
    <definedName name="จำนวน6.15_5.2" localSheetId="7">#REF!</definedName>
    <definedName name="จำนวน6.15_5.2" localSheetId="18">#REF!</definedName>
    <definedName name="จำนวน6.15_5.2" localSheetId="22">#REF!</definedName>
    <definedName name="จำนวน6.15_5.2" localSheetId="3">#REF!</definedName>
    <definedName name="จำนวน6.15_5.2" localSheetId="14">#REF!</definedName>
    <definedName name="จำนวน6.15_5.2" localSheetId="5">#REF!</definedName>
    <definedName name="จำนวน6.15_5.2" localSheetId="16">#REF!</definedName>
    <definedName name="จำนวน6.15_5.2">#REF!</definedName>
    <definedName name="จำนวน6.15_6" localSheetId="20">#REF!</definedName>
    <definedName name="จำนวน6.15_6" localSheetId="10">#REF!</definedName>
    <definedName name="จำนวน6.15_6" localSheetId="9">#REF!</definedName>
    <definedName name="จำนวน6.15_6" localSheetId="19">#REF!</definedName>
    <definedName name="จำนวน6.15_6" localSheetId="8">#REF!</definedName>
    <definedName name="จำนวน6.15_6" localSheetId="7">#REF!</definedName>
    <definedName name="จำนวน6.15_6" localSheetId="18">#REF!</definedName>
    <definedName name="จำนวน6.15_6" localSheetId="22">#REF!</definedName>
    <definedName name="จำนวน6.15_6" localSheetId="3">#REF!</definedName>
    <definedName name="จำนวน6.15_6" localSheetId="14">#REF!</definedName>
    <definedName name="จำนวน6.15_6" localSheetId="5">#REF!</definedName>
    <definedName name="จำนวน6.15_6" localSheetId="16">#REF!</definedName>
    <definedName name="จำนวน6.15_6">#REF!</definedName>
    <definedName name="จำนวน6.15_7" localSheetId="20">#REF!</definedName>
    <definedName name="จำนวน6.15_7" localSheetId="10">#REF!</definedName>
    <definedName name="จำนวน6.15_7" localSheetId="9">#REF!</definedName>
    <definedName name="จำนวน6.15_7" localSheetId="19">#REF!</definedName>
    <definedName name="จำนวน6.15_7" localSheetId="8">#REF!</definedName>
    <definedName name="จำนวน6.15_7" localSheetId="7">#REF!</definedName>
    <definedName name="จำนวน6.15_7" localSheetId="18">#REF!</definedName>
    <definedName name="จำนวน6.15_7" localSheetId="22">#REF!</definedName>
    <definedName name="จำนวน6.15_7" localSheetId="3">#REF!</definedName>
    <definedName name="จำนวน6.15_7" localSheetId="14">#REF!</definedName>
    <definedName name="จำนวน6.15_7" localSheetId="5">#REF!</definedName>
    <definedName name="จำนวน6.15_7" localSheetId="16">#REF!</definedName>
    <definedName name="จำนวน6.15_7">#REF!</definedName>
    <definedName name="จำนวน6.16" localSheetId="20">#REF!</definedName>
    <definedName name="จำนวน6.16" localSheetId="10">#REF!</definedName>
    <definedName name="จำนวน6.16" localSheetId="9">#REF!</definedName>
    <definedName name="จำนวน6.16" localSheetId="19">#REF!</definedName>
    <definedName name="จำนวน6.16" localSheetId="8">#REF!</definedName>
    <definedName name="จำนวน6.16" localSheetId="7">#REF!</definedName>
    <definedName name="จำนวน6.16" localSheetId="18">#REF!</definedName>
    <definedName name="จำนวน6.16" localSheetId="22">#REF!</definedName>
    <definedName name="จำนวน6.16" localSheetId="3">#REF!</definedName>
    <definedName name="จำนวน6.16" localSheetId="14">#REF!</definedName>
    <definedName name="จำนวน6.16" localSheetId="5">#REF!</definedName>
    <definedName name="จำนวน6.16" localSheetId="16">#REF!</definedName>
    <definedName name="จำนวน6.16">#REF!</definedName>
    <definedName name="จำนวน6.17_1" localSheetId="20">#REF!</definedName>
    <definedName name="จำนวน6.17_1" localSheetId="10">#REF!</definedName>
    <definedName name="จำนวน6.17_1" localSheetId="9">#REF!</definedName>
    <definedName name="จำนวน6.17_1" localSheetId="19">#REF!</definedName>
    <definedName name="จำนวน6.17_1" localSheetId="8">#REF!</definedName>
    <definedName name="จำนวน6.17_1" localSheetId="7">#REF!</definedName>
    <definedName name="จำนวน6.17_1" localSheetId="18">#REF!</definedName>
    <definedName name="จำนวน6.17_1" localSheetId="22">#REF!</definedName>
    <definedName name="จำนวน6.17_1" localSheetId="3">#REF!</definedName>
    <definedName name="จำนวน6.17_1" localSheetId="14">#REF!</definedName>
    <definedName name="จำนวน6.17_1" localSheetId="5">#REF!</definedName>
    <definedName name="จำนวน6.17_1" localSheetId="16">#REF!</definedName>
    <definedName name="จำนวน6.17_1">#REF!</definedName>
    <definedName name="จำนวน6.17_10" localSheetId="20">#REF!</definedName>
    <definedName name="จำนวน6.17_10" localSheetId="10">#REF!</definedName>
    <definedName name="จำนวน6.17_10" localSheetId="9">#REF!</definedName>
    <definedName name="จำนวน6.17_10" localSheetId="19">#REF!</definedName>
    <definedName name="จำนวน6.17_10" localSheetId="8">#REF!</definedName>
    <definedName name="จำนวน6.17_10" localSheetId="7">#REF!</definedName>
    <definedName name="จำนวน6.17_10" localSheetId="18">#REF!</definedName>
    <definedName name="จำนวน6.17_10" localSheetId="22">#REF!</definedName>
    <definedName name="จำนวน6.17_10" localSheetId="3">#REF!</definedName>
    <definedName name="จำนวน6.17_10" localSheetId="14">#REF!</definedName>
    <definedName name="จำนวน6.17_10" localSheetId="5">#REF!</definedName>
    <definedName name="จำนวน6.17_10" localSheetId="16">#REF!</definedName>
    <definedName name="จำนวน6.17_10">#REF!</definedName>
    <definedName name="จำนวน6.17_11" localSheetId="20">#REF!</definedName>
    <definedName name="จำนวน6.17_11" localSheetId="10">#REF!</definedName>
    <definedName name="จำนวน6.17_11" localSheetId="9">#REF!</definedName>
    <definedName name="จำนวน6.17_11" localSheetId="19">#REF!</definedName>
    <definedName name="จำนวน6.17_11" localSheetId="8">#REF!</definedName>
    <definedName name="จำนวน6.17_11" localSheetId="7">#REF!</definedName>
    <definedName name="จำนวน6.17_11" localSheetId="18">#REF!</definedName>
    <definedName name="จำนวน6.17_11" localSheetId="22">#REF!</definedName>
    <definedName name="จำนวน6.17_11" localSheetId="3">#REF!</definedName>
    <definedName name="จำนวน6.17_11" localSheetId="14">#REF!</definedName>
    <definedName name="จำนวน6.17_11" localSheetId="5">#REF!</definedName>
    <definedName name="จำนวน6.17_11" localSheetId="16">#REF!</definedName>
    <definedName name="จำนวน6.17_11">#REF!</definedName>
    <definedName name="จำนวน6.17_12" localSheetId="20">#REF!</definedName>
    <definedName name="จำนวน6.17_12" localSheetId="10">#REF!</definedName>
    <definedName name="จำนวน6.17_12" localSheetId="9">#REF!</definedName>
    <definedName name="จำนวน6.17_12" localSheetId="19">#REF!</definedName>
    <definedName name="จำนวน6.17_12" localSheetId="8">#REF!</definedName>
    <definedName name="จำนวน6.17_12" localSheetId="7">#REF!</definedName>
    <definedName name="จำนวน6.17_12" localSheetId="18">#REF!</definedName>
    <definedName name="จำนวน6.17_12" localSheetId="22">#REF!</definedName>
    <definedName name="จำนวน6.17_12" localSheetId="3">#REF!</definedName>
    <definedName name="จำนวน6.17_12" localSheetId="14">#REF!</definedName>
    <definedName name="จำนวน6.17_12" localSheetId="5">#REF!</definedName>
    <definedName name="จำนวน6.17_12" localSheetId="16">#REF!</definedName>
    <definedName name="จำนวน6.17_12">#REF!</definedName>
    <definedName name="จำนวน6.17_2" localSheetId="20">#REF!</definedName>
    <definedName name="จำนวน6.17_2" localSheetId="10">#REF!</definedName>
    <definedName name="จำนวน6.17_2" localSheetId="9">#REF!</definedName>
    <definedName name="จำนวน6.17_2" localSheetId="19">#REF!</definedName>
    <definedName name="จำนวน6.17_2" localSheetId="8">#REF!</definedName>
    <definedName name="จำนวน6.17_2" localSheetId="7">#REF!</definedName>
    <definedName name="จำนวน6.17_2" localSheetId="18">#REF!</definedName>
    <definedName name="จำนวน6.17_2" localSheetId="22">#REF!</definedName>
    <definedName name="จำนวน6.17_2" localSheetId="3">#REF!</definedName>
    <definedName name="จำนวน6.17_2" localSheetId="14">#REF!</definedName>
    <definedName name="จำนวน6.17_2" localSheetId="5">#REF!</definedName>
    <definedName name="จำนวน6.17_2" localSheetId="16">#REF!</definedName>
    <definedName name="จำนวน6.17_2">#REF!</definedName>
    <definedName name="จำนวน6.17_3" localSheetId="20">#REF!</definedName>
    <definedName name="จำนวน6.17_3" localSheetId="10">#REF!</definedName>
    <definedName name="จำนวน6.17_3" localSheetId="9">#REF!</definedName>
    <definedName name="จำนวน6.17_3" localSheetId="19">#REF!</definedName>
    <definedName name="จำนวน6.17_3" localSheetId="8">#REF!</definedName>
    <definedName name="จำนวน6.17_3" localSheetId="7">#REF!</definedName>
    <definedName name="จำนวน6.17_3" localSheetId="18">#REF!</definedName>
    <definedName name="จำนวน6.17_3" localSheetId="22">#REF!</definedName>
    <definedName name="จำนวน6.17_3" localSheetId="3">#REF!</definedName>
    <definedName name="จำนวน6.17_3" localSheetId="14">#REF!</definedName>
    <definedName name="จำนวน6.17_3" localSheetId="5">#REF!</definedName>
    <definedName name="จำนวน6.17_3" localSheetId="16">#REF!</definedName>
    <definedName name="จำนวน6.17_3">#REF!</definedName>
    <definedName name="จำนวน6.17_4" localSheetId="20">#REF!</definedName>
    <definedName name="จำนวน6.17_4" localSheetId="10">#REF!</definedName>
    <definedName name="จำนวน6.17_4" localSheetId="9">#REF!</definedName>
    <definedName name="จำนวน6.17_4" localSheetId="19">#REF!</definedName>
    <definedName name="จำนวน6.17_4" localSheetId="8">#REF!</definedName>
    <definedName name="จำนวน6.17_4" localSheetId="7">#REF!</definedName>
    <definedName name="จำนวน6.17_4" localSheetId="18">#REF!</definedName>
    <definedName name="จำนวน6.17_4" localSheetId="22">#REF!</definedName>
    <definedName name="จำนวน6.17_4" localSheetId="3">#REF!</definedName>
    <definedName name="จำนวน6.17_4" localSheetId="14">#REF!</definedName>
    <definedName name="จำนวน6.17_4" localSheetId="5">#REF!</definedName>
    <definedName name="จำนวน6.17_4" localSheetId="16">#REF!</definedName>
    <definedName name="จำนวน6.17_4">#REF!</definedName>
    <definedName name="จำนวน6.17_5" localSheetId="20">#REF!</definedName>
    <definedName name="จำนวน6.17_5" localSheetId="10">#REF!</definedName>
    <definedName name="จำนวน6.17_5" localSheetId="9">#REF!</definedName>
    <definedName name="จำนวน6.17_5" localSheetId="19">#REF!</definedName>
    <definedName name="จำนวน6.17_5" localSheetId="8">#REF!</definedName>
    <definedName name="จำนวน6.17_5" localSheetId="7">#REF!</definedName>
    <definedName name="จำนวน6.17_5" localSheetId="18">#REF!</definedName>
    <definedName name="จำนวน6.17_5" localSheetId="22">#REF!</definedName>
    <definedName name="จำนวน6.17_5" localSheetId="3">#REF!</definedName>
    <definedName name="จำนวน6.17_5" localSheetId="14">#REF!</definedName>
    <definedName name="จำนวน6.17_5" localSheetId="5">#REF!</definedName>
    <definedName name="จำนวน6.17_5" localSheetId="16">#REF!</definedName>
    <definedName name="จำนวน6.17_5">#REF!</definedName>
    <definedName name="จำนวน6.17_6" localSheetId="20">#REF!</definedName>
    <definedName name="จำนวน6.17_6" localSheetId="10">#REF!</definedName>
    <definedName name="จำนวน6.17_6" localSheetId="9">#REF!</definedName>
    <definedName name="จำนวน6.17_6" localSheetId="19">#REF!</definedName>
    <definedName name="จำนวน6.17_6" localSheetId="8">#REF!</definedName>
    <definedName name="จำนวน6.17_6" localSheetId="7">#REF!</definedName>
    <definedName name="จำนวน6.17_6" localSheetId="18">#REF!</definedName>
    <definedName name="จำนวน6.17_6" localSheetId="22">#REF!</definedName>
    <definedName name="จำนวน6.17_6" localSheetId="3">#REF!</definedName>
    <definedName name="จำนวน6.17_6" localSheetId="14">#REF!</definedName>
    <definedName name="จำนวน6.17_6" localSheetId="5">#REF!</definedName>
    <definedName name="จำนวน6.17_6" localSheetId="16">#REF!</definedName>
    <definedName name="จำนวน6.17_6">#REF!</definedName>
    <definedName name="จำนวน6.17_7" localSheetId="20">#REF!</definedName>
    <definedName name="จำนวน6.17_7" localSheetId="10">#REF!</definedName>
    <definedName name="จำนวน6.17_7" localSheetId="9">#REF!</definedName>
    <definedName name="จำนวน6.17_7" localSheetId="19">#REF!</definedName>
    <definedName name="จำนวน6.17_7" localSheetId="8">#REF!</definedName>
    <definedName name="จำนวน6.17_7" localSheetId="7">#REF!</definedName>
    <definedName name="จำนวน6.17_7" localSheetId="18">#REF!</definedName>
    <definedName name="จำนวน6.17_7" localSheetId="22">#REF!</definedName>
    <definedName name="จำนวน6.17_7" localSheetId="3">#REF!</definedName>
    <definedName name="จำนวน6.17_7" localSheetId="14">#REF!</definedName>
    <definedName name="จำนวน6.17_7" localSheetId="5">#REF!</definedName>
    <definedName name="จำนวน6.17_7" localSheetId="16">#REF!</definedName>
    <definedName name="จำนวน6.17_7">#REF!</definedName>
    <definedName name="จำนวน6.17_8" localSheetId="20">#REF!</definedName>
    <definedName name="จำนวน6.17_8" localSheetId="10">#REF!</definedName>
    <definedName name="จำนวน6.17_8" localSheetId="9">#REF!</definedName>
    <definedName name="จำนวน6.17_8" localSheetId="19">#REF!</definedName>
    <definedName name="จำนวน6.17_8" localSheetId="8">#REF!</definedName>
    <definedName name="จำนวน6.17_8" localSheetId="7">#REF!</definedName>
    <definedName name="จำนวน6.17_8" localSheetId="18">#REF!</definedName>
    <definedName name="จำนวน6.17_8" localSheetId="22">#REF!</definedName>
    <definedName name="จำนวน6.17_8" localSheetId="3">#REF!</definedName>
    <definedName name="จำนวน6.17_8" localSheetId="14">#REF!</definedName>
    <definedName name="จำนวน6.17_8" localSheetId="5">#REF!</definedName>
    <definedName name="จำนวน6.17_8" localSheetId="16">#REF!</definedName>
    <definedName name="จำนวน6.17_8">#REF!</definedName>
    <definedName name="จำนวน6.17_9" localSheetId="20">#REF!</definedName>
    <definedName name="จำนวน6.17_9" localSheetId="10">#REF!</definedName>
    <definedName name="จำนวน6.17_9" localSheetId="9">#REF!</definedName>
    <definedName name="จำนวน6.17_9" localSheetId="19">#REF!</definedName>
    <definedName name="จำนวน6.17_9" localSheetId="8">#REF!</definedName>
    <definedName name="จำนวน6.17_9" localSheetId="7">#REF!</definedName>
    <definedName name="จำนวน6.17_9" localSheetId="18">#REF!</definedName>
    <definedName name="จำนวน6.17_9" localSheetId="22">#REF!</definedName>
    <definedName name="จำนวน6.17_9" localSheetId="3">#REF!</definedName>
    <definedName name="จำนวน6.17_9" localSheetId="14">#REF!</definedName>
    <definedName name="จำนวน6.17_9" localSheetId="5">#REF!</definedName>
    <definedName name="จำนวน6.17_9" localSheetId="16">#REF!</definedName>
    <definedName name="จำนวน6.17_9">#REF!</definedName>
    <definedName name="จำนวน6.18_1.1" localSheetId="20">#REF!</definedName>
    <definedName name="จำนวน6.18_1.1" localSheetId="10">#REF!</definedName>
    <definedName name="จำนวน6.18_1.1" localSheetId="9">#REF!</definedName>
    <definedName name="จำนวน6.18_1.1" localSheetId="19">#REF!</definedName>
    <definedName name="จำนวน6.18_1.1" localSheetId="8">#REF!</definedName>
    <definedName name="จำนวน6.18_1.1" localSheetId="7">#REF!</definedName>
    <definedName name="จำนวน6.18_1.1" localSheetId="18">#REF!</definedName>
    <definedName name="จำนวน6.18_1.1" localSheetId="22">#REF!</definedName>
    <definedName name="จำนวน6.18_1.1" localSheetId="3">#REF!</definedName>
    <definedName name="จำนวน6.18_1.1" localSheetId="14">#REF!</definedName>
    <definedName name="จำนวน6.18_1.1" localSheetId="5">#REF!</definedName>
    <definedName name="จำนวน6.18_1.1" localSheetId="16">#REF!</definedName>
    <definedName name="จำนวน6.18_1.1">#REF!</definedName>
    <definedName name="จำนวน6.18_1.2" localSheetId="20">#REF!</definedName>
    <definedName name="จำนวน6.18_1.2" localSheetId="10">#REF!</definedName>
    <definedName name="จำนวน6.18_1.2" localSheetId="9">#REF!</definedName>
    <definedName name="จำนวน6.18_1.2" localSheetId="19">#REF!</definedName>
    <definedName name="จำนวน6.18_1.2" localSheetId="8">#REF!</definedName>
    <definedName name="จำนวน6.18_1.2" localSheetId="7">#REF!</definedName>
    <definedName name="จำนวน6.18_1.2" localSheetId="18">#REF!</definedName>
    <definedName name="จำนวน6.18_1.2" localSheetId="22">#REF!</definedName>
    <definedName name="จำนวน6.18_1.2" localSheetId="3">#REF!</definedName>
    <definedName name="จำนวน6.18_1.2" localSheetId="14">#REF!</definedName>
    <definedName name="จำนวน6.18_1.2" localSheetId="5">#REF!</definedName>
    <definedName name="จำนวน6.18_1.2" localSheetId="16">#REF!</definedName>
    <definedName name="จำนวน6.18_1.2">#REF!</definedName>
    <definedName name="จำนวน6.18_1.3" localSheetId="20">#REF!</definedName>
    <definedName name="จำนวน6.18_1.3" localSheetId="10">#REF!</definedName>
    <definedName name="จำนวน6.18_1.3" localSheetId="9">#REF!</definedName>
    <definedName name="จำนวน6.18_1.3" localSheetId="19">#REF!</definedName>
    <definedName name="จำนวน6.18_1.3" localSheetId="8">#REF!</definedName>
    <definedName name="จำนวน6.18_1.3" localSheetId="7">#REF!</definedName>
    <definedName name="จำนวน6.18_1.3" localSheetId="18">#REF!</definedName>
    <definedName name="จำนวน6.18_1.3" localSheetId="22">#REF!</definedName>
    <definedName name="จำนวน6.18_1.3" localSheetId="3">#REF!</definedName>
    <definedName name="จำนวน6.18_1.3" localSheetId="14">#REF!</definedName>
    <definedName name="จำนวน6.18_1.3" localSheetId="5">#REF!</definedName>
    <definedName name="จำนวน6.18_1.3" localSheetId="16">#REF!</definedName>
    <definedName name="จำนวน6.18_1.3">#REF!</definedName>
    <definedName name="จำนวน6.18_2" localSheetId="20">#REF!</definedName>
    <definedName name="จำนวน6.18_2" localSheetId="10">#REF!</definedName>
    <definedName name="จำนวน6.18_2" localSheetId="9">#REF!</definedName>
    <definedName name="จำนวน6.18_2" localSheetId="19">#REF!</definedName>
    <definedName name="จำนวน6.18_2" localSheetId="8">#REF!</definedName>
    <definedName name="จำนวน6.18_2" localSheetId="7">#REF!</definedName>
    <definedName name="จำนวน6.18_2" localSheetId="18">#REF!</definedName>
    <definedName name="จำนวน6.18_2" localSheetId="22">#REF!</definedName>
    <definedName name="จำนวน6.18_2" localSheetId="3">#REF!</definedName>
    <definedName name="จำนวน6.18_2" localSheetId="14">#REF!</definedName>
    <definedName name="จำนวน6.18_2" localSheetId="5">#REF!</definedName>
    <definedName name="จำนวน6.18_2" localSheetId="16">#REF!</definedName>
    <definedName name="จำนวน6.18_2">#REF!</definedName>
    <definedName name="จำนวน6.18_3" localSheetId="20">#REF!</definedName>
    <definedName name="จำนวน6.18_3" localSheetId="10">#REF!</definedName>
    <definedName name="จำนวน6.18_3" localSheetId="9">#REF!</definedName>
    <definedName name="จำนวน6.18_3" localSheetId="19">#REF!</definedName>
    <definedName name="จำนวน6.18_3" localSheetId="8">#REF!</definedName>
    <definedName name="จำนวน6.18_3" localSheetId="7">#REF!</definedName>
    <definedName name="จำนวน6.18_3" localSheetId="18">#REF!</definedName>
    <definedName name="จำนวน6.18_3" localSheetId="22">#REF!</definedName>
    <definedName name="จำนวน6.18_3" localSheetId="3">#REF!</definedName>
    <definedName name="จำนวน6.18_3" localSheetId="14">#REF!</definedName>
    <definedName name="จำนวน6.18_3" localSheetId="5">#REF!</definedName>
    <definedName name="จำนวน6.18_3" localSheetId="16">#REF!</definedName>
    <definedName name="จำนวน6.18_3">#REF!</definedName>
    <definedName name="จำนวน6.18_4.1" localSheetId="20">#REF!</definedName>
    <definedName name="จำนวน6.18_4.1" localSheetId="10">#REF!</definedName>
    <definedName name="จำนวน6.18_4.1" localSheetId="9">#REF!</definedName>
    <definedName name="จำนวน6.18_4.1" localSheetId="19">#REF!</definedName>
    <definedName name="จำนวน6.18_4.1" localSheetId="8">#REF!</definedName>
    <definedName name="จำนวน6.18_4.1" localSheetId="7">#REF!</definedName>
    <definedName name="จำนวน6.18_4.1" localSheetId="18">#REF!</definedName>
    <definedName name="จำนวน6.18_4.1" localSheetId="22">#REF!</definedName>
    <definedName name="จำนวน6.18_4.1" localSheetId="3">#REF!</definedName>
    <definedName name="จำนวน6.18_4.1" localSheetId="14">#REF!</definedName>
    <definedName name="จำนวน6.18_4.1" localSheetId="5">#REF!</definedName>
    <definedName name="จำนวน6.18_4.1" localSheetId="16">#REF!</definedName>
    <definedName name="จำนวน6.18_4.1">#REF!</definedName>
    <definedName name="จำนวน6.18_4.2" localSheetId="20">#REF!</definedName>
    <definedName name="จำนวน6.18_4.2" localSheetId="10">#REF!</definedName>
    <definedName name="จำนวน6.18_4.2" localSheetId="9">#REF!</definedName>
    <definedName name="จำนวน6.18_4.2" localSheetId="19">#REF!</definedName>
    <definedName name="จำนวน6.18_4.2" localSheetId="8">#REF!</definedName>
    <definedName name="จำนวน6.18_4.2" localSheetId="7">#REF!</definedName>
    <definedName name="จำนวน6.18_4.2" localSheetId="18">#REF!</definedName>
    <definedName name="จำนวน6.18_4.2" localSheetId="22">#REF!</definedName>
    <definedName name="จำนวน6.18_4.2" localSheetId="3">#REF!</definedName>
    <definedName name="จำนวน6.18_4.2" localSheetId="14">#REF!</definedName>
    <definedName name="จำนวน6.18_4.2" localSheetId="5">#REF!</definedName>
    <definedName name="จำนวน6.18_4.2" localSheetId="16">#REF!</definedName>
    <definedName name="จำนวน6.18_4.2">#REF!</definedName>
    <definedName name="จำนวน6.18_4.3" localSheetId="20">#REF!</definedName>
    <definedName name="จำนวน6.18_4.3" localSheetId="10">#REF!</definedName>
    <definedName name="จำนวน6.18_4.3" localSheetId="9">#REF!</definedName>
    <definedName name="จำนวน6.18_4.3" localSheetId="19">#REF!</definedName>
    <definedName name="จำนวน6.18_4.3" localSheetId="8">#REF!</definedName>
    <definedName name="จำนวน6.18_4.3" localSheetId="7">#REF!</definedName>
    <definedName name="จำนวน6.18_4.3" localSheetId="18">#REF!</definedName>
    <definedName name="จำนวน6.18_4.3" localSheetId="22">#REF!</definedName>
    <definedName name="จำนวน6.18_4.3" localSheetId="3">#REF!</definedName>
    <definedName name="จำนวน6.18_4.3" localSheetId="14">#REF!</definedName>
    <definedName name="จำนวน6.18_4.3" localSheetId="5">#REF!</definedName>
    <definedName name="จำนวน6.18_4.3" localSheetId="16">#REF!</definedName>
    <definedName name="จำนวน6.18_4.3">#REF!</definedName>
    <definedName name="จำนวน6.18_5" localSheetId="20">#REF!</definedName>
    <definedName name="จำนวน6.18_5" localSheetId="10">#REF!</definedName>
    <definedName name="จำนวน6.18_5" localSheetId="9">#REF!</definedName>
    <definedName name="จำนวน6.18_5" localSheetId="19">#REF!</definedName>
    <definedName name="จำนวน6.18_5" localSheetId="8">#REF!</definedName>
    <definedName name="จำนวน6.18_5" localSheetId="7">#REF!</definedName>
    <definedName name="จำนวน6.18_5" localSheetId="18">#REF!</definedName>
    <definedName name="จำนวน6.18_5" localSheetId="22">#REF!</definedName>
    <definedName name="จำนวน6.18_5" localSheetId="3">#REF!</definedName>
    <definedName name="จำนวน6.18_5" localSheetId="14">#REF!</definedName>
    <definedName name="จำนวน6.18_5" localSheetId="5">#REF!</definedName>
    <definedName name="จำนวน6.18_5" localSheetId="16">#REF!</definedName>
    <definedName name="จำนวน6.18_5">#REF!</definedName>
    <definedName name="จำนวน6.19_1" localSheetId="20">#REF!</definedName>
    <definedName name="จำนวน6.19_1" localSheetId="10">#REF!</definedName>
    <definedName name="จำนวน6.19_1" localSheetId="9">#REF!</definedName>
    <definedName name="จำนวน6.19_1" localSheetId="19">#REF!</definedName>
    <definedName name="จำนวน6.19_1" localSheetId="8">#REF!</definedName>
    <definedName name="จำนวน6.19_1" localSheetId="7">#REF!</definedName>
    <definedName name="จำนวน6.19_1" localSheetId="18">#REF!</definedName>
    <definedName name="จำนวน6.19_1" localSheetId="22">#REF!</definedName>
    <definedName name="จำนวน6.19_1" localSheetId="3">#REF!</definedName>
    <definedName name="จำนวน6.19_1" localSheetId="14">#REF!</definedName>
    <definedName name="จำนวน6.19_1" localSheetId="5">#REF!</definedName>
    <definedName name="จำนวน6.19_1" localSheetId="16">#REF!</definedName>
    <definedName name="จำนวน6.19_1">#REF!</definedName>
    <definedName name="จำนวน6.19_2" localSheetId="20">#REF!</definedName>
    <definedName name="จำนวน6.19_2" localSheetId="10">#REF!</definedName>
    <definedName name="จำนวน6.19_2" localSheetId="9">#REF!</definedName>
    <definedName name="จำนวน6.19_2" localSheetId="19">#REF!</definedName>
    <definedName name="จำนวน6.19_2" localSheetId="8">#REF!</definedName>
    <definedName name="จำนวน6.19_2" localSheetId="7">#REF!</definedName>
    <definedName name="จำนวน6.19_2" localSheetId="18">#REF!</definedName>
    <definedName name="จำนวน6.19_2" localSheetId="22">#REF!</definedName>
    <definedName name="จำนวน6.19_2" localSheetId="3">#REF!</definedName>
    <definedName name="จำนวน6.19_2" localSheetId="14">#REF!</definedName>
    <definedName name="จำนวน6.19_2" localSheetId="5">#REF!</definedName>
    <definedName name="จำนวน6.19_2" localSheetId="16">#REF!</definedName>
    <definedName name="จำนวน6.19_2">#REF!</definedName>
    <definedName name="จำนวน6.19_3" localSheetId="20">#REF!</definedName>
    <definedName name="จำนวน6.19_3" localSheetId="10">#REF!</definedName>
    <definedName name="จำนวน6.19_3" localSheetId="9">#REF!</definedName>
    <definedName name="จำนวน6.19_3" localSheetId="19">#REF!</definedName>
    <definedName name="จำนวน6.19_3" localSheetId="8">#REF!</definedName>
    <definedName name="จำนวน6.19_3" localSheetId="7">#REF!</definedName>
    <definedName name="จำนวน6.19_3" localSheetId="18">#REF!</definedName>
    <definedName name="จำนวน6.19_3" localSheetId="22">#REF!</definedName>
    <definedName name="จำนวน6.19_3" localSheetId="3">#REF!</definedName>
    <definedName name="จำนวน6.19_3" localSheetId="14">#REF!</definedName>
    <definedName name="จำนวน6.19_3" localSheetId="5">#REF!</definedName>
    <definedName name="จำนวน6.19_3" localSheetId="16">#REF!</definedName>
    <definedName name="จำนวน6.19_3">#REF!</definedName>
    <definedName name="จำนวน6.19_4" localSheetId="20">#REF!</definedName>
    <definedName name="จำนวน6.19_4" localSheetId="10">#REF!</definedName>
    <definedName name="จำนวน6.19_4" localSheetId="9">#REF!</definedName>
    <definedName name="จำนวน6.19_4" localSheetId="19">#REF!</definedName>
    <definedName name="จำนวน6.19_4" localSheetId="8">#REF!</definedName>
    <definedName name="จำนวน6.19_4" localSheetId="7">#REF!</definedName>
    <definedName name="จำนวน6.19_4" localSheetId="18">#REF!</definedName>
    <definedName name="จำนวน6.19_4" localSheetId="22">#REF!</definedName>
    <definedName name="จำนวน6.19_4" localSheetId="3">#REF!</definedName>
    <definedName name="จำนวน6.19_4" localSheetId="14">#REF!</definedName>
    <definedName name="จำนวน6.19_4" localSheetId="5">#REF!</definedName>
    <definedName name="จำนวน6.19_4" localSheetId="16">#REF!</definedName>
    <definedName name="จำนวน6.19_4">#REF!</definedName>
    <definedName name="จำนวน6.2_1" localSheetId="20">#REF!</definedName>
    <definedName name="จำนวน6.2_1" localSheetId="10">#REF!</definedName>
    <definedName name="จำนวน6.2_1" localSheetId="9">#REF!</definedName>
    <definedName name="จำนวน6.2_1" localSheetId="19">#REF!</definedName>
    <definedName name="จำนวน6.2_1" localSheetId="8">#REF!</definedName>
    <definedName name="จำนวน6.2_1" localSheetId="7">#REF!</definedName>
    <definedName name="จำนวน6.2_1" localSheetId="18">#REF!</definedName>
    <definedName name="จำนวน6.2_1" localSheetId="22">#REF!</definedName>
    <definedName name="จำนวน6.2_1" localSheetId="3">#REF!</definedName>
    <definedName name="จำนวน6.2_1" localSheetId="14">#REF!</definedName>
    <definedName name="จำนวน6.2_1" localSheetId="5">#REF!</definedName>
    <definedName name="จำนวน6.2_1" localSheetId="16">#REF!</definedName>
    <definedName name="จำนวน6.2_1">#REF!</definedName>
    <definedName name="จำนวน6.2_2" localSheetId="20">#REF!</definedName>
    <definedName name="จำนวน6.2_2" localSheetId="10">#REF!</definedName>
    <definedName name="จำนวน6.2_2" localSheetId="9">#REF!</definedName>
    <definedName name="จำนวน6.2_2" localSheetId="19">#REF!</definedName>
    <definedName name="จำนวน6.2_2" localSheetId="8">#REF!</definedName>
    <definedName name="จำนวน6.2_2" localSheetId="7">#REF!</definedName>
    <definedName name="จำนวน6.2_2" localSheetId="18">#REF!</definedName>
    <definedName name="จำนวน6.2_2" localSheetId="22">#REF!</definedName>
    <definedName name="จำนวน6.2_2" localSheetId="3">#REF!</definedName>
    <definedName name="จำนวน6.2_2" localSheetId="14">#REF!</definedName>
    <definedName name="จำนวน6.2_2" localSheetId="5">#REF!</definedName>
    <definedName name="จำนวน6.2_2" localSheetId="16">#REF!</definedName>
    <definedName name="จำนวน6.2_2">#REF!</definedName>
    <definedName name="จำนวน6.3_1.1" localSheetId="20">#REF!</definedName>
    <definedName name="จำนวน6.3_1.1" localSheetId="10">#REF!</definedName>
    <definedName name="จำนวน6.3_1.1" localSheetId="9">#REF!</definedName>
    <definedName name="จำนวน6.3_1.1" localSheetId="19">#REF!</definedName>
    <definedName name="จำนวน6.3_1.1" localSheetId="8">#REF!</definedName>
    <definedName name="จำนวน6.3_1.1" localSheetId="7">#REF!</definedName>
    <definedName name="จำนวน6.3_1.1" localSheetId="18">#REF!</definedName>
    <definedName name="จำนวน6.3_1.1" localSheetId="22">#REF!</definedName>
    <definedName name="จำนวน6.3_1.1" localSheetId="3">#REF!</definedName>
    <definedName name="จำนวน6.3_1.1" localSheetId="14">#REF!</definedName>
    <definedName name="จำนวน6.3_1.1" localSheetId="5">#REF!</definedName>
    <definedName name="จำนวน6.3_1.1" localSheetId="16">#REF!</definedName>
    <definedName name="จำนวน6.3_1.1">#REF!</definedName>
    <definedName name="จำนวน6.3_1.2" localSheetId="20">#REF!</definedName>
    <definedName name="จำนวน6.3_1.2" localSheetId="10">#REF!</definedName>
    <definedName name="จำนวน6.3_1.2" localSheetId="9">#REF!</definedName>
    <definedName name="จำนวน6.3_1.2" localSheetId="19">#REF!</definedName>
    <definedName name="จำนวน6.3_1.2" localSheetId="8">#REF!</definedName>
    <definedName name="จำนวน6.3_1.2" localSheetId="7">#REF!</definedName>
    <definedName name="จำนวน6.3_1.2" localSheetId="18">#REF!</definedName>
    <definedName name="จำนวน6.3_1.2" localSheetId="22">#REF!</definedName>
    <definedName name="จำนวน6.3_1.2" localSheetId="3">#REF!</definedName>
    <definedName name="จำนวน6.3_1.2" localSheetId="14">#REF!</definedName>
    <definedName name="จำนวน6.3_1.2" localSheetId="5">#REF!</definedName>
    <definedName name="จำนวน6.3_1.2" localSheetId="16">#REF!</definedName>
    <definedName name="จำนวน6.3_1.2">#REF!</definedName>
    <definedName name="จำนวน6.3_1.3" localSheetId="20">#REF!</definedName>
    <definedName name="จำนวน6.3_1.3" localSheetId="10">#REF!</definedName>
    <definedName name="จำนวน6.3_1.3" localSheetId="9">#REF!</definedName>
    <definedName name="จำนวน6.3_1.3" localSheetId="19">#REF!</definedName>
    <definedName name="จำนวน6.3_1.3" localSheetId="8">#REF!</definedName>
    <definedName name="จำนวน6.3_1.3" localSheetId="7">#REF!</definedName>
    <definedName name="จำนวน6.3_1.3" localSheetId="18">#REF!</definedName>
    <definedName name="จำนวน6.3_1.3" localSheetId="22">#REF!</definedName>
    <definedName name="จำนวน6.3_1.3" localSheetId="3">#REF!</definedName>
    <definedName name="จำนวน6.3_1.3" localSheetId="14">#REF!</definedName>
    <definedName name="จำนวน6.3_1.3" localSheetId="5">#REF!</definedName>
    <definedName name="จำนวน6.3_1.3" localSheetId="16">#REF!</definedName>
    <definedName name="จำนวน6.3_1.3">#REF!</definedName>
    <definedName name="จำนวน6.3_1.4" localSheetId="20">#REF!</definedName>
    <definedName name="จำนวน6.3_1.4" localSheetId="10">#REF!</definedName>
    <definedName name="จำนวน6.3_1.4" localSheetId="9">#REF!</definedName>
    <definedName name="จำนวน6.3_1.4" localSheetId="19">#REF!</definedName>
    <definedName name="จำนวน6.3_1.4" localSheetId="8">#REF!</definedName>
    <definedName name="จำนวน6.3_1.4" localSheetId="7">#REF!</definedName>
    <definedName name="จำนวน6.3_1.4" localSheetId="18">#REF!</definedName>
    <definedName name="จำนวน6.3_1.4" localSheetId="22">#REF!</definedName>
    <definedName name="จำนวน6.3_1.4" localSheetId="3">#REF!</definedName>
    <definedName name="จำนวน6.3_1.4" localSheetId="14">#REF!</definedName>
    <definedName name="จำนวน6.3_1.4" localSheetId="5">#REF!</definedName>
    <definedName name="จำนวน6.3_1.4" localSheetId="16">#REF!</definedName>
    <definedName name="จำนวน6.3_1.4">#REF!</definedName>
    <definedName name="จำนวน6.3_1.5" localSheetId="20">#REF!</definedName>
    <definedName name="จำนวน6.3_1.5" localSheetId="10">#REF!</definedName>
    <definedName name="จำนวน6.3_1.5" localSheetId="9">#REF!</definedName>
    <definedName name="จำนวน6.3_1.5" localSheetId="19">#REF!</definedName>
    <definedName name="จำนวน6.3_1.5" localSheetId="8">#REF!</definedName>
    <definedName name="จำนวน6.3_1.5" localSheetId="7">#REF!</definedName>
    <definedName name="จำนวน6.3_1.5" localSheetId="18">#REF!</definedName>
    <definedName name="จำนวน6.3_1.5" localSheetId="22">#REF!</definedName>
    <definedName name="จำนวน6.3_1.5" localSheetId="3">#REF!</definedName>
    <definedName name="จำนวน6.3_1.5" localSheetId="14">#REF!</definedName>
    <definedName name="จำนวน6.3_1.5" localSheetId="5">#REF!</definedName>
    <definedName name="จำนวน6.3_1.5" localSheetId="16">#REF!</definedName>
    <definedName name="จำนวน6.3_1.5">#REF!</definedName>
    <definedName name="จำนวน6.3_1.6" localSheetId="20">#REF!</definedName>
    <definedName name="จำนวน6.3_1.6" localSheetId="10">#REF!</definedName>
    <definedName name="จำนวน6.3_1.6" localSheetId="9">#REF!</definedName>
    <definedName name="จำนวน6.3_1.6" localSheetId="19">#REF!</definedName>
    <definedName name="จำนวน6.3_1.6" localSheetId="8">#REF!</definedName>
    <definedName name="จำนวน6.3_1.6" localSheetId="7">#REF!</definedName>
    <definedName name="จำนวน6.3_1.6" localSheetId="18">#REF!</definedName>
    <definedName name="จำนวน6.3_1.6" localSheetId="22">#REF!</definedName>
    <definedName name="จำนวน6.3_1.6" localSheetId="3">#REF!</definedName>
    <definedName name="จำนวน6.3_1.6" localSheetId="14">#REF!</definedName>
    <definedName name="จำนวน6.3_1.6" localSheetId="5">#REF!</definedName>
    <definedName name="จำนวน6.3_1.6" localSheetId="16">#REF!</definedName>
    <definedName name="จำนวน6.3_1.6">#REF!</definedName>
    <definedName name="จำนวน6.3_1.7" localSheetId="20">#REF!</definedName>
    <definedName name="จำนวน6.3_1.7" localSheetId="10">#REF!</definedName>
    <definedName name="จำนวน6.3_1.7" localSheetId="9">#REF!</definedName>
    <definedName name="จำนวน6.3_1.7" localSheetId="19">#REF!</definedName>
    <definedName name="จำนวน6.3_1.7" localSheetId="8">#REF!</definedName>
    <definedName name="จำนวน6.3_1.7" localSheetId="7">#REF!</definedName>
    <definedName name="จำนวน6.3_1.7" localSheetId="18">#REF!</definedName>
    <definedName name="จำนวน6.3_1.7" localSheetId="22">#REF!</definedName>
    <definedName name="จำนวน6.3_1.7" localSheetId="3">#REF!</definedName>
    <definedName name="จำนวน6.3_1.7" localSheetId="14">#REF!</definedName>
    <definedName name="จำนวน6.3_1.7" localSheetId="5">#REF!</definedName>
    <definedName name="จำนวน6.3_1.7" localSheetId="16">#REF!</definedName>
    <definedName name="จำนวน6.3_1.7">#REF!</definedName>
    <definedName name="จำนวน6.3_10" localSheetId="20">#REF!</definedName>
    <definedName name="จำนวน6.3_10" localSheetId="10">#REF!</definedName>
    <definedName name="จำนวน6.3_10" localSheetId="9">#REF!</definedName>
    <definedName name="จำนวน6.3_10" localSheetId="19">#REF!</definedName>
    <definedName name="จำนวน6.3_10" localSheetId="8">#REF!</definedName>
    <definedName name="จำนวน6.3_10" localSheetId="7">#REF!</definedName>
    <definedName name="จำนวน6.3_10" localSheetId="18">#REF!</definedName>
    <definedName name="จำนวน6.3_10" localSheetId="22">#REF!</definedName>
    <definedName name="จำนวน6.3_10" localSheetId="3">#REF!</definedName>
    <definedName name="จำนวน6.3_10" localSheetId="14">#REF!</definedName>
    <definedName name="จำนวน6.3_10" localSheetId="5">#REF!</definedName>
    <definedName name="จำนวน6.3_10" localSheetId="16">#REF!</definedName>
    <definedName name="จำนวน6.3_10">#REF!</definedName>
    <definedName name="จำนวน6.3_11" localSheetId="20">#REF!</definedName>
    <definedName name="จำนวน6.3_11" localSheetId="10">#REF!</definedName>
    <definedName name="จำนวน6.3_11" localSheetId="9">#REF!</definedName>
    <definedName name="จำนวน6.3_11" localSheetId="19">#REF!</definedName>
    <definedName name="จำนวน6.3_11" localSheetId="8">#REF!</definedName>
    <definedName name="จำนวน6.3_11" localSheetId="7">#REF!</definedName>
    <definedName name="จำนวน6.3_11" localSheetId="18">#REF!</definedName>
    <definedName name="จำนวน6.3_11" localSheetId="22">#REF!</definedName>
    <definedName name="จำนวน6.3_11" localSheetId="3">#REF!</definedName>
    <definedName name="จำนวน6.3_11" localSheetId="14">#REF!</definedName>
    <definedName name="จำนวน6.3_11" localSheetId="5">#REF!</definedName>
    <definedName name="จำนวน6.3_11" localSheetId="16">#REF!</definedName>
    <definedName name="จำนวน6.3_11">#REF!</definedName>
    <definedName name="จำนวน6.3_12.1" localSheetId="20">#REF!</definedName>
    <definedName name="จำนวน6.3_12.1" localSheetId="10">#REF!</definedName>
    <definedName name="จำนวน6.3_12.1" localSheetId="9">#REF!</definedName>
    <definedName name="จำนวน6.3_12.1" localSheetId="19">#REF!</definedName>
    <definedName name="จำนวน6.3_12.1" localSheetId="8">#REF!</definedName>
    <definedName name="จำนวน6.3_12.1" localSheetId="7">#REF!</definedName>
    <definedName name="จำนวน6.3_12.1" localSheetId="18">#REF!</definedName>
    <definedName name="จำนวน6.3_12.1" localSheetId="22">#REF!</definedName>
    <definedName name="จำนวน6.3_12.1" localSheetId="3">#REF!</definedName>
    <definedName name="จำนวน6.3_12.1" localSheetId="14">#REF!</definedName>
    <definedName name="จำนวน6.3_12.1" localSheetId="5">#REF!</definedName>
    <definedName name="จำนวน6.3_12.1" localSheetId="16">#REF!</definedName>
    <definedName name="จำนวน6.3_12.1">#REF!</definedName>
    <definedName name="จำนวน6.3_12.2" localSheetId="20">#REF!</definedName>
    <definedName name="จำนวน6.3_12.2" localSheetId="10">#REF!</definedName>
    <definedName name="จำนวน6.3_12.2" localSheetId="9">#REF!</definedName>
    <definedName name="จำนวน6.3_12.2" localSheetId="19">#REF!</definedName>
    <definedName name="จำนวน6.3_12.2" localSheetId="8">#REF!</definedName>
    <definedName name="จำนวน6.3_12.2" localSheetId="7">#REF!</definedName>
    <definedName name="จำนวน6.3_12.2" localSheetId="18">#REF!</definedName>
    <definedName name="จำนวน6.3_12.2" localSheetId="22">#REF!</definedName>
    <definedName name="จำนวน6.3_12.2" localSheetId="3">#REF!</definedName>
    <definedName name="จำนวน6.3_12.2" localSheetId="14">#REF!</definedName>
    <definedName name="จำนวน6.3_12.2" localSheetId="5">#REF!</definedName>
    <definedName name="จำนวน6.3_12.2" localSheetId="16">#REF!</definedName>
    <definedName name="จำนวน6.3_12.2">#REF!</definedName>
    <definedName name="จำนวน6.3_12.3" localSheetId="20">#REF!</definedName>
    <definedName name="จำนวน6.3_12.3" localSheetId="10">#REF!</definedName>
    <definedName name="จำนวน6.3_12.3" localSheetId="9">#REF!</definedName>
    <definedName name="จำนวน6.3_12.3" localSheetId="19">#REF!</definedName>
    <definedName name="จำนวน6.3_12.3" localSheetId="8">#REF!</definedName>
    <definedName name="จำนวน6.3_12.3" localSheetId="7">#REF!</definedName>
    <definedName name="จำนวน6.3_12.3" localSheetId="18">#REF!</definedName>
    <definedName name="จำนวน6.3_12.3" localSheetId="22">#REF!</definedName>
    <definedName name="จำนวน6.3_12.3" localSheetId="3">#REF!</definedName>
    <definedName name="จำนวน6.3_12.3" localSheetId="14">#REF!</definedName>
    <definedName name="จำนวน6.3_12.3" localSheetId="5">#REF!</definedName>
    <definedName name="จำนวน6.3_12.3" localSheetId="16">#REF!</definedName>
    <definedName name="จำนวน6.3_12.3">#REF!</definedName>
    <definedName name="จำนวน6.3_13.1" localSheetId="20">#REF!</definedName>
    <definedName name="จำนวน6.3_13.1" localSheetId="10">#REF!</definedName>
    <definedName name="จำนวน6.3_13.1" localSheetId="9">#REF!</definedName>
    <definedName name="จำนวน6.3_13.1" localSheetId="19">#REF!</definedName>
    <definedName name="จำนวน6.3_13.1" localSheetId="8">#REF!</definedName>
    <definedName name="จำนวน6.3_13.1" localSheetId="7">#REF!</definedName>
    <definedName name="จำนวน6.3_13.1" localSheetId="18">#REF!</definedName>
    <definedName name="จำนวน6.3_13.1" localSheetId="22">#REF!</definedName>
    <definedName name="จำนวน6.3_13.1" localSheetId="3">#REF!</definedName>
    <definedName name="จำนวน6.3_13.1" localSheetId="14">#REF!</definedName>
    <definedName name="จำนวน6.3_13.1" localSheetId="5">#REF!</definedName>
    <definedName name="จำนวน6.3_13.1" localSheetId="16">#REF!</definedName>
    <definedName name="จำนวน6.3_13.1">#REF!</definedName>
    <definedName name="จำนวน6.3_13.2" localSheetId="20">#REF!</definedName>
    <definedName name="จำนวน6.3_13.2" localSheetId="10">#REF!</definedName>
    <definedName name="จำนวน6.3_13.2" localSheetId="9">#REF!</definedName>
    <definedName name="จำนวน6.3_13.2" localSheetId="19">#REF!</definedName>
    <definedName name="จำนวน6.3_13.2" localSheetId="8">#REF!</definedName>
    <definedName name="จำนวน6.3_13.2" localSheetId="7">#REF!</definedName>
    <definedName name="จำนวน6.3_13.2" localSheetId="18">#REF!</definedName>
    <definedName name="จำนวน6.3_13.2" localSheetId="22">#REF!</definedName>
    <definedName name="จำนวน6.3_13.2" localSheetId="3">#REF!</definedName>
    <definedName name="จำนวน6.3_13.2" localSheetId="14">#REF!</definedName>
    <definedName name="จำนวน6.3_13.2" localSheetId="5">#REF!</definedName>
    <definedName name="จำนวน6.3_13.2" localSheetId="16">#REF!</definedName>
    <definedName name="จำนวน6.3_13.2">#REF!</definedName>
    <definedName name="จำนวน6.3_14.1" localSheetId="20">#REF!</definedName>
    <definedName name="จำนวน6.3_14.1" localSheetId="10">#REF!</definedName>
    <definedName name="จำนวน6.3_14.1" localSheetId="9">#REF!</definedName>
    <definedName name="จำนวน6.3_14.1" localSheetId="19">#REF!</definedName>
    <definedName name="จำนวน6.3_14.1" localSheetId="8">#REF!</definedName>
    <definedName name="จำนวน6.3_14.1" localSheetId="7">#REF!</definedName>
    <definedName name="จำนวน6.3_14.1" localSheetId="18">#REF!</definedName>
    <definedName name="จำนวน6.3_14.1" localSheetId="22">#REF!</definedName>
    <definedName name="จำนวน6.3_14.1" localSheetId="3">#REF!</definedName>
    <definedName name="จำนวน6.3_14.1" localSheetId="14">#REF!</definedName>
    <definedName name="จำนวน6.3_14.1" localSheetId="5">#REF!</definedName>
    <definedName name="จำนวน6.3_14.1" localSheetId="16">#REF!</definedName>
    <definedName name="จำนวน6.3_14.1">#REF!</definedName>
    <definedName name="จำนวน6.3_14.2" localSheetId="20">#REF!</definedName>
    <definedName name="จำนวน6.3_14.2" localSheetId="10">#REF!</definedName>
    <definedName name="จำนวน6.3_14.2" localSheetId="9">#REF!</definedName>
    <definedName name="จำนวน6.3_14.2" localSheetId="19">#REF!</definedName>
    <definedName name="จำนวน6.3_14.2" localSheetId="8">#REF!</definedName>
    <definedName name="จำนวน6.3_14.2" localSheetId="7">#REF!</definedName>
    <definedName name="จำนวน6.3_14.2" localSheetId="18">#REF!</definedName>
    <definedName name="จำนวน6.3_14.2" localSheetId="22">#REF!</definedName>
    <definedName name="จำนวน6.3_14.2" localSheetId="3">#REF!</definedName>
    <definedName name="จำนวน6.3_14.2" localSheetId="14">#REF!</definedName>
    <definedName name="จำนวน6.3_14.2" localSheetId="5">#REF!</definedName>
    <definedName name="จำนวน6.3_14.2" localSheetId="16">#REF!</definedName>
    <definedName name="จำนวน6.3_14.2">#REF!</definedName>
    <definedName name="จำนวน6.3_14.3" localSheetId="20">#REF!</definedName>
    <definedName name="จำนวน6.3_14.3" localSheetId="10">#REF!</definedName>
    <definedName name="จำนวน6.3_14.3" localSheetId="9">#REF!</definedName>
    <definedName name="จำนวน6.3_14.3" localSheetId="19">#REF!</definedName>
    <definedName name="จำนวน6.3_14.3" localSheetId="8">#REF!</definedName>
    <definedName name="จำนวน6.3_14.3" localSheetId="7">#REF!</definedName>
    <definedName name="จำนวน6.3_14.3" localSheetId="18">#REF!</definedName>
    <definedName name="จำนวน6.3_14.3" localSheetId="22">#REF!</definedName>
    <definedName name="จำนวน6.3_14.3" localSheetId="3">#REF!</definedName>
    <definedName name="จำนวน6.3_14.3" localSheetId="14">#REF!</definedName>
    <definedName name="จำนวน6.3_14.3" localSheetId="5">#REF!</definedName>
    <definedName name="จำนวน6.3_14.3" localSheetId="16">#REF!</definedName>
    <definedName name="จำนวน6.3_14.3">#REF!</definedName>
    <definedName name="จำนวน6.3_14.4.1" localSheetId="20">#REF!</definedName>
    <definedName name="จำนวน6.3_14.4.1" localSheetId="10">#REF!</definedName>
    <definedName name="จำนวน6.3_14.4.1" localSheetId="9">#REF!</definedName>
    <definedName name="จำนวน6.3_14.4.1" localSheetId="19">#REF!</definedName>
    <definedName name="จำนวน6.3_14.4.1" localSheetId="8">#REF!</definedName>
    <definedName name="จำนวน6.3_14.4.1" localSheetId="7">#REF!</definedName>
    <definedName name="จำนวน6.3_14.4.1" localSheetId="18">#REF!</definedName>
    <definedName name="จำนวน6.3_14.4.1" localSheetId="22">#REF!</definedName>
    <definedName name="จำนวน6.3_14.4.1" localSheetId="3">#REF!</definedName>
    <definedName name="จำนวน6.3_14.4.1" localSheetId="14">#REF!</definedName>
    <definedName name="จำนวน6.3_14.4.1" localSheetId="5">#REF!</definedName>
    <definedName name="จำนวน6.3_14.4.1" localSheetId="16">#REF!</definedName>
    <definedName name="จำนวน6.3_14.4.1">#REF!</definedName>
    <definedName name="จำนวน6.3_14.5.1" localSheetId="20">#REF!</definedName>
    <definedName name="จำนวน6.3_14.5.1" localSheetId="10">#REF!</definedName>
    <definedName name="จำนวน6.3_14.5.1" localSheetId="9">#REF!</definedName>
    <definedName name="จำนวน6.3_14.5.1" localSheetId="19">#REF!</definedName>
    <definedName name="จำนวน6.3_14.5.1" localSheetId="8">#REF!</definedName>
    <definedName name="จำนวน6.3_14.5.1" localSheetId="7">#REF!</definedName>
    <definedName name="จำนวน6.3_14.5.1" localSheetId="18">#REF!</definedName>
    <definedName name="จำนวน6.3_14.5.1" localSheetId="22">#REF!</definedName>
    <definedName name="จำนวน6.3_14.5.1" localSheetId="3">#REF!</definedName>
    <definedName name="จำนวน6.3_14.5.1" localSheetId="14">#REF!</definedName>
    <definedName name="จำนวน6.3_14.5.1" localSheetId="5">#REF!</definedName>
    <definedName name="จำนวน6.3_14.5.1" localSheetId="16">#REF!</definedName>
    <definedName name="จำนวน6.3_14.5.1">#REF!</definedName>
    <definedName name="จำนวน6.3_14.5.2" localSheetId="20">#REF!</definedName>
    <definedName name="จำนวน6.3_14.5.2" localSheetId="10">#REF!</definedName>
    <definedName name="จำนวน6.3_14.5.2" localSheetId="9">#REF!</definedName>
    <definedName name="จำนวน6.3_14.5.2" localSheetId="19">#REF!</definedName>
    <definedName name="จำนวน6.3_14.5.2" localSheetId="8">#REF!</definedName>
    <definedName name="จำนวน6.3_14.5.2" localSheetId="7">#REF!</definedName>
    <definedName name="จำนวน6.3_14.5.2" localSheetId="18">#REF!</definedName>
    <definedName name="จำนวน6.3_14.5.2" localSheetId="22">#REF!</definedName>
    <definedName name="จำนวน6.3_14.5.2" localSheetId="3">#REF!</definedName>
    <definedName name="จำนวน6.3_14.5.2" localSheetId="14">#REF!</definedName>
    <definedName name="จำนวน6.3_14.5.2" localSheetId="5">#REF!</definedName>
    <definedName name="จำนวน6.3_14.5.2" localSheetId="16">#REF!</definedName>
    <definedName name="จำนวน6.3_14.5.2">#REF!</definedName>
    <definedName name="จำนวน6.3_14.5.3" localSheetId="20">#REF!</definedName>
    <definedName name="จำนวน6.3_14.5.3" localSheetId="10">#REF!</definedName>
    <definedName name="จำนวน6.3_14.5.3" localSheetId="9">#REF!</definedName>
    <definedName name="จำนวน6.3_14.5.3" localSheetId="19">#REF!</definedName>
    <definedName name="จำนวน6.3_14.5.3" localSheetId="8">#REF!</definedName>
    <definedName name="จำนวน6.3_14.5.3" localSheetId="7">#REF!</definedName>
    <definedName name="จำนวน6.3_14.5.3" localSheetId="18">#REF!</definedName>
    <definedName name="จำนวน6.3_14.5.3" localSheetId="22">#REF!</definedName>
    <definedName name="จำนวน6.3_14.5.3" localSheetId="3">#REF!</definedName>
    <definedName name="จำนวน6.3_14.5.3" localSheetId="14">#REF!</definedName>
    <definedName name="จำนวน6.3_14.5.3" localSheetId="5">#REF!</definedName>
    <definedName name="จำนวน6.3_14.5.3" localSheetId="16">#REF!</definedName>
    <definedName name="จำนวน6.3_14.5.3">#REF!</definedName>
    <definedName name="จำนวน6.3_2" localSheetId="20">#REF!</definedName>
    <definedName name="จำนวน6.3_2" localSheetId="10">#REF!</definedName>
    <definedName name="จำนวน6.3_2" localSheetId="9">#REF!</definedName>
    <definedName name="จำนวน6.3_2" localSheetId="19">#REF!</definedName>
    <definedName name="จำนวน6.3_2" localSheetId="8">#REF!</definedName>
    <definedName name="จำนวน6.3_2" localSheetId="7">#REF!</definedName>
    <definedName name="จำนวน6.3_2" localSheetId="18">#REF!</definedName>
    <definedName name="จำนวน6.3_2" localSheetId="22">#REF!</definedName>
    <definedName name="จำนวน6.3_2" localSheetId="3">#REF!</definedName>
    <definedName name="จำนวน6.3_2" localSheetId="14">#REF!</definedName>
    <definedName name="จำนวน6.3_2" localSheetId="5">#REF!</definedName>
    <definedName name="จำนวน6.3_2" localSheetId="16">#REF!</definedName>
    <definedName name="จำนวน6.3_2">#REF!</definedName>
    <definedName name="จำนวน6.3_3.1" localSheetId="20">#REF!</definedName>
    <definedName name="จำนวน6.3_3.1" localSheetId="10">#REF!</definedName>
    <definedName name="จำนวน6.3_3.1" localSheetId="9">#REF!</definedName>
    <definedName name="จำนวน6.3_3.1" localSheetId="19">#REF!</definedName>
    <definedName name="จำนวน6.3_3.1" localSheetId="8">#REF!</definedName>
    <definedName name="จำนวน6.3_3.1" localSheetId="7">#REF!</definedName>
    <definedName name="จำนวน6.3_3.1" localSheetId="18">#REF!</definedName>
    <definedName name="จำนวน6.3_3.1" localSheetId="22">#REF!</definedName>
    <definedName name="จำนวน6.3_3.1" localSheetId="3">#REF!</definedName>
    <definedName name="จำนวน6.3_3.1" localSheetId="14">#REF!</definedName>
    <definedName name="จำนวน6.3_3.1" localSheetId="5">#REF!</definedName>
    <definedName name="จำนวน6.3_3.1" localSheetId="16">#REF!</definedName>
    <definedName name="จำนวน6.3_3.1">#REF!</definedName>
    <definedName name="จำนวน6.3_3.2" localSheetId="20">#REF!</definedName>
    <definedName name="จำนวน6.3_3.2" localSheetId="10">#REF!</definedName>
    <definedName name="จำนวน6.3_3.2" localSheetId="9">#REF!</definedName>
    <definedName name="จำนวน6.3_3.2" localSheetId="19">#REF!</definedName>
    <definedName name="จำนวน6.3_3.2" localSheetId="8">#REF!</definedName>
    <definedName name="จำนวน6.3_3.2" localSheetId="7">#REF!</definedName>
    <definedName name="จำนวน6.3_3.2" localSheetId="18">#REF!</definedName>
    <definedName name="จำนวน6.3_3.2" localSheetId="22">#REF!</definedName>
    <definedName name="จำนวน6.3_3.2" localSheetId="3">#REF!</definedName>
    <definedName name="จำนวน6.3_3.2" localSheetId="14">#REF!</definedName>
    <definedName name="จำนวน6.3_3.2" localSheetId="5">#REF!</definedName>
    <definedName name="จำนวน6.3_3.2" localSheetId="16">#REF!</definedName>
    <definedName name="จำนวน6.3_3.2">#REF!</definedName>
    <definedName name="จำนวน6.3_4" localSheetId="20">#REF!</definedName>
    <definedName name="จำนวน6.3_4" localSheetId="10">#REF!</definedName>
    <definedName name="จำนวน6.3_4" localSheetId="9">#REF!</definedName>
    <definedName name="จำนวน6.3_4" localSheetId="19">#REF!</definedName>
    <definedName name="จำนวน6.3_4" localSheetId="8">#REF!</definedName>
    <definedName name="จำนวน6.3_4" localSheetId="7">#REF!</definedName>
    <definedName name="จำนวน6.3_4" localSheetId="18">#REF!</definedName>
    <definedName name="จำนวน6.3_4" localSheetId="22">#REF!</definedName>
    <definedName name="จำนวน6.3_4" localSheetId="3">#REF!</definedName>
    <definedName name="จำนวน6.3_4" localSheetId="14">#REF!</definedName>
    <definedName name="จำนวน6.3_4" localSheetId="5">#REF!</definedName>
    <definedName name="จำนวน6.3_4" localSheetId="16">#REF!</definedName>
    <definedName name="จำนวน6.3_4">#REF!</definedName>
    <definedName name="จำนวน6.3_5.1" localSheetId="20">#REF!</definedName>
    <definedName name="จำนวน6.3_5.1" localSheetId="10">#REF!</definedName>
    <definedName name="จำนวน6.3_5.1" localSheetId="9">#REF!</definedName>
    <definedName name="จำนวน6.3_5.1" localSheetId="19">#REF!</definedName>
    <definedName name="จำนวน6.3_5.1" localSheetId="8">#REF!</definedName>
    <definedName name="จำนวน6.3_5.1" localSheetId="7">#REF!</definedName>
    <definedName name="จำนวน6.3_5.1" localSheetId="18">#REF!</definedName>
    <definedName name="จำนวน6.3_5.1" localSheetId="22">#REF!</definedName>
    <definedName name="จำนวน6.3_5.1" localSheetId="3">#REF!</definedName>
    <definedName name="จำนวน6.3_5.1" localSheetId="14">#REF!</definedName>
    <definedName name="จำนวน6.3_5.1" localSheetId="5">#REF!</definedName>
    <definedName name="จำนวน6.3_5.1" localSheetId="16">#REF!</definedName>
    <definedName name="จำนวน6.3_5.1">#REF!</definedName>
    <definedName name="จำนวน6.3_5.2" localSheetId="20">#REF!</definedName>
    <definedName name="จำนวน6.3_5.2" localSheetId="10">#REF!</definedName>
    <definedName name="จำนวน6.3_5.2" localSheetId="9">#REF!</definedName>
    <definedName name="จำนวน6.3_5.2" localSheetId="19">#REF!</definedName>
    <definedName name="จำนวน6.3_5.2" localSheetId="8">#REF!</definedName>
    <definedName name="จำนวน6.3_5.2" localSheetId="7">#REF!</definedName>
    <definedName name="จำนวน6.3_5.2" localSheetId="18">#REF!</definedName>
    <definedName name="จำนวน6.3_5.2" localSheetId="22">#REF!</definedName>
    <definedName name="จำนวน6.3_5.2" localSheetId="3">#REF!</definedName>
    <definedName name="จำนวน6.3_5.2" localSheetId="14">#REF!</definedName>
    <definedName name="จำนวน6.3_5.2" localSheetId="5">#REF!</definedName>
    <definedName name="จำนวน6.3_5.2" localSheetId="16">#REF!</definedName>
    <definedName name="จำนวน6.3_5.2">#REF!</definedName>
    <definedName name="จำนวน6.3_6.1.1" localSheetId="20">#REF!</definedName>
    <definedName name="จำนวน6.3_6.1.1" localSheetId="10">#REF!</definedName>
    <definedName name="จำนวน6.3_6.1.1" localSheetId="9">#REF!</definedName>
    <definedName name="จำนวน6.3_6.1.1" localSheetId="19">#REF!</definedName>
    <definedName name="จำนวน6.3_6.1.1" localSheetId="8">#REF!</definedName>
    <definedName name="จำนวน6.3_6.1.1" localSheetId="7">#REF!</definedName>
    <definedName name="จำนวน6.3_6.1.1" localSheetId="18">#REF!</definedName>
    <definedName name="จำนวน6.3_6.1.1" localSheetId="22">#REF!</definedName>
    <definedName name="จำนวน6.3_6.1.1" localSheetId="3">#REF!</definedName>
    <definedName name="จำนวน6.3_6.1.1" localSheetId="14">#REF!</definedName>
    <definedName name="จำนวน6.3_6.1.1" localSheetId="5">#REF!</definedName>
    <definedName name="จำนวน6.3_6.1.1" localSheetId="16">#REF!</definedName>
    <definedName name="จำนวน6.3_6.1.1">#REF!</definedName>
    <definedName name="จำนวน6.3_6.2.1" localSheetId="20">#REF!</definedName>
    <definedName name="จำนวน6.3_6.2.1" localSheetId="10">#REF!</definedName>
    <definedName name="จำนวน6.3_6.2.1" localSheetId="9">#REF!</definedName>
    <definedName name="จำนวน6.3_6.2.1" localSheetId="19">#REF!</definedName>
    <definedName name="จำนวน6.3_6.2.1" localSheetId="8">#REF!</definedName>
    <definedName name="จำนวน6.3_6.2.1" localSheetId="7">#REF!</definedName>
    <definedName name="จำนวน6.3_6.2.1" localSheetId="18">#REF!</definedName>
    <definedName name="จำนวน6.3_6.2.1" localSheetId="22">#REF!</definedName>
    <definedName name="จำนวน6.3_6.2.1" localSheetId="3">#REF!</definedName>
    <definedName name="จำนวน6.3_6.2.1" localSheetId="14">#REF!</definedName>
    <definedName name="จำนวน6.3_6.2.1" localSheetId="5">#REF!</definedName>
    <definedName name="จำนวน6.3_6.2.1" localSheetId="16">#REF!</definedName>
    <definedName name="จำนวน6.3_6.2.1">#REF!</definedName>
    <definedName name="จำนวน6.3_7" localSheetId="20">#REF!</definedName>
    <definedName name="จำนวน6.3_7" localSheetId="10">#REF!</definedName>
    <definedName name="จำนวน6.3_7" localSheetId="9">#REF!</definedName>
    <definedName name="จำนวน6.3_7" localSheetId="19">#REF!</definedName>
    <definedName name="จำนวน6.3_7" localSheetId="8">#REF!</definedName>
    <definedName name="จำนวน6.3_7" localSheetId="7">#REF!</definedName>
    <definedName name="จำนวน6.3_7" localSheetId="18">#REF!</definedName>
    <definedName name="จำนวน6.3_7" localSheetId="22">#REF!</definedName>
    <definedName name="จำนวน6.3_7" localSheetId="3">#REF!</definedName>
    <definedName name="จำนวน6.3_7" localSheetId="14">#REF!</definedName>
    <definedName name="จำนวน6.3_7" localSheetId="5">#REF!</definedName>
    <definedName name="จำนวน6.3_7" localSheetId="16">#REF!</definedName>
    <definedName name="จำนวน6.3_7">#REF!</definedName>
    <definedName name="จำนวน6.3_8.1" localSheetId="20">#REF!</definedName>
    <definedName name="จำนวน6.3_8.1" localSheetId="10">#REF!</definedName>
    <definedName name="จำนวน6.3_8.1" localSheetId="9">#REF!</definedName>
    <definedName name="จำนวน6.3_8.1" localSheetId="19">#REF!</definedName>
    <definedName name="จำนวน6.3_8.1" localSheetId="8">#REF!</definedName>
    <definedName name="จำนวน6.3_8.1" localSheetId="7">#REF!</definedName>
    <definedName name="จำนวน6.3_8.1" localSheetId="18">#REF!</definedName>
    <definedName name="จำนวน6.3_8.1" localSheetId="22">#REF!</definedName>
    <definedName name="จำนวน6.3_8.1" localSheetId="3">#REF!</definedName>
    <definedName name="จำนวน6.3_8.1" localSheetId="14">#REF!</definedName>
    <definedName name="จำนวน6.3_8.1" localSheetId="5">#REF!</definedName>
    <definedName name="จำนวน6.3_8.1" localSheetId="16">#REF!</definedName>
    <definedName name="จำนวน6.3_8.1">#REF!</definedName>
    <definedName name="จำนวน6.3_8.2" localSheetId="20">#REF!</definedName>
    <definedName name="จำนวน6.3_8.2" localSheetId="10">#REF!</definedName>
    <definedName name="จำนวน6.3_8.2" localSheetId="9">#REF!</definedName>
    <definedName name="จำนวน6.3_8.2" localSheetId="19">#REF!</definedName>
    <definedName name="จำนวน6.3_8.2" localSheetId="8">#REF!</definedName>
    <definedName name="จำนวน6.3_8.2" localSheetId="7">#REF!</definedName>
    <definedName name="จำนวน6.3_8.2" localSheetId="18">#REF!</definedName>
    <definedName name="จำนวน6.3_8.2" localSheetId="22">#REF!</definedName>
    <definedName name="จำนวน6.3_8.2" localSheetId="3">#REF!</definedName>
    <definedName name="จำนวน6.3_8.2" localSheetId="14">#REF!</definedName>
    <definedName name="จำนวน6.3_8.2" localSheetId="5">#REF!</definedName>
    <definedName name="จำนวน6.3_8.2" localSheetId="16">#REF!</definedName>
    <definedName name="จำนวน6.3_8.2">#REF!</definedName>
    <definedName name="จำนวน6.3_8.3" localSheetId="20">#REF!</definedName>
    <definedName name="จำนวน6.3_8.3" localSheetId="10">#REF!</definedName>
    <definedName name="จำนวน6.3_8.3" localSheetId="9">#REF!</definedName>
    <definedName name="จำนวน6.3_8.3" localSheetId="19">#REF!</definedName>
    <definedName name="จำนวน6.3_8.3" localSheetId="8">#REF!</definedName>
    <definedName name="จำนวน6.3_8.3" localSheetId="7">#REF!</definedName>
    <definedName name="จำนวน6.3_8.3" localSheetId="18">#REF!</definedName>
    <definedName name="จำนวน6.3_8.3" localSheetId="22">#REF!</definedName>
    <definedName name="จำนวน6.3_8.3" localSheetId="3">#REF!</definedName>
    <definedName name="จำนวน6.3_8.3" localSheetId="14">#REF!</definedName>
    <definedName name="จำนวน6.3_8.3" localSheetId="5">#REF!</definedName>
    <definedName name="จำนวน6.3_8.3" localSheetId="16">#REF!</definedName>
    <definedName name="จำนวน6.3_8.3">#REF!</definedName>
    <definedName name="จำนวน6.3_9" localSheetId="20">#REF!</definedName>
    <definedName name="จำนวน6.3_9" localSheetId="10">#REF!</definedName>
    <definedName name="จำนวน6.3_9" localSheetId="9">#REF!</definedName>
    <definedName name="จำนวน6.3_9" localSheetId="19">#REF!</definedName>
    <definedName name="จำนวน6.3_9" localSheetId="8">#REF!</definedName>
    <definedName name="จำนวน6.3_9" localSheetId="7">#REF!</definedName>
    <definedName name="จำนวน6.3_9" localSheetId="18">#REF!</definedName>
    <definedName name="จำนวน6.3_9" localSheetId="22">#REF!</definedName>
    <definedName name="จำนวน6.3_9" localSheetId="3">#REF!</definedName>
    <definedName name="จำนวน6.3_9" localSheetId="14">#REF!</definedName>
    <definedName name="จำนวน6.3_9" localSheetId="5">#REF!</definedName>
    <definedName name="จำนวน6.3_9" localSheetId="16">#REF!</definedName>
    <definedName name="จำนวน6.3_9">#REF!</definedName>
    <definedName name="จำนวน6.4_1" localSheetId="20">#REF!</definedName>
    <definedName name="จำนวน6.4_1" localSheetId="10">#REF!</definedName>
    <definedName name="จำนวน6.4_1" localSheetId="9">#REF!</definedName>
    <definedName name="จำนวน6.4_1" localSheetId="19">#REF!</definedName>
    <definedName name="จำนวน6.4_1" localSheetId="8">#REF!</definedName>
    <definedName name="จำนวน6.4_1" localSheetId="7">#REF!</definedName>
    <definedName name="จำนวน6.4_1" localSheetId="18">#REF!</definedName>
    <definedName name="จำนวน6.4_1" localSheetId="22">#REF!</definedName>
    <definedName name="จำนวน6.4_1" localSheetId="3">#REF!</definedName>
    <definedName name="จำนวน6.4_1" localSheetId="14">#REF!</definedName>
    <definedName name="จำนวน6.4_1" localSheetId="5">#REF!</definedName>
    <definedName name="จำนวน6.4_1" localSheetId="16">#REF!</definedName>
    <definedName name="จำนวน6.4_1">#REF!</definedName>
    <definedName name="จำนวน6.4_2" localSheetId="20">#REF!</definedName>
    <definedName name="จำนวน6.4_2" localSheetId="10">#REF!</definedName>
    <definedName name="จำนวน6.4_2" localSheetId="9">#REF!</definedName>
    <definedName name="จำนวน6.4_2" localSheetId="19">#REF!</definedName>
    <definedName name="จำนวน6.4_2" localSheetId="8">#REF!</definedName>
    <definedName name="จำนวน6.4_2" localSheetId="7">#REF!</definedName>
    <definedName name="จำนวน6.4_2" localSheetId="18">#REF!</definedName>
    <definedName name="จำนวน6.4_2" localSheetId="22">#REF!</definedName>
    <definedName name="จำนวน6.4_2" localSheetId="3">#REF!</definedName>
    <definedName name="จำนวน6.4_2" localSheetId="14">#REF!</definedName>
    <definedName name="จำนวน6.4_2" localSheetId="5">#REF!</definedName>
    <definedName name="จำนวน6.4_2" localSheetId="16">#REF!</definedName>
    <definedName name="จำนวน6.4_2">#REF!</definedName>
    <definedName name="จำนวน6.4_3" localSheetId="20">#REF!</definedName>
    <definedName name="จำนวน6.4_3" localSheetId="10">#REF!</definedName>
    <definedName name="จำนวน6.4_3" localSheetId="9">#REF!</definedName>
    <definedName name="จำนวน6.4_3" localSheetId="19">#REF!</definedName>
    <definedName name="จำนวน6.4_3" localSheetId="8">#REF!</definedName>
    <definedName name="จำนวน6.4_3" localSheetId="7">#REF!</definedName>
    <definedName name="จำนวน6.4_3" localSheetId="18">#REF!</definedName>
    <definedName name="จำนวน6.4_3" localSheetId="22">#REF!</definedName>
    <definedName name="จำนวน6.4_3" localSheetId="3">#REF!</definedName>
    <definedName name="จำนวน6.4_3" localSheetId="14">#REF!</definedName>
    <definedName name="จำนวน6.4_3" localSheetId="5">#REF!</definedName>
    <definedName name="จำนวน6.4_3" localSheetId="16">#REF!</definedName>
    <definedName name="จำนวน6.4_3">#REF!</definedName>
    <definedName name="จำนวน6.4_4" localSheetId="20">#REF!</definedName>
    <definedName name="จำนวน6.4_4" localSheetId="10">#REF!</definedName>
    <definedName name="จำนวน6.4_4" localSheetId="9">#REF!</definedName>
    <definedName name="จำนวน6.4_4" localSheetId="19">#REF!</definedName>
    <definedName name="จำนวน6.4_4" localSheetId="8">#REF!</definedName>
    <definedName name="จำนวน6.4_4" localSheetId="7">#REF!</definedName>
    <definedName name="จำนวน6.4_4" localSheetId="18">#REF!</definedName>
    <definedName name="จำนวน6.4_4" localSheetId="22">#REF!</definedName>
    <definedName name="จำนวน6.4_4" localSheetId="3">#REF!</definedName>
    <definedName name="จำนวน6.4_4" localSheetId="14">#REF!</definedName>
    <definedName name="จำนวน6.4_4" localSheetId="5">#REF!</definedName>
    <definedName name="จำนวน6.4_4" localSheetId="16">#REF!</definedName>
    <definedName name="จำนวน6.4_4">#REF!</definedName>
    <definedName name="จำนวน6.4_5.1" localSheetId="20">#REF!</definedName>
    <definedName name="จำนวน6.4_5.1" localSheetId="10">#REF!</definedName>
    <definedName name="จำนวน6.4_5.1" localSheetId="9">#REF!</definedName>
    <definedName name="จำนวน6.4_5.1" localSheetId="19">#REF!</definedName>
    <definedName name="จำนวน6.4_5.1" localSheetId="8">#REF!</definedName>
    <definedName name="จำนวน6.4_5.1" localSheetId="7">#REF!</definedName>
    <definedName name="จำนวน6.4_5.1" localSheetId="18">#REF!</definedName>
    <definedName name="จำนวน6.4_5.1" localSheetId="22">#REF!</definedName>
    <definedName name="จำนวน6.4_5.1" localSheetId="3">#REF!</definedName>
    <definedName name="จำนวน6.4_5.1" localSheetId="14">#REF!</definedName>
    <definedName name="จำนวน6.4_5.1" localSheetId="5">#REF!</definedName>
    <definedName name="จำนวน6.4_5.1" localSheetId="16">#REF!</definedName>
    <definedName name="จำนวน6.4_5.1">#REF!</definedName>
    <definedName name="จำนวน6.4_5.2" localSheetId="20">#REF!</definedName>
    <definedName name="จำนวน6.4_5.2" localSheetId="10">#REF!</definedName>
    <definedName name="จำนวน6.4_5.2" localSheetId="9">#REF!</definedName>
    <definedName name="จำนวน6.4_5.2" localSheetId="19">#REF!</definedName>
    <definedName name="จำนวน6.4_5.2" localSheetId="8">#REF!</definedName>
    <definedName name="จำนวน6.4_5.2" localSheetId="7">#REF!</definedName>
    <definedName name="จำนวน6.4_5.2" localSheetId="18">#REF!</definedName>
    <definedName name="จำนวน6.4_5.2" localSheetId="22">#REF!</definedName>
    <definedName name="จำนวน6.4_5.2" localSheetId="3">#REF!</definedName>
    <definedName name="จำนวน6.4_5.2" localSheetId="14">#REF!</definedName>
    <definedName name="จำนวน6.4_5.2" localSheetId="5">#REF!</definedName>
    <definedName name="จำนวน6.4_5.2" localSheetId="16">#REF!</definedName>
    <definedName name="จำนวน6.4_5.2">#REF!</definedName>
    <definedName name="จำนวน6.4_5.3" localSheetId="20">#REF!</definedName>
    <definedName name="จำนวน6.4_5.3" localSheetId="10">#REF!</definedName>
    <definedName name="จำนวน6.4_5.3" localSheetId="9">#REF!</definedName>
    <definedName name="จำนวน6.4_5.3" localSheetId="19">#REF!</definedName>
    <definedName name="จำนวน6.4_5.3" localSheetId="8">#REF!</definedName>
    <definedName name="จำนวน6.4_5.3" localSheetId="7">#REF!</definedName>
    <definedName name="จำนวน6.4_5.3" localSheetId="18">#REF!</definedName>
    <definedName name="จำนวน6.4_5.3" localSheetId="22">#REF!</definedName>
    <definedName name="จำนวน6.4_5.3" localSheetId="3">#REF!</definedName>
    <definedName name="จำนวน6.4_5.3" localSheetId="14">#REF!</definedName>
    <definedName name="จำนวน6.4_5.3" localSheetId="5">#REF!</definedName>
    <definedName name="จำนวน6.4_5.3" localSheetId="16">#REF!</definedName>
    <definedName name="จำนวน6.4_5.3">#REF!</definedName>
    <definedName name="จำนวน6.4_5.4" localSheetId="20">#REF!</definedName>
    <definedName name="จำนวน6.4_5.4" localSheetId="10">#REF!</definedName>
    <definedName name="จำนวน6.4_5.4" localSheetId="9">#REF!</definedName>
    <definedName name="จำนวน6.4_5.4" localSheetId="19">#REF!</definedName>
    <definedName name="จำนวน6.4_5.4" localSheetId="8">#REF!</definedName>
    <definedName name="จำนวน6.4_5.4" localSheetId="7">#REF!</definedName>
    <definedName name="จำนวน6.4_5.4" localSheetId="18">#REF!</definedName>
    <definedName name="จำนวน6.4_5.4" localSheetId="22">#REF!</definedName>
    <definedName name="จำนวน6.4_5.4" localSheetId="3">#REF!</definedName>
    <definedName name="จำนวน6.4_5.4" localSheetId="14">#REF!</definedName>
    <definedName name="จำนวน6.4_5.4" localSheetId="5">#REF!</definedName>
    <definedName name="จำนวน6.4_5.4" localSheetId="16">#REF!</definedName>
    <definedName name="จำนวน6.4_5.4">#REF!</definedName>
    <definedName name="จำนวน6.4_6.1" localSheetId="20">#REF!</definedName>
    <definedName name="จำนวน6.4_6.1" localSheetId="10">#REF!</definedName>
    <definedName name="จำนวน6.4_6.1" localSheetId="9">#REF!</definedName>
    <definedName name="จำนวน6.4_6.1" localSheetId="19">#REF!</definedName>
    <definedName name="จำนวน6.4_6.1" localSheetId="8">#REF!</definedName>
    <definedName name="จำนวน6.4_6.1" localSheetId="7">#REF!</definedName>
    <definedName name="จำนวน6.4_6.1" localSheetId="18">#REF!</definedName>
    <definedName name="จำนวน6.4_6.1" localSheetId="22">#REF!</definedName>
    <definedName name="จำนวน6.4_6.1" localSheetId="3">#REF!</definedName>
    <definedName name="จำนวน6.4_6.1" localSheetId="14">#REF!</definedName>
    <definedName name="จำนวน6.4_6.1" localSheetId="5">#REF!</definedName>
    <definedName name="จำนวน6.4_6.1" localSheetId="16">#REF!</definedName>
    <definedName name="จำนวน6.4_6.1">#REF!</definedName>
    <definedName name="จำนวน6.4_6.2" localSheetId="20">#REF!</definedName>
    <definedName name="จำนวน6.4_6.2" localSheetId="10">#REF!</definedName>
    <definedName name="จำนวน6.4_6.2" localSheetId="9">#REF!</definedName>
    <definedName name="จำนวน6.4_6.2" localSheetId="19">#REF!</definedName>
    <definedName name="จำนวน6.4_6.2" localSheetId="8">#REF!</definedName>
    <definedName name="จำนวน6.4_6.2" localSheetId="7">#REF!</definedName>
    <definedName name="จำนวน6.4_6.2" localSheetId="18">#REF!</definedName>
    <definedName name="จำนวน6.4_6.2" localSheetId="22">#REF!</definedName>
    <definedName name="จำนวน6.4_6.2" localSheetId="3">#REF!</definedName>
    <definedName name="จำนวน6.4_6.2" localSheetId="14">#REF!</definedName>
    <definedName name="จำนวน6.4_6.2" localSheetId="5">#REF!</definedName>
    <definedName name="จำนวน6.4_6.2" localSheetId="16">#REF!</definedName>
    <definedName name="จำนวน6.4_6.2">#REF!</definedName>
    <definedName name="จำนวน6.4_6.3" localSheetId="20">#REF!</definedName>
    <definedName name="จำนวน6.4_6.3" localSheetId="10">#REF!</definedName>
    <definedName name="จำนวน6.4_6.3" localSheetId="9">#REF!</definedName>
    <definedName name="จำนวน6.4_6.3" localSheetId="19">#REF!</definedName>
    <definedName name="จำนวน6.4_6.3" localSheetId="8">#REF!</definedName>
    <definedName name="จำนวน6.4_6.3" localSheetId="7">#REF!</definedName>
    <definedName name="จำนวน6.4_6.3" localSheetId="18">#REF!</definedName>
    <definedName name="จำนวน6.4_6.3" localSheetId="22">#REF!</definedName>
    <definedName name="จำนวน6.4_6.3" localSheetId="3">#REF!</definedName>
    <definedName name="จำนวน6.4_6.3" localSheetId="14">#REF!</definedName>
    <definedName name="จำนวน6.4_6.3" localSheetId="5">#REF!</definedName>
    <definedName name="จำนวน6.4_6.3" localSheetId="16">#REF!</definedName>
    <definedName name="จำนวน6.4_6.3">#REF!</definedName>
    <definedName name="จำนวน6.4_6.4" localSheetId="20">#REF!</definedName>
    <definedName name="จำนวน6.4_6.4" localSheetId="10">#REF!</definedName>
    <definedName name="จำนวน6.4_6.4" localSheetId="9">#REF!</definedName>
    <definedName name="จำนวน6.4_6.4" localSheetId="19">#REF!</definedName>
    <definedName name="จำนวน6.4_6.4" localSheetId="8">#REF!</definedName>
    <definedName name="จำนวน6.4_6.4" localSheetId="7">#REF!</definedName>
    <definedName name="จำนวน6.4_6.4" localSheetId="18">#REF!</definedName>
    <definedName name="จำนวน6.4_6.4" localSheetId="22">#REF!</definedName>
    <definedName name="จำนวน6.4_6.4" localSheetId="3">#REF!</definedName>
    <definedName name="จำนวน6.4_6.4" localSheetId="14">#REF!</definedName>
    <definedName name="จำนวน6.4_6.4" localSheetId="5">#REF!</definedName>
    <definedName name="จำนวน6.4_6.4" localSheetId="16">#REF!</definedName>
    <definedName name="จำนวน6.4_6.4">#REF!</definedName>
    <definedName name="จำนวน6.4_6.5" localSheetId="20">#REF!</definedName>
    <definedName name="จำนวน6.4_6.5" localSheetId="10">#REF!</definedName>
    <definedName name="จำนวน6.4_6.5" localSheetId="9">#REF!</definedName>
    <definedName name="จำนวน6.4_6.5" localSheetId="19">#REF!</definedName>
    <definedName name="จำนวน6.4_6.5" localSheetId="8">#REF!</definedName>
    <definedName name="จำนวน6.4_6.5" localSheetId="7">#REF!</definedName>
    <definedName name="จำนวน6.4_6.5" localSheetId="18">#REF!</definedName>
    <definedName name="จำนวน6.4_6.5" localSheetId="22">#REF!</definedName>
    <definedName name="จำนวน6.4_6.5" localSheetId="3">#REF!</definedName>
    <definedName name="จำนวน6.4_6.5" localSheetId="14">#REF!</definedName>
    <definedName name="จำนวน6.4_6.5" localSheetId="5">#REF!</definedName>
    <definedName name="จำนวน6.4_6.5" localSheetId="16">#REF!</definedName>
    <definedName name="จำนวน6.4_6.5">#REF!</definedName>
    <definedName name="จำนวน6.5_1" localSheetId="20">#REF!</definedName>
    <definedName name="จำนวน6.5_1" localSheetId="10">#REF!</definedName>
    <definedName name="จำนวน6.5_1" localSheetId="9">#REF!</definedName>
    <definedName name="จำนวน6.5_1" localSheetId="19">#REF!</definedName>
    <definedName name="จำนวน6.5_1" localSheetId="8">#REF!</definedName>
    <definedName name="จำนวน6.5_1" localSheetId="7">#REF!</definedName>
    <definedName name="จำนวน6.5_1" localSheetId="18">#REF!</definedName>
    <definedName name="จำนวน6.5_1" localSheetId="22">#REF!</definedName>
    <definedName name="จำนวน6.5_1" localSheetId="3">#REF!</definedName>
    <definedName name="จำนวน6.5_1" localSheetId="14">#REF!</definedName>
    <definedName name="จำนวน6.5_1" localSheetId="5">#REF!</definedName>
    <definedName name="จำนวน6.5_1" localSheetId="16">#REF!</definedName>
    <definedName name="จำนวน6.5_1">#REF!</definedName>
    <definedName name="จำนวน6.5_2" localSheetId="20">#REF!</definedName>
    <definedName name="จำนวน6.5_2" localSheetId="10">#REF!</definedName>
    <definedName name="จำนวน6.5_2" localSheetId="9">#REF!</definedName>
    <definedName name="จำนวน6.5_2" localSheetId="19">#REF!</definedName>
    <definedName name="จำนวน6.5_2" localSheetId="8">#REF!</definedName>
    <definedName name="จำนวน6.5_2" localSheetId="7">#REF!</definedName>
    <definedName name="จำนวน6.5_2" localSheetId="18">#REF!</definedName>
    <definedName name="จำนวน6.5_2" localSheetId="22">#REF!</definedName>
    <definedName name="จำนวน6.5_2" localSheetId="3">#REF!</definedName>
    <definedName name="จำนวน6.5_2" localSheetId="14">#REF!</definedName>
    <definedName name="จำนวน6.5_2" localSheetId="5">#REF!</definedName>
    <definedName name="จำนวน6.5_2" localSheetId="16">#REF!</definedName>
    <definedName name="จำนวน6.5_2">#REF!</definedName>
    <definedName name="จำนวน6.6_1" localSheetId="20">#REF!</definedName>
    <definedName name="จำนวน6.6_1" localSheetId="10">#REF!</definedName>
    <definedName name="จำนวน6.6_1" localSheetId="9">#REF!</definedName>
    <definedName name="จำนวน6.6_1" localSheetId="19">#REF!</definedName>
    <definedName name="จำนวน6.6_1" localSheetId="8">#REF!</definedName>
    <definedName name="จำนวน6.6_1" localSheetId="7">#REF!</definedName>
    <definedName name="จำนวน6.6_1" localSheetId="18">#REF!</definedName>
    <definedName name="จำนวน6.6_1" localSheetId="22">#REF!</definedName>
    <definedName name="จำนวน6.6_1" localSheetId="3">#REF!</definedName>
    <definedName name="จำนวน6.6_1" localSheetId="14">#REF!</definedName>
    <definedName name="จำนวน6.6_1" localSheetId="5">#REF!</definedName>
    <definedName name="จำนวน6.6_1" localSheetId="16">#REF!</definedName>
    <definedName name="จำนวน6.6_1">#REF!</definedName>
    <definedName name="จำนวน6.6_2" localSheetId="20">#REF!</definedName>
    <definedName name="จำนวน6.6_2" localSheetId="10">#REF!</definedName>
    <definedName name="จำนวน6.6_2" localSheetId="9">#REF!</definedName>
    <definedName name="จำนวน6.6_2" localSheetId="19">#REF!</definedName>
    <definedName name="จำนวน6.6_2" localSheetId="8">#REF!</definedName>
    <definedName name="จำนวน6.6_2" localSheetId="7">#REF!</definedName>
    <definedName name="จำนวน6.6_2" localSheetId="18">#REF!</definedName>
    <definedName name="จำนวน6.6_2" localSheetId="22">#REF!</definedName>
    <definedName name="จำนวน6.6_2" localSheetId="3">#REF!</definedName>
    <definedName name="จำนวน6.6_2" localSheetId="14">#REF!</definedName>
    <definedName name="จำนวน6.6_2" localSheetId="5">#REF!</definedName>
    <definedName name="จำนวน6.6_2" localSheetId="16">#REF!</definedName>
    <definedName name="จำนวน6.6_2">#REF!</definedName>
    <definedName name="จำนวน6.7_1" localSheetId="20">#REF!</definedName>
    <definedName name="จำนวน6.7_1" localSheetId="10">#REF!</definedName>
    <definedName name="จำนวน6.7_1" localSheetId="9">#REF!</definedName>
    <definedName name="จำนวน6.7_1" localSheetId="19">#REF!</definedName>
    <definedName name="จำนวน6.7_1" localSheetId="8">#REF!</definedName>
    <definedName name="จำนวน6.7_1" localSheetId="7">#REF!</definedName>
    <definedName name="จำนวน6.7_1" localSheetId="18">#REF!</definedName>
    <definedName name="จำนวน6.7_1" localSheetId="22">#REF!</definedName>
    <definedName name="จำนวน6.7_1" localSheetId="3">#REF!</definedName>
    <definedName name="จำนวน6.7_1" localSheetId="14">#REF!</definedName>
    <definedName name="จำนวน6.7_1" localSheetId="5">#REF!</definedName>
    <definedName name="จำนวน6.7_1" localSheetId="16">#REF!</definedName>
    <definedName name="จำนวน6.7_1">#REF!</definedName>
    <definedName name="จำนวน6.7_2" localSheetId="20">#REF!</definedName>
    <definedName name="จำนวน6.7_2" localSheetId="10">#REF!</definedName>
    <definedName name="จำนวน6.7_2" localSheetId="9">#REF!</definedName>
    <definedName name="จำนวน6.7_2" localSheetId="19">#REF!</definedName>
    <definedName name="จำนวน6.7_2" localSheetId="8">#REF!</definedName>
    <definedName name="จำนวน6.7_2" localSheetId="7">#REF!</definedName>
    <definedName name="จำนวน6.7_2" localSheetId="18">#REF!</definedName>
    <definedName name="จำนวน6.7_2" localSheetId="22">#REF!</definedName>
    <definedName name="จำนวน6.7_2" localSheetId="3">#REF!</definedName>
    <definedName name="จำนวน6.7_2" localSheetId="14">#REF!</definedName>
    <definedName name="จำนวน6.7_2" localSheetId="5">#REF!</definedName>
    <definedName name="จำนวน6.7_2" localSheetId="16">#REF!</definedName>
    <definedName name="จำนวน6.7_2">#REF!</definedName>
    <definedName name="จำนวน6.8_1.1" localSheetId="20">#REF!</definedName>
    <definedName name="จำนวน6.8_1.1" localSheetId="10">#REF!</definedName>
    <definedName name="จำนวน6.8_1.1" localSheetId="9">#REF!</definedName>
    <definedName name="จำนวน6.8_1.1" localSheetId="19">#REF!</definedName>
    <definedName name="จำนวน6.8_1.1" localSheetId="8">#REF!</definedName>
    <definedName name="จำนวน6.8_1.1" localSheetId="7">#REF!</definedName>
    <definedName name="จำนวน6.8_1.1" localSheetId="18">#REF!</definedName>
    <definedName name="จำนวน6.8_1.1" localSheetId="22">#REF!</definedName>
    <definedName name="จำนวน6.8_1.1" localSheetId="3">#REF!</definedName>
    <definedName name="จำนวน6.8_1.1" localSheetId="14">#REF!</definedName>
    <definedName name="จำนวน6.8_1.1" localSheetId="5">#REF!</definedName>
    <definedName name="จำนวน6.8_1.1" localSheetId="16">#REF!</definedName>
    <definedName name="จำนวน6.8_1.1">#REF!</definedName>
    <definedName name="จำนวน6.8_1.2" localSheetId="20">#REF!</definedName>
    <definedName name="จำนวน6.8_1.2" localSheetId="10">#REF!</definedName>
    <definedName name="จำนวน6.8_1.2" localSheetId="9">#REF!</definedName>
    <definedName name="จำนวน6.8_1.2" localSheetId="19">#REF!</definedName>
    <definedName name="จำนวน6.8_1.2" localSheetId="8">#REF!</definedName>
    <definedName name="จำนวน6.8_1.2" localSheetId="7">#REF!</definedName>
    <definedName name="จำนวน6.8_1.2" localSheetId="18">#REF!</definedName>
    <definedName name="จำนวน6.8_1.2" localSheetId="22">#REF!</definedName>
    <definedName name="จำนวน6.8_1.2" localSheetId="3">#REF!</definedName>
    <definedName name="จำนวน6.8_1.2" localSheetId="14">#REF!</definedName>
    <definedName name="จำนวน6.8_1.2" localSheetId="5">#REF!</definedName>
    <definedName name="จำนวน6.8_1.2" localSheetId="16">#REF!</definedName>
    <definedName name="จำนวน6.8_1.2">#REF!</definedName>
    <definedName name="จำนวน6.8_2" localSheetId="20">#REF!</definedName>
    <definedName name="จำนวน6.8_2" localSheetId="10">#REF!</definedName>
    <definedName name="จำนวน6.8_2" localSheetId="9">#REF!</definedName>
    <definedName name="จำนวน6.8_2" localSheetId="19">#REF!</definedName>
    <definedName name="จำนวน6.8_2" localSheetId="8">#REF!</definedName>
    <definedName name="จำนวน6.8_2" localSheetId="7">#REF!</definedName>
    <definedName name="จำนวน6.8_2" localSheetId="18">#REF!</definedName>
    <definedName name="จำนวน6.8_2" localSheetId="22">#REF!</definedName>
    <definedName name="จำนวน6.8_2" localSheetId="3">#REF!</definedName>
    <definedName name="จำนวน6.8_2" localSheetId="14">#REF!</definedName>
    <definedName name="จำนวน6.8_2" localSheetId="5">#REF!</definedName>
    <definedName name="จำนวน6.8_2" localSheetId="16">#REF!</definedName>
    <definedName name="จำนวน6.8_2">#REF!</definedName>
    <definedName name="จำนวน6.8_3" localSheetId="20">#REF!</definedName>
    <definedName name="จำนวน6.8_3" localSheetId="10">#REF!</definedName>
    <definedName name="จำนวน6.8_3" localSheetId="9">#REF!</definedName>
    <definedName name="จำนวน6.8_3" localSheetId="19">#REF!</definedName>
    <definedName name="จำนวน6.8_3" localSheetId="8">#REF!</definedName>
    <definedName name="จำนวน6.8_3" localSheetId="7">#REF!</definedName>
    <definedName name="จำนวน6.8_3" localSheetId="18">#REF!</definedName>
    <definedName name="จำนวน6.8_3" localSheetId="22">#REF!</definedName>
    <definedName name="จำนวน6.8_3" localSheetId="3">#REF!</definedName>
    <definedName name="จำนวน6.8_3" localSheetId="14">#REF!</definedName>
    <definedName name="จำนวน6.8_3" localSheetId="5">#REF!</definedName>
    <definedName name="จำนวน6.8_3" localSheetId="16">#REF!</definedName>
    <definedName name="จำนวน6.8_3">#REF!</definedName>
    <definedName name="จำนวน6.9_1" localSheetId="20">#REF!</definedName>
    <definedName name="จำนวน6.9_1" localSheetId="10">#REF!</definedName>
    <definedName name="จำนวน6.9_1" localSheetId="9">#REF!</definedName>
    <definedName name="จำนวน6.9_1" localSheetId="19">#REF!</definedName>
    <definedName name="จำนวน6.9_1" localSheetId="8">#REF!</definedName>
    <definedName name="จำนวน6.9_1" localSheetId="7">#REF!</definedName>
    <definedName name="จำนวน6.9_1" localSheetId="18">#REF!</definedName>
    <definedName name="จำนวน6.9_1" localSheetId="22">#REF!</definedName>
    <definedName name="จำนวน6.9_1" localSheetId="3">#REF!</definedName>
    <definedName name="จำนวน6.9_1" localSheetId="14">#REF!</definedName>
    <definedName name="จำนวน6.9_1" localSheetId="5">#REF!</definedName>
    <definedName name="จำนวน6.9_1" localSheetId="16">#REF!</definedName>
    <definedName name="จำนวน6.9_1">#REF!</definedName>
    <definedName name="จำนวน6.9_2" localSheetId="20">#REF!</definedName>
    <definedName name="จำนวน6.9_2" localSheetId="10">#REF!</definedName>
    <definedName name="จำนวน6.9_2" localSheetId="9">#REF!</definedName>
    <definedName name="จำนวน6.9_2" localSheetId="19">#REF!</definedName>
    <definedName name="จำนวน6.9_2" localSheetId="8">#REF!</definedName>
    <definedName name="จำนวน6.9_2" localSheetId="7">#REF!</definedName>
    <definedName name="จำนวน6.9_2" localSheetId="18">#REF!</definedName>
    <definedName name="จำนวน6.9_2" localSheetId="22">#REF!</definedName>
    <definedName name="จำนวน6.9_2" localSheetId="3">#REF!</definedName>
    <definedName name="จำนวน6.9_2" localSheetId="14">#REF!</definedName>
    <definedName name="จำนวน6.9_2" localSheetId="5">#REF!</definedName>
    <definedName name="จำนวน6.9_2" localSheetId="16">#REF!</definedName>
    <definedName name="จำนวน6.9_2">#REF!</definedName>
    <definedName name="จำนวนd11">#REF!</definedName>
    <definedName name="จำนวนdowel">#REF!</definedName>
    <definedName name="จำนวนบี1">#REF!</definedName>
    <definedName name="จำนวนบี11">#REF!</definedName>
    <definedName name="จำนวนป">#REF!</definedName>
    <definedName name="จำนวนป11">#REF!</definedName>
    <definedName name="จำนวนวี1">#REF!</definedName>
    <definedName name="จำนวนวี11">#REF!</definedName>
    <definedName name="จำนวนวี2">#REF!</definedName>
    <definedName name="จำนวนวี22">#REF!</definedName>
    <definedName name="จำนวนวี3">#REF!</definedName>
    <definedName name="จำนวนวี33">#REF!</definedName>
    <definedName name="จำนวนหลัง">#REF!</definedName>
    <definedName name="จำนวนหลัง11">#REF!</definedName>
    <definedName name="จำนวนเฮช1">#REF!</definedName>
    <definedName name="จำนวนเฮช11">#REF!</definedName>
    <definedName name="จำนวนเฮช2">#REF!</definedName>
    <definedName name="จำนวนเฮช22">#REF!</definedName>
    <definedName name="ชื่อโครงการ" localSheetId="12">[90]ราคาคอนกรีตต่อหน่วย!$A$2</definedName>
    <definedName name="ชื่อโครงการ" localSheetId="21">[90]ราคาคอนกรีตต่อหน่วย!$A$2</definedName>
    <definedName name="ชื่อโครงการ" localSheetId="13">[91]ราคาคอนกรีตต่อหน่วย!$A$2</definedName>
    <definedName name="ชื่อโครงการ">[90]ราคาคอนกรีตต่อหน่วย!$A$2</definedName>
    <definedName name="ใช่" localSheetId="11">#REF!</definedName>
    <definedName name="ใช่" localSheetId="12">#REF!</definedName>
    <definedName name="ใช่" localSheetId="13">#REF!</definedName>
    <definedName name="ใช่" localSheetId="25">#REF!</definedName>
    <definedName name="ใช่" localSheetId="7">#REF!</definedName>
    <definedName name="ใช่" localSheetId="18">#REF!</definedName>
    <definedName name="ใช่" localSheetId="22">#REF!</definedName>
    <definedName name="ใช่" localSheetId="3">#REF!</definedName>
    <definedName name="ใช่" localSheetId="14">#REF!</definedName>
    <definedName name="ใช่" localSheetId="5">#REF!</definedName>
    <definedName name="ใช่" localSheetId="16">#REF!</definedName>
    <definedName name="ใช่">#REF!</definedName>
    <definedName name="ด" localSheetId="4" hidden="1">{"'SUMMATION'!$B$2:$I$2"}</definedName>
    <definedName name="ด" localSheetId="15" hidden="1">{"'SUMMATION'!$B$2:$I$2"}</definedName>
    <definedName name="ด" localSheetId="6" hidden="1">{"'SUMMATION'!$B$2:$I$2"}</definedName>
    <definedName name="ด" localSheetId="17" hidden="1">{"'SUMMATION'!$B$2:$I$2"}</definedName>
    <definedName name="ด" hidden="1">{"'SUMMATION'!$B$2:$I$2"}</definedName>
    <definedName name="ดด" localSheetId="20">#REF!</definedName>
    <definedName name="ดด" localSheetId="25">#REF!</definedName>
    <definedName name="ดด" localSheetId="9">#REF!</definedName>
    <definedName name="ดด" localSheetId="7">#REF!</definedName>
    <definedName name="ดด" localSheetId="18">#REF!</definedName>
    <definedName name="ดด" localSheetId="22">#REF!</definedName>
    <definedName name="ดด" localSheetId="3">#REF!</definedName>
    <definedName name="ดด" localSheetId="14">#REF!</definedName>
    <definedName name="ดด" localSheetId="5">#REF!</definedName>
    <definedName name="ดด" localSheetId="16">#REF!</definedName>
    <definedName name="ดด">#REF!</definedName>
    <definedName name="ดาดคอนกรีต" localSheetId="20">#REF!</definedName>
    <definedName name="ดาดคอนกรีต" localSheetId="10">#REF!</definedName>
    <definedName name="ดาดคอนกรีต" localSheetId="12">#REF!</definedName>
    <definedName name="ดาดคอนกรีต" localSheetId="21">#REF!</definedName>
    <definedName name="ดาดคอนกรีต" localSheetId="13">#REF!</definedName>
    <definedName name="ดาดคอนกรีต" localSheetId="9">#REF!</definedName>
    <definedName name="ดาดคอนกรีต" localSheetId="19">#REF!</definedName>
    <definedName name="ดาดคอนกรีต" localSheetId="8">#REF!</definedName>
    <definedName name="ดาดคอนกรีต" localSheetId="7">#REF!</definedName>
    <definedName name="ดาดคอนกรีต" localSheetId="18">#REF!</definedName>
    <definedName name="ดาดคอนกรีต" localSheetId="22">#REF!</definedName>
    <definedName name="ดาดคอนกรีต" localSheetId="3">#REF!</definedName>
    <definedName name="ดาดคอนกรีต" localSheetId="14">#REF!</definedName>
    <definedName name="ดาดคอนกรีต" localSheetId="5">#REF!</definedName>
    <definedName name="ดาดคอนกรีต" localSheetId="16">#REF!</definedName>
    <definedName name="ดาดคอนกรีต">#REF!</definedName>
    <definedName name="ดิน_ขุดตัก" localSheetId="20">#REF!</definedName>
    <definedName name="ดิน_ขุดตัก" localSheetId="10">#REF!</definedName>
    <definedName name="ดิน_ขุดตัก" localSheetId="12">#REF!</definedName>
    <definedName name="ดิน_ขุดตัก" localSheetId="21">#REF!</definedName>
    <definedName name="ดิน_ขุดตัก" localSheetId="9">#REF!</definedName>
    <definedName name="ดิน_ขุดตัก" localSheetId="19">#REF!</definedName>
    <definedName name="ดิน_ขุดตัก" localSheetId="8">#REF!</definedName>
    <definedName name="ดิน_ขุดตัก" localSheetId="7">#REF!</definedName>
    <definedName name="ดิน_ขุดตัก" localSheetId="18">#REF!</definedName>
    <definedName name="ดิน_ขุดตัก" localSheetId="22">#REF!</definedName>
    <definedName name="ดิน_ขุดตัก" localSheetId="3">#REF!</definedName>
    <definedName name="ดิน_ขุดตัก" localSheetId="14">#REF!</definedName>
    <definedName name="ดิน_ขุดตัก" localSheetId="5">#REF!</definedName>
    <definedName name="ดิน_ขุดตัก" localSheetId="16">#REF!</definedName>
    <definedName name="ดิน_ขุดตัก">#REF!</definedName>
    <definedName name="ดิน_ดันตัก" localSheetId="20">#REF!</definedName>
    <definedName name="ดิน_ดันตัก" localSheetId="10">#REF!</definedName>
    <definedName name="ดิน_ดันตัก" localSheetId="9">#REF!</definedName>
    <definedName name="ดิน_ดันตัก" localSheetId="19">#REF!</definedName>
    <definedName name="ดิน_ดันตัก" localSheetId="8">#REF!</definedName>
    <definedName name="ดิน_ดันตัก" localSheetId="7">#REF!</definedName>
    <definedName name="ดิน_ดันตัก" localSheetId="18">#REF!</definedName>
    <definedName name="ดิน_ดันตัก" localSheetId="22">#REF!</definedName>
    <definedName name="ดิน_ดันตัก" localSheetId="3">#REF!</definedName>
    <definedName name="ดิน_ดันตัก" localSheetId="14">#REF!</definedName>
    <definedName name="ดิน_ดันตัก" localSheetId="5">#REF!</definedName>
    <definedName name="ดิน_ดันตัก" localSheetId="16">#REF!</definedName>
    <definedName name="ดิน_ดันตัก">#REF!</definedName>
    <definedName name="ดินตัด" localSheetId="20">#REF!</definedName>
    <definedName name="ดินตัด" localSheetId="10">#REF!</definedName>
    <definedName name="ดินตัด" localSheetId="9">#REF!</definedName>
    <definedName name="ดินตัด" localSheetId="19">#REF!</definedName>
    <definedName name="ดินตัด" localSheetId="8">#REF!</definedName>
    <definedName name="ดินตัด" localSheetId="7">#REF!</definedName>
    <definedName name="ดินตัด" localSheetId="18">#REF!</definedName>
    <definedName name="ดินตัด" localSheetId="22">#REF!</definedName>
    <definedName name="ดินตัด" localSheetId="3">#REF!</definedName>
    <definedName name="ดินตัด" localSheetId="14">#REF!</definedName>
    <definedName name="ดินตัด" localSheetId="5">#REF!</definedName>
    <definedName name="ดินตัด" localSheetId="16">#REF!</definedName>
    <definedName name="ดินตัด">#REF!</definedName>
    <definedName name="ดินถม">#REF!</definedName>
    <definedName name="ดินถมไม่รวมขนส่ง" localSheetId="20">#REF!</definedName>
    <definedName name="ดินถมไม่รวมขนส่ง" localSheetId="10">#REF!</definedName>
    <definedName name="ดินถมไม่รวมขนส่ง" localSheetId="9">#REF!</definedName>
    <definedName name="ดินถมไม่รวมขนส่ง" localSheetId="19">#REF!</definedName>
    <definedName name="ดินถมไม่รวมขนส่ง" localSheetId="8">#REF!</definedName>
    <definedName name="ดินถมไม่รวมขนส่ง" localSheetId="7">#REF!</definedName>
    <definedName name="ดินถมไม่รวมขนส่ง" localSheetId="18">#REF!</definedName>
    <definedName name="ดินถมไม่รวมขนส่ง" localSheetId="22">#REF!</definedName>
    <definedName name="ดินถมไม่รวมขนส่ง" localSheetId="3">#REF!</definedName>
    <definedName name="ดินถมไม่รวมขนส่ง" localSheetId="14">#REF!</definedName>
    <definedName name="ดินถมไม่รวมขนส่ง" localSheetId="5">#REF!</definedName>
    <definedName name="ดินถมไม่รวมขนส่ง" localSheetId="16">#REF!</definedName>
    <definedName name="ดินถมไม่รวมขนส่ง">#REF!</definedName>
    <definedName name="ดินปลูกต้นไม้">[97]ราคาต้นไม้!$H$21</definedName>
    <definedName name="ดินลูกรัง" localSheetId="20">#REF!</definedName>
    <definedName name="ดินลูกรัง" localSheetId="10">#REF!</definedName>
    <definedName name="ดินลูกรัง" localSheetId="12">#REF!</definedName>
    <definedName name="ดินลูกรัง" localSheetId="21">#REF!</definedName>
    <definedName name="ดินลูกรัง" localSheetId="13">#REF!</definedName>
    <definedName name="ดินลูกรัง" localSheetId="25">#REF!</definedName>
    <definedName name="ดินลูกรัง" localSheetId="9">#REF!</definedName>
    <definedName name="ดินลูกรัง" localSheetId="19">#REF!</definedName>
    <definedName name="ดินลูกรัง" localSheetId="8">#REF!</definedName>
    <definedName name="ดินลูกรัง" localSheetId="7">#REF!</definedName>
    <definedName name="ดินลูกรัง" localSheetId="18">#REF!</definedName>
    <definedName name="ดินลูกรัง" localSheetId="22">#REF!</definedName>
    <definedName name="ดินลูกรัง" localSheetId="3">#REF!</definedName>
    <definedName name="ดินลูกรัง" localSheetId="14">#REF!</definedName>
    <definedName name="ดินลูกรัง" localSheetId="5">#REF!</definedName>
    <definedName name="ดินลูกรัง" localSheetId="16">#REF!</definedName>
    <definedName name="ดินลูกรัง" localSheetId="4">#REF!</definedName>
    <definedName name="ดินลูกรัง" localSheetId="15">#REF!</definedName>
    <definedName name="ดินลูกรัง" localSheetId="6">#REF!</definedName>
    <definedName name="ดินลูกรัง" localSheetId="17">#REF!</definedName>
    <definedName name="ดินลูกรัง" localSheetId="2">#REF!</definedName>
    <definedName name="ดินลูกรัง">#REF!</definedName>
    <definedName name="ดินลูกรังไม่รวมขนส่ง" localSheetId="20">#REF!</definedName>
    <definedName name="ดินลูกรังไม่รวมขนส่ง" localSheetId="10">#REF!</definedName>
    <definedName name="ดินลูกรังไม่รวมขนส่ง" localSheetId="12">#REF!</definedName>
    <definedName name="ดินลูกรังไม่รวมขนส่ง" localSheetId="21">#REF!</definedName>
    <definedName name="ดินลูกรังไม่รวมขนส่ง" localSheetId="9">#REF!</definedName>
    <definedName name="ดินลูกรังไม่รวมขนส่ง" localSheetId="19">#REF!</definedName>
    <definedName name="ดินลูกรังไม่รวมขนส่ง" localSheetId="8">#REF!</definedName>
    <definedName name="ดินลูกรังไม่รวมขนส่ง" localSheetId="7">#REF!</definedName>
    <definedName name="ดินลูกรังไม่รวมขนส่ง" localSheetId="18">#REF!</definedName>
    <definedName name="ดินลูกรังไม่รวมขนส่ง" localSheetId="22">#REF!</definedName>
    <definedName name="ดินลูกรังไม่รวมขนส่ง" localSheetId="3">#REF!</definedName>
    <definedName name="ดินลูกรังไม่รวมขนส่ง" localSheetId="14">#REF!</definedName>
    <definedName name="ดินลูกรังไม่รวมขนส่ง" localSheetId="5">#REF!</definedName>
    <definedName name="ดินลูกรังไม่รวมขนส่ง" localSheetId="16">#REF!</definedName>
    <definedName name="ดินลูกรังไม่รวมขนส่ง">#REF!</definedName>
    <definedName name="เดก้" localSheetId="4" hidden="1">{"'SUMMATION'!$B$2:$I$2"}</definedName>
    <definedName name="เดก้" localSheetId="15" hidden="1">{"'SUMMATION'!$B$2:$I$2"}</definedName>
    <definedName name="เดก้" localSheetId="6" hidden="1">{"'SUMMATION'!$B$2:$I$2"}</definedName>
    <definedName name="เดก้" localSheetId="17" hidden="1">{"'SUMMATION'!$B$2:$I$2"}</definedName>
    <definedName name="เดก้" hidden="1">{"'SUMMATION'!$B$2:$I$2"}</definedName>
    <definedName name="ต1">[98]ค่างานต้นทุน!$H$265</definedName>
    <definedName name="ต1_ต46">[92]ค่างานต้นทุน!#REF!</definedName>
    <definedName name="ต1ต46" localSheetId="22">[26]unitcost!#REF!</definedName>
    <definedName name="ต1ต46">[26]unitcost!#REF!</definedName>
    <definedName name="ต47" localSheetId="22">[26]unitcost!#REF!</definedName>
    <definedName name="ต47">[26]unitcost!#REF!</definedName>
    <definedName name="ต47_ต48">[92]ค่างานต้นทุน!#REF!</definedName>
    <definedName name="ต49">[92]ค่างานต้นทุน!#REF!</definedName>
    <definedName name="ต50">[92]ค่างานต้นทุน!#REF!</definedName>
    <definedName name="ต51">[92]ค่างานต้นทุน!#REF!</definedName>
    <definedName name="ต52">[92]ค่างานต้นทุน!#REF!</definedName>
    <definedName name="ต550">[99]ค่างานต้นทุน!#REF!</definedName>
    <definedName name="ต62">[98]ค่างานต้นทุน!$H$267</definedName>
    <definedName name="ต63">[98]ค่างานต้นทุน!$H$269</definedName>
    <definedName name="ต64">[98]ค่างานต้นทุน!$H$271</definedName>
    <definedName name="ต65">[98]ค่างานต้นทุน!$H$273</definedName>
    <definedName name="ต69">[98]ค่างานต้นทุน!$H$275</definedName>
    <definedName name="ต71">[98]ค่างานต้นทุน!$H$277</definedName>
    <definedName name="ต74">[98]ค่างานต้นทุน!$H$279</definedName>
    <definedName name="ต75">[98]ค่างานต้นทุน!$H$281</definedName>
    <definedName name="ต76">[98]ค่างานต้นทุน!$H$283</definedName>
    <definedName name="ต77">[98]ค่างานต้นทุน!$H$285</definedName>
    <definedName name="ต78">[98]ค่างานต้นทุน!$H$287</definedName>
    <definedName name="ต้น_ก้ามกุ้งสีทอง" localSheetId="20">#REF!</definedName>
    <definedName name="ต้น_ก้ามกุ้งสีทอง" localSheetId="10">#REF!</definedName>
    <definedName name="ต้น_ก้ามกุ้งสีทอง" localSheetId="9">#REF!</definedName>
    <definedName name="ต้น_ก้ามกุ้งสีทอง" localSheetId="19">#REF!</definedName>
    <definedName name="ต้น_ก้ามกุ้งสีทอง" localSheetId="8">#REF!</definedName>
    <definedName name="ต้น_ก้ามกุ้งสีทอง" localSheetId="7">#REF!</definedName>
    <definedName name="ต้น_ก้ามกุ้งสีทอง" localSheetId="18">#REF!</definedName>
    <definedName name="ต้น_ก้ามกุ้งสีทอง" localSheetId="22">#REF!</definedName>
    <definedName name="ต้น_ก้ามกุ้งสีทอง" localSheetId="3">#REF!</definedName>
    <definedName name="ต้น_ก้ามกุ้งสีทอง" localSheetId="14">#REF!</definedName>
    <definedName name="ต้น_ก้ามกุ้งสีทอง" localSheetId="5">#REF!</definedName>
    <definedName name="ต้น_ก้ามกุ้งสีทอง" localSheetId="16">#REF!</definedName>
    <definedName name="ต้น_ก้ามกุ้งสีทอง" localSheetId="4">#REF!</definedName>
    <definedName name="ต้น_ก้ามกุ้งสีทอง" localSheetId="15">#REF!</definedName>
    <definedName name="ต้น_ก้ามกุ้งสีทอง" localSheetId="6">#REF!</definedName>
    <definedName name="ต้น_ก้ามกุ้งสีทอง" localSheetId="17">#REF!</definedName>
    <definedName name="ต้น_ก้ามกุ้งสีทอง" localSheetId="2">#REF!</definedName>
    <definedName name="ต้น_ก้ามกุ้งสีทอง">#REF!</definedName>
    <definedName name="ต้น_เข็ม" localSheetId="20">#REF!</definedName>
    <definedName name="ต้น_เข็ม" localSheetId="10">#REF!</definedName>
    <definedName name="ต้น_เข็ม" localSheetId="9">#REF!</definedName>
    <definedName name="ต้น_เข็ม" localSheetId="19">#REF!</definedName>
    <definedName name="ต้น_เข็ม" localSheetId="8">#REF!</definedName>
    <definedName name="ต้น_เข็ม" localSheetId="7">#REF!</definedName>
    <definedName name="ต้น_เข็ม" localSheetId="18">#REF!</definedName>
    <definedName name="ต้น_เข็ม" localSheetId="22">#REF!</definedName>
    <definedName name="ต้น_เข็ม" localSheetId="3">#REF!</definedName>
    <definedName name="ต้น_เข็ม" localSheetId="14">#REF!</definedName>
    <definedName name="ต้น_เข็ม" localSheetId="5">#REF!</definedName>
    <definedName name="ต้น_เข็ม" localSheetId="16">#REF!</definedName>
    <definedName name="ต้น_เข็ม">#REF!</definedName>
    <definedName name="ต้น_จั๋ง" localSheetId="20">#REF!</definedName>
    <definedName name="ต้น_จั๋ง" localSheetId="10">#REF!</definedName>
    <definedName name="ต้น_จั๋ง" localSheetId="9">#REF!</definedName>
    <definedName name="ต้น_จั๋ง" localSheetId="19">#REF!</definedName>
    <definedName name="ต้น_จั๋ง" localSheetId="8">#REF!</definedName>
    <definedName name="ต้น_จั๋ง" localSheetId="7">#REF!</definedName>
    <definedName name="ต้น_จั๋ง" localSheetId="18">#REF!</definedName>
    <definedName name="ต้น_จั๋ง" localSheetId="22">#REF!</definedName>
    <definedName name="ต้น_จั๋ง" localSheetId="3">#REF!</definedName>
    <definedName name="ต้น_จั๋ง" localSheetId="14">#REF!</definedName>
    <definedName name="ต้น_จั๋ง" localSheetId="5">#REF!</definedName>
    <definedName name="ต้น_จั๋ง" localSheetId="16">#REF!</definedName>
    <definedName name="ต้น_จั๋ง">#REF!</definedName>
    <definedName name="ต้น_ชมพูพันธ์ทิพย์" localSheetId="20">#REF!</definedName>
    <definedName name="ต้น_ชมพูพันธ์ทิพย์" localSheetId="10">#REF!</definedName>
    <definedName name="ต้น_ชมพูพันธ์ทิพย์" localSheetId="9">#REF!</definedName>
    <definedName name="ต้น_ชมพูพันธ์ทิพย์" localSheetId="19">#REF!</definedName>
    <definedName name="ต้น_ชมพูพันธ์ทิพย์" localSheetId="8">#REF!</definedName>
    <definedName name="ต้น_ชมพูพันธ์ทิพย์" localSheetId="7">#REF!</definedName>
    <definedName name="ต้น_ชมพูพันธ์ทิพย์" localSheetId="18">#REF!</definedName>
    <definedName name="ต้น_ชมพูพันธ์ทิพย์" localSheetId="22">#REF!</definedName>
    <definedName name="ต้น_ชมพูพันธ์ทิพย์" localSheetId="3">#REF!</definedName>
    <definedName name="ต้น_ชมพูพันธ์ทิพย์" localSheetId="14">#REF!</definedName>
    <definedName name="ต้น_ชมพูพันธ์ทิพย์" localSheetId="5">#REF!</definedName>
    <definedName name="ต้น_ชมพูพันธ์ทิพย์" localSheetId="16">#REF!</definedName>
    <definedName name="ต้น_ชมพูพันธ์ทิพย์">#REF!</definedName>
    <definedName name="ต้น_บานบุรีเหลือง" localSheetId="20">#REF!</definedName>
    <definedName name="ต้น_บานบุรีเหลือง" localSheetId="10">#REF!</definedName>
    <definedName name="ต้น_บานบุรีเหลือง" localSheetId="9">#REF!</definedName>
    <definedName name="ต้น_บานบุรีเหลือง" localSheetId="19">#REF!</definedName>
    <definedName name="ต้น_บานบุรีเหลือง" localSheetId="8">#REF!</definedName>
    <definedName name="ต้น_บานบุรีเหลือง" localSheetId="7">#REF!</definedName>
    <definedName name="ต้น_บานบุรีเหลือง" localSheetId="18">#REF!</definedName>
    <definedName name="ต้น_บานบุรีเหลือง" localSheetId="22">#REF!</definedName>
    <definedName name="ต้น_บานบุรีเหลือง" localSheetId="3">#REF!</definedName>
    <definedName name="ต้น_บานบุรีเหลือง" localSheetId="14">#REF!</definedName>
    <definedName name="ต้น_บานบุรีเหลือง" localSheetId="5">#REF!</definedName>
    <definedName name="ต้น_บานบุรีเหลือง" localSheetId="16">#REF!</definedName>
    <definedName name="ต้น_บานบุรีเหลือง">#REF!</definedName>
    <definedName name="ต้น_โพทะเล" localSheetId="20">#REF!</definedName>
    <definedName name="ต้น_โพทะเล" localSheetId="10">#REF!</definedName>
    <definedName name="ต้น_โพทะเล" localSheetId="9">#REF!</definedName>
    <definedName name="ต้น_โพทะเล" localSheetId="19">#REF!</definedName>
    <definedName name="ต้น_โพทะเล" localSheetId="8">#REF!</definedName>
    <definedName name="ต้น_โพทะเล" localSheetId="7">#REF!</definedName>
    <definedName name="ต้น_โพทะเล" localSheetId="18">#REF!</definedName>
    <definedName name="ต้น_โพทะเล" localSheetId="22">#REF!</definedName>
    <definedName name="ต้น_โพทะเล" localSheetId="3">#REF!</definedName>
    <definedName name="ต้น_โพทะเล" localSheetId="14">#REF!</definedName>
    <definedName name="ต้น_โพทะเล" localSheetId="5">#REF!</definedName>
    <definedName name="ต้น_โพทะเล" localSheetId="16">#REF!</definedName>
    <definedName name="ต้น_โพทะเล">#REF!</definedName>
    <definedName name="ต้น_มะพร้าว" localSheetId="20">#REF!</definedName>
    <definedName name="ต้น_มะพร้าว" localSheetId="10">#REF!</definedName>
    <definedName name="ต้น_มะพร้าว" localSheetId="9">#REF!</definedName>
    <definedName name="ต้น_มะพร้าว" localSheetId="19">#REF!</definedName>
    <definedName name="ต้น_มะพร้าว" localSheetId="8">#REF!</definedName>
    <definedName name="ต้น_มะพร้าว" localSheetId="7">#REF!</definedName>
    <definedName name="ต้น_มะพร้าว" localSheetId="18">#REF!</definedName>
    <definedName name="ต้น_มะพร้าว" localSheetId="22">#REF!</definedName>
    <definedName name="ต้น_มะพร้าว" localSheetId="3">#REF!</definedName>
    <definedName name="ต้น_มะพร้าว" localSheetId="14">#REF!</definedName>
    <definedName name="ต้น_มะพร้าว" localSheetId="5">#REF!</definedName>
    <definedName name="ต้น_มะพร้าว" localSheetId="16">#REF!</definedName>
    <definedName name="ต้น_มะพร้าว">#REF!</definedName>
    <definedName name="ต้น_สังกรณี" localSheetId="20">#REF!</definedName>
    <definedName name="ต้น_สังกรณี" localSheetId="10">#REF!</definedName>
    <definedName name="ต้น_สังกรณี" localSheetId="9">#REF!</definedName>
    <definedName name="ต้น_สังกรณี" localSheetId="19">#REF!</definedName>
    <definedName name="ต้น_สังกรณี" localSheetId="8">#REF!</definedName>
    <definedName name="ต้น_สังกรณี" localSheetId="7">#REF!</definedName>
    <definedName name="ต้น_สังกรณี" localSheetId="18">#REF!</definedName>
    <definedName name="ต้น_สังกรณี" localSheetId="22">#REF!</definedName>
    <definedName name="ต้น_สังกรณี" localSheetId="3">#REF!</definedName>
    <definedName name="ต้น_สังกรณี" localSheetId="14">#REF!</definedName>
    <definedName name="ต้น_สังกรณี" localSheetId="5">#REF!</definedName>
    <definedName name="ต้น_สังกรณี" localSheetId="16">#REF!</definedName>
    <definedName name="ต้น_สังกรณี">#REF!</definedName>
    <definedName name="ต้น_เสม็ดขาว" localSheetId="20">#REF!</definedName>
    <definedName name="ต้น_เสม็ดขาว" localSheetId="10">#REF!</definedName>
    <definedName name="ต้น_เสม็ดขาว" localSheetId="9">#REF!</definedName>
    <definedName name="ต้น_เสม็ดขาว" localSheetId="19">#REF!</definedName>
    <definedName name="ต้น_เสม็ดขาว" localSheetId="8">#REF!</definedName>
    <definedName name="ต้น_เสม็ดขาว" localSheetId="7">#REF!</definedName>
    <definedName name="ต้น_เสม็ดขาว" localSheetId="18">#REF!</definedName>
    <definedName name="ต้น_เสม็ดขาว" localSheetId="22">#REF!</definedName>
    <definedName name="ต้น_เสม็ดขาว" localSheetId="3">#REF!</definedName>
    <definedName name="ต้น_เสม็ดขาว" localSheetId="14">#REF!</definedName>
    <definedName name="ต้น_เสม็ดขาว" localSheetId="5">#REF!</definedName>
    <definedName name="ต้น_เสม็ดขาว" localSheetId="16">#REF!</definedName>
    <definedName name="ต้น_เสม็ดขาว">#REF!</definedName>
    <definedName name="ต้น_หมากเขียว" localSheetId="20">#REF!</definedName>
    <definedName name="ต้น_หมากเขียว" localSheetId="10">#REF!</definedName>
    <definedName name="ต้น_หมากเขียว" localSheetId="9">#REF!</definedName>
    <definedName name="ต้น_หมากเขียว" localSheetId="19">#REF!</definedName>
    <definedName name="ต้น_หมากเขียว" localSheetId="8">#REF!</definedName>
    <definedName name="ต้น_หมากเขียว" localSheetId="7">#REF!</definedName>
    <definedName name="ต้น_หมากเขียว" localSheetId="18">#REF!</definedName>
    <definedName name="ต้น_หมากเขียว" localSheetId="22">#REF!</definedName>
    <definedName name="ต้น_หมากเขียว" localSheetId="3">#REF!</definedName>
    <definedName name="ต้น_หมากเขียว" localSheetId="14">#REF!</definedName>
    <definedName name="ต้น_หมากเขียว" localSheetId="5">#REF!</definedName>
    <definedName name="ต้น_หมากเขียว" localSheetId="16">#REF!</definedName>
    <definedName name="ต้น_หมากเขียว">#REF!</definedName>
    <definedName name="ต้น_หางนกยูงฝรั่ง" localSheetId="20">#REF!</definedName>
    <definedName name="ต้น_หางนกยูงฝรั่ง" localSheetId="10">#REF!</definedName>
    <definedName name="ต้น_หางนกยูงฝรั่ง" localSheetId="9">#REF!</definedName>
    <definedName name="ต้น_หางนกยูงฝรั่ง" localSheetId="19">#REF!</definedName>
    <definedName name="ต้น_หางนกยูงฝรั่ง" localSheetId="8">#REF!</definedName>
    <definedName name="ต้น_หางนกยูงฝรั่ง" localSheetId="7">#REF!</definedName>
    <definedName name="ต้น_หางนกยูงฝรั่ง" localSheetId="18">#REF!</definedName>
    <definedName name="ต้น_หางนกยูงฝรั่ง" localSheetId="22">#REF!</definedName>
    <definedName name="ต้น_หางนกยูงฝรั่ง" localSheetId="3">#REF!</definedName>
    <definedName name="ต้น_หางนกยูงฝรั่ง" localSheetId="14">#REF!</definedName>
    <definedName name="ต้น_หางนกยูงฝรั่ง" localSheetId="5">#REF!</definedName>
    <definedName name="ต้น_หางนกยูงฝรั่ง" localSheetId="16">#REF!</definedName>
    <definedName name="ต้น_หางนกยูงฝรั่ง">#REF!</definedName>
    <definedName name="ต้น_อะเมซอน" localSheetId="20">#REF!</definedName>
    <definedName name="ต้น_อะเมซอน" localSheetId="10">#REF!</definedName>
    <definedName name="ต้น_อะเมซอน" localSheetId="9">#REF!</definedName>
    <definedName name="ต้น_อะเมซอน" localSheetId="19">#REF!</definedName>
    <definedName name="ต้น_อะเมซอน" localSheetId="8">#REF!</definedName>
    <definedName name="ต้น_อะเมซอน" localSheetId="7">#REF!</definedName>
    <definedName name="ต้น_อะเมซอน" localSheetId="18">#REF!</definedName>
    <definedName name="ต้น_อะเมซอน" localSheetId="22">#REF!</definedName>
    <definedName name="ต้น_อะเมซอน" localSheetId="3">#REF!</definedName>
    <definedName name="ต้น_อะเมซอน" localSheetId="14">#REF!</definedName>
    <definedName name="ต้น_อะเมซอน" localSheetId="5">#REF!</definedName>
    <definedName name="ต้น_อะเมซอน" localSheetId="16">#REF!</definedName>
    <definedName name="ต้น_อะเมซอน">#REF!</definedName>
    <definedName name="ต้นทุนแบบ">#REF!</definedName>
    <definedName name="ต้นลีลาวดีขาว" localSheetId="20">#REF!</definedName>
    <definedName name="ต้นลีลาวดีขาว" localSheetId="10">#REF!</definedName>
    <definedName name="ต้นลีลาวดีขาว" localSheetId="9">#REF!</definedName>
    <definedName name="ต้นลีลาวดีขาว" localSheetId="19">#REF!</definedName>
    <definedName name="ต้นลีลาวดีขาว" localSheetId="8">#REF!</definedName>
    <definedName name="ต้นลีลาวดีขาว" localSheetId="7">#REF!</definedName>
    <definedName name="ต้นลีลาวดีขาว" localSheetId="18">#REF!</definedName>
    <definedName name="ต้นลีลาวดีขาว" localSheetId="22">#REF!</definedName>
    <definedName name="ต้นลีลาวดีขาว" localSheetId="3">#REF!</definedName>
    <definedName name="ต้นลีลาวดีขาว" localSheetId="14">#REF!</definedName>
    <definedName name="ต้นลีลาวดีขาว" localSheetId="5">#REF!</definedName>
    <definedName name="ต้นลีลาวดีขาว" localSheetId="16">#REF!</definedName>
    <definedName name="ต้นลีลาวดีขาว">#REF!</definedName>
    <definedName name="ต้นลีลาวดีชมพู" localSheetId="20">#REF!</definedName>
    <definedName name="ต้นลีลาวดีชมพู" localSheetId="10">#REF!</definedName>
    <definedName name="ต้นลีลาวดีชมพู" localSheetId="9">#REF!</definedName>
    <definedName name="ต้นลีลาวดีชมพู" localSheetId="19">#REF!</definedName>
    <definedName name="ต้นลีลาวดีชมพู" localSheetId="8">#REF!</definedName>
    <definedName name="ต้นลีลาวดีชมพู" localSheetId="7">#REF!</definedName>
    <definedName name="ต้นลีลาวดีชมพู" localSheetId="18">#REF!</definedName>
    <definedName name="ต้นลีลาวดีชมพู" localSheetId="22">#REF!</definedName>
    <definedName name="ต้นลีลาวดีชมพู" localSheetId="3">#REF!</definedName>
    <definedName name="ต้นลีลาวดีชมพู" localSheetId="14">#REF!</definedName>
    <definedName name="ต้นลีลาวดีชมพู" localSheetId="5">#REF!</definedName>
    <definedName name="ต้นลีลาวดีชมพู" localSheetId="16">#REF!</definedName>
    <definedName name="ต้นลีลาวดีชมพู">#REF!</definedName>
    <definedName name="ตะปู" localSheetId="20">#REF!</definedName>
    <definedName name="ตะปู" localSheetId="10">#REF!</definedName>
    <definedName name="ตะปู" localSheetId="9">#REF!</definedName>
    <definedName name="ตะปู" localSheetId="19">#REF!</definedName>
    <definedName name="ตะปู" localSheetId="8">#REF!</definedName>
    <definedName name="ตะปู" localSheetId="7">#REF!</definedName>
    <definedName name="ตะปู" localSheetId="18">#REF!</definedName>
    <definedName name="ตะปู" localSheetId="22">#REF!</definedName>
    <definedName name="ตะปู" localSheetId="3">#REF!</definedName>
    <definedName name="ตะปู" localSheetId="14">#REF!</definedName>
    <definedName name="ตะปู" localSheetId="5">#REF!</definedName>
    <definedName name="ตะปู" localSheetId="16">#REF!</definedName>
    <definedName name="ตะปู">#REF!</definedName>
    <definedName name="ตะปูไม่รวมขนส่ง" localSheetId="20">#REF!</definedName>
    <definedName name="ตะปูไม่รวมขนส่ง" localSheetId="10">#REF!</definedName>
    <definedName name="ตะปูไม่รวมขนส่ง" localSheetId="9">#REF!</definedName>
    <definedName name="ตะปูไม่รวมขนส่ง" localSheetId="19">#REF!</definedName>
    <definedName name="ตะปูไม่รวมขนส่ง" localSheetId="8">#REF!</definedName>
    <definedName name="ตะปูไม่รวมขนส่ง" localSheetId="7">#REF!</definedName>
    <definedName name="ตะปูไม่รวมขนส่ง" localSheetId="18">#REF!</definedName>
    <definedName name="ตะปูไม่รวมขนส่ง" localSheetId="22">#REF!</definedName>
    <definedName name="ตะปูไม่รวมขนส่ง" localSheetId="3">#REF!</definedName>
    <definedName name="ตะปูไม่รวมขนส่ง" localSheetId="14">#REF!</definedName>
    <definedName name="ตะปูไม่รวมขนส่ง" localSheetId="5">#REF!</definedName>
    <definedName name="ตะปูไม่รวมขนส่ง" localSheetId="16">#REF!</definedName>
    <definedName name="ตะปูไม่รวมขนส่ง">#REF!</definedName>
    <definedName name="ตารางขนส่ง" localSheetId="20">#REF!</definedName>
    <definedName name="ตารางขนส่ง" localSheetId="10">#REF!</definedName>
    <definedName name="ตารางขนส่ง" localSheetId="12">#REF!</definedName>
    <definedName name="ตารางขนส่ง" localSheetId="21">#REF!</definedName>
    <definedName name="ตารางขนส่ง" localSheetId="13">#REF!</definedName>
    <definedName name="ตารางขนส่ง" localSheetId="9">#REF!</definedName>
    <definedName name="ตารางขนส่ง" localSheetId="19">#REF!</definedName>
    <definedName name="ตารางขนส่ง" localSheetId="8">#REF!</definedName>
    <definedName name="ตารางขนส่ง" localSheetId="7">'[1]ค่าขนส่ง(กรอก)'!$C$5:$O$204</definedName>
    <definedName name="ตารางขนส่ง" localSheetId="18">'[1]ค่าขนส่ง(กรอก)'!$C$5:$O$204</definedName>
    <definedName name="ตารางขนส่ง" localSheetId="22">'[1]ค่าขนส่ง(กรอก)'!$C$5:$O$204</definedName>
    <definedName name="ตารางขนส่ง" localSheetId="3">'[1]ค่าขนส่ง(กรอก)'!$C$5:$O$204</definedName>
    <definedName name="ตารางขนส่ง" localSheetId="14">'[1]ค่าขนส่ง(กรอก)'!$C$5:$O$204</definedName>
    <definedName name="ตารางขนส่ง" localSheetId="5">'[1]ค่าขนส่ง(กรอก)'!$C$5:$O$204</definedName>
    <definedName name="ตารางขนส่ง" localSheetId="16">'[1]ค่าขนส่ง(กรอก)'!$C$5:$O$204</definedName>
    <definedName name="ตารางขนส่ง" localSheetId="4">'[1]ค่าขนส่ง(กรอก)'!$C$5:$O$204</definedName>
    <definedName name="ตารางขนส่ง" localSheetId="15">'[1]ค่าขนส่ง(กรอก)'!$C$5:$O$204</definedName>
    <definedName name="ตารางขนส่ง" localSheetId="6">'[1]ค่าขนส่ง(กรอก)'!$C$5:$O$204</definedName>
    <definedName name="ตารางขนส่ง" localSheetId="17">'[1]ค่าขนส่ง(กรอก)'!$C$5:$O$204</definedName>
    <definedName name="ตารางขนส่ง" localSheetId="2">'[1]ค่าขนส่ง(กรอก)'!$C$5:$O$204</definedName>
    <definedName name="ตารางขนส่ง">#REF!</definedName>
    <definedName name="ตารางค่าขนส่งท่อ_คสล" localSheetId="20">#REF!</definedName>
    <definedName name="ตารางค่าขนส่งท่อ_คสล" localSheetId="10">#REF!</definedName>
    <definedName name="ตารางค่าขนส่งท่อ_คสล" localSheetId="12">#REF!</definedName>
    <definedName name="ตารางค่าขนส่งท่อ_คสล" localSheetId="21">#REF!</definedName>
    <definedName name="ตารางค่าขนส่งท่อ_คสล" localSheetId="13">#REF!</definedName>
    <definedName name="ตารางค่าขนส่งท่อ_คสล" localSheetId="9">#REF!</definedName>
    <definedName name="ตารางค่าขนส่งท่อ_คสล" localSheetId="19">#REF!</definedName>
    <definedName name="ตารางค่าขนส่งท่อ_คสล" localSheetId="8">#REF!</definedName>
    <definedName name="ตารางค่าขนส่งท่อ_คสล" localSheetId="7">#REF!</definedName>
    <definedName name="ตารางค่าขนส่งท่อ_คสล" localSheetId="18">#REF!</definedName>
    <definedName name="ตารางค่าขนส่งท่อ_คสล" localSheetId="22">#REF!</definedName>
    <definedName name="ตารางค่าขนส่งท่อ_คสล" localSheetId="3">#REF!</definedName>
    <definedName name="ตารางค่าขนส่งท่อ_คสล" localSheetId="14">#REF!</definedName>
    <definedName name="ตารางค่าขนส่งท่อ_คสล" localSheetId="5">#REF!</definedName>
    <definedName name="ตารางค่าขนส่งท่อ_คสล" localSheetId="16">#REF!</definedName>
    <definedName name="ตารางค่าขนส่งท่อ_คสล" localSheetId="4">#REF!</definedName>
    <definedName name="ตารางค่าขนส่งท่อ_คสล" localSheetId="15">#REF!</definedName>
    <definedName name="ตารางค่าขนส่งท่อ_คสล" localSheetId="6">#REF!</definedName>
    <definedName name="ตารางค่าขนส่งท่อ_คสล" localSheetId="17">#REF!</definedName>
    <definedName name="ตารางค่าขนส่งท่อ_คสล" localSheetId="2">#REF!</definedName>
    <definedName name="ตารางค่าขนส่งท่อ_คสล">#REF!</definedName>
    <definedName name="ต่าแรงงานถมดินคันทาง" localSheetId="20">'[31]หมวด 2'!#REF!</definedName>
    <definedName name="ต่าแรงงานถมดินคันทาง" localSheetId="10">'[31]หมวด 2'!#REF!</definedName>
    <definedName name="ต่าแรงงานถมดินคันทาง" localSheetId="13">'[31]หมวด 2'!#REF!</definedName>
    <definedName name="ต่าแรงงานถมดินคันทาง" localSheetId="9">'[31]หมวด 2'!#REF!</definedName>
    <definedName name="ต่าแรงงานถมดินคันทาง" localSheetId="19">'[31]หมวด 2'!#REF!</definedName>
    <definedName name="ต่าแรงงานถมดินคันทาง" localSheetId="8">'[31]หมวด 2'!#REF!</definedName>
    <definedName name="ต่าแรงงานถมดินคันทาง" localSheetId="7">'[31]หมวด 2'!#REF!</definedName>
    <definedName name="ต่าแรงงานถมดินคันทาง" localSheetId="18">'[31]หมวด 2'!#REF!</definedName>
    <definedName name="ต่าแรงงานถมดินคันทาง" localSheetId="22">'[31]หมวด 2'!#REF!</definedName>
    <definedName name="ต่าแรงงานถมดินคันทาง" localSheetId="3">'[31]หมวด 2'!#REF!</definedName>
    <definedName name="ต่าแรงงานถมดินคันทาง" localSheetId="14">'[31]หมวด 2'!#REF!</definedName>
    <definedName name="ต่าแรงงานถมดินคันทาง" localSheetId="5">'[31]หมวด 2'!#REF!</definedName>
    <definedName name="ต่าแรงงานถมดินคันทาง" localSheetId="16">'[31]หมวด 2'!#REF!</definedName>
    <definedName name="ต่าแรงงานถมดินคันทาง" localSheetId="4">'[31]หมวด 2'!#REF!</definedName>
    <definedName name="ต่าแรงงานถมดินคันทาง" localSheetId="15">'[31]หมวด 2'!#REF!</definedName>
    <definedName name="ต่าแรงงานถมดินคันทาง" localSheetId="6">'[31]หมวด 2'!#REF!</definedName>
    <definedName name="ต่าแรงงานถมดินคันทาง" localSheetId="17">'[31]หมวด 2'!#REF!</definedName>
    <definedName name="ต่าแรงงานถมดินคันทาง" localSheetId="2">'[31]หมวด 2'!#REF!</definedName>
    <definedName name="ต่าแรงงานถมดินคันทาง">'[31]หมวด 2'!#REF!</definedName>
    <definedName name="เตยทะเล" localSheetId="20">#REF!</definedName>
    <definedName name="เตยทะเล" localSheetId="10">#REF!</definedName>
    <definedName name="เตยทะเล" localSheetId="12">#REF!</definedName>
    <definedName name="เตยทะเล" localSheetId="21">#REF!</definedName>
    <definedName name="เตยทะเล" localSheetId="25">#REF!</definedName>
    <definedName name="เตยทะเล" localSheetId="9">#REF!</definedName>
    <definedName name="เตยทะเล" localSheetId="19">#REF!</definedName>
    <definedName name="เตยทะเล" localSheetId="8">#REF!</definedName>
    <definedName name="เตยทะเล" localSheetId="7">#REF!</definedName>
    <definedName name="เตยทะเล" localSheetId="18">#REF!</definedName>
    <definedName name="เตยทะเล" localSheetId="22">#REF!</definedName>
    <definedName name="เตยทะเล" localSheetId="3">#REF!</definedName>
    <definedName name="เตยทะเล" localSheetId="14">#REF!</definedName>
    <definedName name="เตยทะเล" localSheetId="5">#REF!</definedName>
    <definedName name="เตยทะเล" localSheetId="16">#REF!</definedName>
    <definedName name="เตยทะเล" localSheetId="4">#REF!</definedName>
    <definedName name="เตยทะเล" localSheetId="15">#REF!</definedName>
    <definedName name="เตยทะเล" localSheetId="6">#REF!</definedName>
    <definedName name="เตยทะเล" localSheetId="17">#REF!</definedName>
    <definedName name="เตยทะเล" localSheetId="2">#REF!</definedName>
    <definedName name="เตยทะเล">#REF!</definedName>
    <definedName name="ถางป่ากลาง" localSheetId="20">#REF!</definedName>
    <definedName name="ถางป่ากลาง" localSheetId="10">#REF!</definedName>
    <definedName name="ถางป่ากลาง" localSheetId="9">#REF!</definedName>
    <definedName name="ถางป่ากลาง" localSheetId="19">#REF!</definedName>
    <definedName name="ถางป่ากลาง" localSheetId="8">#REF!</definedName>
    <definedName name="ถางป่ากลาง" localSheetId="7">#REF!</definedName>
    <definedName name="ถางป่ากลาง" localSheetId="18">#REF!</definedName>
    <definedName name="ถางป่ากลาง" localSheetId="22">#REF!</definedName>
    <definedName name="ถางป่ากลาง" localSheetId="3">#REF!</definedName>
    <definedName name="ถางป่ากลาง" localSheetId="14">#REF!</definedName>
    <definedName name="ถางป่ากลาง" localSheetId="5">#REF!</definedName>
    <definedName name="ถางป่ากลาง" localSheetId="16">#REF!</definedName>
    <definedName name="ถางป่ากลาง">#REF!</definedName>
    <definedName name="ถางป่าขุดตอ">[1]OHCทาง!$D$8:$J$10</definedName>
    <definedName name="ถางป่าเบา" localSheetId="20">#REF!</definedName>
    <definedName name="ถางป่าเบา" localSheetId="10">#REF!</definedName>
    <definedName name="ถางป่าเบา" localSheetId="9">#REF!</definedName>
    <definedName name="ถางป่าเบา" localSheetId="19">#REF!</definedName>
    <definedName name="ถางป่าเบา" localSheetId="8">#REF!</definedName>
    <definedName name="ถางป่าเบา" localSheetId="7">#REF!</definedName>
    <definedName name="ถางป่าเบา" localSheetId="18">#REF!</definedName>
    <definedName name="ถางป่าเบา" localSheetId="22">#REF!</definedName>
    <definedName name="ถางป่าเบา" localSheetId="3">#REF!</definedName>
    <definedName name="ถางป่าเบา" localSheetId="14">#REF!</definedName>
    <definedName name="ถางป่าเบา" localSheetId="5">#REF!</definedName>
    <definedName name="ถางป่าเบา" localSheetId="16">#REF!</definedName>
    <definedName name="ถางป่าเบา" localSheetId="4">#REF!</definedName>
    <definedName name="ถางป่าเบา" localSheetId="15">#REF!</definedName>
    <definedName name="ถางป่าเบา" localSheetId="6">#REF!</definedName>
    <definedName name="ถางป่าเบา" localSheetId="17">#REF!</definedName>
    <definedName name="ถางป่าเบา" localSheetId="2">#REF!</definedName>
    <definedName name="ถางป่าเบา">#REF!</definedName>
    <definedName name="ถางป่าหนัก" localSheetId="20">#REF!</definedName>
    <definedName name="ถางป่าหนัก" localSheetId="10">#REF!</definedName>
    <definedName name="ถางป่าหนัก" localSheetId="9">#REF!</definedName>
    <definedName name="ถางป่าหนัก" localSheetId="19">#REF!</definedName>
    <definedName name="ถางป่าหนัก" localSheetId="8">#REF!</definedName>
    <definedName name="ถางป่าหนัก" localSheetId="7">#REF!</definedName>
    <definedName name="ถางป่าหนัก" localSheetId="18">#REF!</definedName>
    <definedName name="ถางป่าหนัก" localSheetId="22">#REF!</definedName>
    <definedName name="ถางป่าหนัก" localSheetId="3">#REF!</definedName>
    <definedName name="ถางป่าหนัก" localSheetId="14">#REF!</definedName>
    <definedName name="ถางป่าหนัก" localSheetId="5">#REF!</definedName>
    <definedName name="ถางป่าหนัก" localSheetId="16">#REF!</definedName>
    <definedName name="ถางป่าหนัก">#REF!</definedName>
    <definedName name="ถุงดิน" localSheetId="20">#REF!</definedName>
    <definedName name="ถุงดิน" localSheetId="10">#REF!</definedName>
    <definedName name="ถุงดิน" localSheetId="9">#REF!</definedName>
    <definedName name="ถุงดิน" localSheetId="19">#REF!</definedName>
    <definedName name="ถุงดิน" localSheetId="8">#REF!</definedName>
    <definedName name="ถุงดิน" localSheetId="7">#REF!</definedName>
    <definedName name="ถุงดิน" localSheetId="18">#REF!</definedName>
    <definedName name="ถุงดิน" localSheetId="22">#REF!</definedName>
    <definedName name="ถุงดิน" localSheetId="3">#REF!</definedName>
    <definedName name="ถุงดิน" localSheetId="14">#REF!</definedName>
    <definedName name="ถุงดิน" localSheetId="5">#REF!</definedName>
    <definedName name="ถุงดิน" localSheetId="16">#REF!</definedName>
    <definedName name="ถุงดิน">#REF!</definedName>
    <definedName name="ทรายถม">#REF!</definedName>
    <definedName name="ทรายบดอัดแน่น" localSheetId="13">'[22]2'!$J$143</definedName>
    <definedName name="ทรายบดอัดแน่น">'[22]2'!$J$143</definedName>
    <definedName name="ทรายผสม" localSheetId="20">#REF!</definedName>
    <definedName name="ทรายผสม" localSheetId="10">#REF!</definedName>
    <definedName name="ทรายผสม" localSheetId="12">#REF!</definedName>
    <definedName name="ทรายผสม" localSheetId="21">#REF!</definedName>
    <definedName name="ทรายผสม" localSheetId="13">#REF!</definedName>
    <definedName name="ทรายผสม" localSheetId="9">#REF!</definedName>
    <definedName name="ทรายผสม" localSheetId="19">#REF!</definedName>
    <definedName name="ทรายผสม" localSheetId="8">#REF!</definedName>
    <definedName name="ทรายผสม" localSheetId="7">#REF!</definedName>
    <definedName name="ทรายผสม" localSheetId="18">#REF!</definedName>
    <definedName name="ทรายผสม" localSheetId="22">#REF!</definedName>
    <definedName name="ทรายผสม" localSheetId="3">#REF!</definedName>
    <definedName name="ทรายผสม" localSheetId="14">#REF!</definedName>
    <definedName name="ทรายผสม" localSheetId="5">#REF!</definedName>
    <definedName name="ทรายผสม" localSheetId="16">#REF!</definedName>
    <definedName name="ทรายผสม" localSheetId="4">#REF!</definedName>
    <definedName name="ทรายผสม" localSheetId="15">#REF!</definedName>
    <definedName name="ทรายผสม" localSheetId="6">#REF!</definedName>
    <definedName name="ทรายผสม" localSheetId="17">#REF!</definedName>
    <definedName name="ทรายผสม" localSheetId="2">#REF!</definedName>
    <definedName name="ทรายผสม">#REF!</definedName>
    <definedName name="ทรายรองคอนกรีต" localSheetId="20">#REF!</definedName>
    <definedName name="ทรายรองคอนกรีต" localSheetId="10">#REF!</definedName>
    <definedName name="ทรายรองคอนกรีต" localSheetId="12">#REF!</definedName>
    <definedName name="ทรายรองคอนกรีต" localSheetId="21">#REF!</definedName>
    <definedName name="ทรายรองคอนกรีต" localSheetId="9">#REF!</definedName>
    <definedName name="ทรายรองคอนกรีต" localSheetId="19">#REF!</definedName>
    <definedName name="ทรายรองคอนกรีต" localSheetId="8">#REF!</definedName>
    <definedName name="ทรายรองคอนกรีต" localSheetId="7">#REF!</definedName>
    <definedName name="ทรายรองคอนกรีต" localSheetId="18">#REF!</definedName>
    <definedName name="ทรายรองคอนกรีต" localSheetId="22">#REF!</definedName>
    <definedName name="ทรายรองคอนกรีต" localSheetId="3">#REF!</definedName>
    <definedName name="ทรายรองคอนกรีต" localSheetId="14">#REF!</definedName>
    <definedName name="ทรายรองคอนกรีต" localSheetId="5">#REF!</definedName>
    <definedName name="ทรายรองคอนกรีต" localSheetId="16">#REF!</definedName>
    <definedName name="ทรายรองคอนกรีต">#REF!</definedName>
    <definedName name="ทรายละเอียด" localSheetId="20">#REF!</definedName>
    <definedName name="ทรายละเอียด" localSheetId="10">#REF!</definedName>
    <definedName name="ทรายละเอียด" localSheetId="12">#REF!</definedName>
    <definedName name="ทรายละเอียด" localSheetId="21">#REF!</definedName>
    <definedName name="ทรายละเอียด" localSheetId="9">#REF!</definedName>
    <definedName name="ทรายละเอียด" localSheetId="19">#REF!</definedName>
    <definedName name="ทรายละเอียด" localSheetId="8">#REF!</definedName>
    <definedName name="ทรายละเอียด" localSheetId="7">#REF!</definedName>
    <definedName name="ทรายละเอียด" localSheetId="18">#REF!</definedName>
    <definedName name="ทรายละเอียด" localSheetId="22">#REF!</definedName>
    <definedName name="ทรายละเอียด" localSheetId="3">#REF!</definedName>
    <definedName name="ทรายละเอียด" localSheetId="14">#REF!</definedName>
    <definedName name="ทรายละเอียด" localSheetId="5">#REF!</definedName>
    <definedName name="ทรายละเอียด" localSheetId="16">#REF!</definedName>
    <definedName name="ทรายละเอียด">#REF!</definedName>
    <definedName name="ทรายละเอียดไม่รวมขนส่ง" localSheetId="20">#REF!</definedName>
    <definedName name="ทรายละเอียดไม่รวมขนส่ง" localSheetId="10">#REF!</definedName>
    <definedName name="ทรายละเอียดไม่รวมขนส่ง" localSheetId="9">#REF!</definedName>
    <definedName name="ทรายละเอียดไม่รวมขนส่ง" localSheetId="19">#REF!</definedName>
    <definedName name="ทรายละเอียดไม่รวมขนส่ง" localSheetId="8">#REF!</definedName>
    <definedName name="ทรายละเอียดไม่รวมขนส่ง" localSheetId="7">#REF!</definedName>
    <definedName name="ทรายละเอียดไม่รวมขนส่ง" localSheetId="18">#REF!</definedName>
    <definedName name="ทรายละเอียดไม่รวมขนส่ง" localSheetId="22">#REF!</definedName>
    <definedName name="ทรายละเอียดไม่รวมขนส่ง" localSheetId="3">#REF!</definedName>
    <definedName name="ทรายละเอียดไม่รวมขนส่ง" localSheetId="14">#REF!</definedName>
    <definedName name="ทรายละเอียดไม่รวมขนส่ง" localSheetId="5">#REF!</definedName>
    <definedName name="ทรายละเอียดไม่รวมขนส่ง" localSheetId="16">#REF!</definedName>
    <definedName name="ทรายละเอียดไม่รวมขนส่ง">#REF!</definedName>
    <definedName name="ทรายหยาบ" localSheetId="20">#REF!</definedName>
    <definedName name="ทรายหยาบ" localSheetId="10">#REF!</definedName>
    <definedName name="ทรายหยาบ" localSheetId="9">#REF!</definedName>
    <definedName name="ทรายหยาบ" localSheetId="19">#REF!</definedName>
    <definedName name="ทรายหยาบ" localSheetId="8">#REF!</definedName>
    <definedName name="ทรายหยาบ" localSheetId="7">#REF!</definedName>
    <definedName name="ทรายหยาบ" localSheetId="18">#REF!</definedName>
    <definedName name="ทรายหยาบ" localSheetId="22">#REF!</definedName>
    <definedName name="ทรายหยาบ" localSheetId="3">#REF!</definedName>
    <definedName name="ทรายหยาบ" localSheetId="14">#REF!</definedName>
    <definedName name="ทรายหยาบ" localSheetId="5">#REF!</definedName>
    <definedName name="ทรายหยาบ" localSheetId="16">#REF!</definedName>
    <definedName name="ทรายหยาบ">#REF!</definedName>
    <definedName name="ทรายหยาบไม่รวมขนส่ง" localSheetId="20">#REF!</definedName>
    <definedName name="ทรายหยาบไม่รวมขนส่ง" localSheetId="10">#REF!</definedName>
    <definedName name="ทรายหยาบไม่รวมขนส่ง" localSheetId="9">#REF!</definedName>
    <definedName name="ทรายหยาบไม่รวมขนส่ง" localSheetId="19">#REF!</definedName>
    <definedName name="ทรายหยาบไม่รวมขนส่ง" localSheetId="8">#REF!</definedName>
    <definedName name="ทรายหยาบไม่รวมขนส่ง" localSheetId="7">#REF!</definedName>
    <definedName name="ทรายหยาบไม่รวมขนส่ง" localSheetId="18">#REF!</definedName>
    <definedName name="ทรายหยาบไม่รวมขนส่ง" localSheetId="22">#REF!</definedName>
    <definedName name="ทรายหยาบไม่รวมขนส่ง" localSheetId="3">#REF!</definedName>
    <definedName name="ทรายหยาบไม่รวมขนส่ง" localSheetId="14">#REF!</definedName>
    <definedName name="ทรายหยาบไม่รวมขนส่ง" localSheetId="5">#REF!</definedName>
    <definedName name="ทรายหยาบไม่รวมขนส่ง" localSheetId="16">#REF!</definedName>
    <definedName name="ทรายหยาบไม่รวมขนส่ง">#REF!</definedName>
    <definedName name="ท่อHDPEdai200" localSheetId="20">#REF!</definedName>
    <definedName name="ท่อHDPEdai200" localSheetId="10">#REF!</definedName>
    <definedName name="ท่อHDPEdai200" localSheetId="9">#REF!</definedName>
    <definedName name="ท่อHDPEdai200" localSheetId="19">#REF!</definedName>
    <definedName name="ท่อHDPEdai200" localSheetId="8">#REF!</definedName>
    <definedName name="ท่อHDPEdai200" localSheetId="7">#REF!</definedName>
    <definedName name="ท่อHDPEdai200" localSheetId="18">#REF!</definedName>
    <definedName name="ท่อHDPEdai200" localSheetId="22">#REF!</definedName>
    <definedName name="ท่อHDPEdai200" localSheetId="3">#REF!</definedName>
    <definedName name="ท่อHDPEdai200" localSheetId="14">#REF!</definedName>
    <definedName name="ท่อHDPEdai200" localSheetId="5">#REF!</definedName>
    <definedName name="ท่อHDPEdai200" localSheetId="16">#REF!</definedName>
    <definedName name="ท่อHDPEdai200">#REF!</definedName>
    <definedName name="ท่อHDPEdai200ไม่รวมขนส่ง" localSheetId="20">#REF!</definedName>
    <definedName name="ท่อHDPEdai200ไม่รวมขนส่ง" localSheetId="10">#REF!</definedName>
    <definedName name="ท่อHDPEdai200ไม่รวมขนส่ง" localSheetId="9">#REF!</definedName>
    <definedName name="ท่อHDPEdai200ไม่รวมขนส่ง" localSheetId="19">#REF!</definedName>
    <definedName name="ท่อHDPEdai200ไม่รวมขนส่ง" localSheetId="8">#REF!</definedName>
    <definedName name="ท่อHDPEdai200ไม่รวมขนส่ง" localSheetId="7">#REF!</definedName>
    <definedName name="ท่อHDPEdai200ไม่รวมขนส่ง" localSheetId="18">#REF!</definedName>
    <definedName name="ท่อHDPEdai200ไม่รวมขนส่ง" localSheetId="22">#REF!</definedName>
    <definedName name="ท่อHDPEdai200ไม่รวมขนส่ง" localSheetId="3">#REF!</definedName>
    <definedName name="ท่อHDPEdai200ไม่รวมขนส่ง" localSheetId="14">#REF!</definedName>
    <definedName name="ท่อHDPEdai200ไม่รวมขนส่ง" localSheetId="5">#REF!</definedName>
    <definedName name="ท่อHDPEdai200ไม่รวมขนส่ง" localSheetId="16">#REF!</definedName>
    <definedName name="ท่อHDPEdai200ไม่รวมขนส่ง">#REF!</definedName>
    <definedName name="ท่อHDPEdai250" localSheetId="20">#REF!</definedName>
    <definedName name="ท่อHDPEdai250" localSheetId="10">#REF!</definedName>
    <definedName name="ท่อHDPEdai250" localSheetId="9">#REF!</definedName>
    <definedName name="ท่อHDPEdai250" localSheetId="19">#REF!</definedName>
    <definedName name="ท่อHDPEdai250" localSheetId="8">#REF!</definedName>
    <definedName name="ท่อHDPEdai250" localSheetId="7">#REF!</definedName>
    <definedName name="ท่อHDPEdai250" localSheetId="18">#REF!</definedName>
    <definedName name="ท่อHDPEdai250" localSheetId="22">#REF!</definedName>
    <definedName name="ท่อHDPEdai250" localSheetId="3">#REF!</definedName>
    <definedName name="ท่อHDPEdai250" localSheetId="14">#REF!</definedName>
    <definedName name="ท่อHDPEdai250" localSheetId="5">#REF!</definedName>
    <definedName name="ท่อHDPEdai250" localSheetId="16">#REF!</definedName>
    <definedName name="ท่อHDPEdai250">#REF!</definedName>
    <definedName name="ท่อHDPEdai250ไม่รวมขนส่ง" localSheetId="20">#REF!</definedName>
    <definedName name="ท่อHDPEdai250ไม่รวมขนส่ง" localSheetId="10">#REF!</definedName>
    <definedName name="ท่อHDPEdai250ไม่รวมขนส่ง" localSheetId="9">#REF!</definedName>
    <definedName name="ท่อHDPEdai250ไม่รวมขนส่ง" localSheetId="19">#REF!</definedName>
    <definedName name="ท่อHDPEdai250ไม่รวมขนส่ง" localSheetId="8">#REF!</definedName>
    <definedName name="ท่อHDPEdai250ไม่รวมขนส่ง" localSheetId="7">#REF!</definedName>
    <definedName name="ท่อHDPEdai250ไม่รวมขนส่ง" localSheetId="18">#REF!</definedName>
    <definedName name="ท่อHDPEdai250ไม่รวมขนส่ง" localSheetId="22">#REF!</definedName>
    <definedName name="ท่อHDPEdai250ไม่รวมขนส่ง" localSheetId="3">#REF!</definedName>
    <definedName name="ท่อHDPEdai250ไม่รวมขนส่ง" localSheetId="14">#REF!</definedName>
    <definedName name="ท่อHDPEdai250ไม่รวมขนส่ง" localSheetId="5">#REF!</definedName>
    <definedName name="ท่อHDPEdai250ไม่รวมขนส่ง" localSheetId="16">#REF!</definedName>
    <definedName name="ท่อHDPEdai250ไม่รวมขนส่ง">#REF!</definedName>
    <definedName name="ท่อPVC6นิ้ว" localSheetId="20">#REF!</definedName>
    <definedName name="ท่อPVC6นิ้ว" localSheetId="10">#REF!</definedName>
    <definedName name="ท่อPVC6นิ้ว" localSheetId="9">#REF!</definedName>
    <definedName name="ท่อPVC6นิ้ว" localSheetId="19">#REF!</definedName>
    <definedName name="ท่อPVC6นิ้ว" localSheetId="8">#REF!</definedName>
    <definedName name="ท่อPVC6นิ้ว" localSheetId="7">#REF!</definedName>
    <definedName name="ท่อPVC6นิ้ว" localSheetId="18">#REF!</definedName>
    <definedName name="ท่อPVC6นิ้ว" localSheetId="22">#REF!</definedName>
    <definedName name="ท่อPVC6นิ้ว" localSheetId="3">#REF!</definedName>
    <definedName name="ท่อPVC6นิ้ว" localSheetId="14">#REF!</definedName>
    <definedName name="ท่อPVC6นิ้ว" localSheetId="5">#REF!</definedName>
    <definedName name="ท่อPVC6นิ้ว" localSheetId="16">#REF!</definedName>
    <definedName name="ท่อPVC6นิ้ว">#REF!</definedName>
    <definedName name="ท่อPVCชั้น5dia1.5" localSheetId="20">#REF!</definedName>
    <definedName name="ท่อPVCชั้น5dia1.5" localSheetId="10">#REF!</definedName>
    <definedName name="ท่อPVCชั้น5dia1.5" localSheetId="9">#REF!</definedName>
    <definedName name="ท่อPVCชั้น5dia1.5" localSheetId="19">#REF!</definedName>
    <definedName name="ท่อPVCชั้น5dia1.5" localSheetId="8">#REF!</definedName>
    <definedName name="ท่อPVCชั้น5dia1.5" localSheetId="7">#REF!</definedName>
    <definedName name="ท่อPVCชั้น5dia1.5" localSheetId="18">#REF!</definedName>
    <definedName name="ท่อPVCชั้น5dia1.5" localSheetId="22">#REF!</definedName>
    <definedName name="ท่อPVCชั้น5dia1.5" localSheetId="3">#REF!</definedName>
    <definedName name="ท่อPVCชั้น5dia1.5" localSheetId="14">#REF!</definedName>
    <definedName name="ท่อPVCชั้น5dia1.5" localSheetId="5">#REF!</definedName>
    <definedName name="ท่อPVCชั้น5dia1.5" localSheetId="16">#REF!</definedName>
    <definedName name="ท่อPVCชั้น5dia1.5">#REF!</definedName>
    <definedName name="ท่อPVCชั้น5dia1.5ไม่รวมขนส่ง" localSheetId="20">#REF!</definedName>
    <definedName name="ท่อPVCชั้น5dia1.5ไม่รวมขนส่ง" localSheetId="10">#REF!</definedName>
    <definedName name="ท่อPVCชั้น5dia1.5ไม่รวมขนส่ง" localSheetId="9">#REF!</definedName>
    <definedName name="ท่อPVCชั้น5dia1.5ไม่รวมขนส่ง" localSheetId="19">#REF!</definedName>
    <definedName name="ท่อPVCชั้น5dia1.5ไม่รวมขนส่ง" localSheetId="8">#REF!</definedName>
    <definedName name="ท่อPVCชั้น5dia1.5ไม่รวมขนส่ง" localSheetId="7">#REF!</definedName>
    <definedName name="ท่อPVCชั้น5dia1.5ไม่รวมขนส่ง" localSheetId="18">#REF!</definedName>
    <definedName name="ท่อPVCชั้น5dia1.5ไม่รวมขนส่ง" localSheetId="22">#REF!</definedName>
    <definedName name="ท่อPVCชั้น5dia1.5ไม่รวมขนส่ง" localSheetId="3">#REF!</definedName>
    <definedName name="ท่อPVCชั้น5dia1.5ไม่รวมขนส่ง" localSheetId="14">#REF!</definedName>
    <definedName name="ท่อPVCชั้น5dia1.5ไม่รวมขนส่ง" localSheetId="5">#REF!</definedName>
    <definedName name="ท่อPVCชั้น5dia1.5ไม่รวมขนส่ง" localSheetId="16">#REF!</definedName>
    <definedName name="ท่อPVCชั้น5dia1.5ไม่รวมขนส่ง">#REF!</definedName>
    <definedName name="ท่อPVCชั้น5dia2" localSheetId="20">#REF!</definedName>
    <definedName name="ท่อPVCชั้น5dia2" localSheetId="10">#REF!</definedName>
    <definedName name="ท่อPVCชั้น5dia2" localSheetId="9">#REF!</definedName>
    <definedName name="ท่อPVCชั้น5dia2" localSheetId="19">#REF!</definedName>
    <definedName name="ท่อPVCชั้น5dia2" localSheetId="8">#REF!</definedName>
    <definedName name="ท่อPVCชั้น5dia2" localSheetId="7">#REF!</definedName>
    <definedName name="ท่อPVCชั้น5dia2" localSheetId="18">#REF!</definedName>
    <definedName name="ท่อPVCชั้น5dia2" localSheetId="22">#REF!</definedName>
    <definedName name="ท่อPVCชั้น5dia2" localSheetId="3">#REF!</definedName>
    <definedName name="ท่อPVCชั้น5dia2" localSheetId="14">#REF!</definedName>
    <definedName name="ท่อPVCชั้น5dia2" localSheetId="5">#REF!</definedName>
    <definedName name="ท่อPVCชั้น5dia2" localSheetId="16">#REF!</definedName>
    <definedName name="ท่อPVCชั้น5dia2">#REF!</definedName>
    <definedName name="ท่อPVCชั้น5dia2ไม่รวมขนส่ง" localSheetId="20">#REF!</definedName>
    <definedName name="ท่อPVCชั้น5dia2ไม่รวมขนส่ง" localSheetId="10">#REF!</definedName>
    <definedName name="ท่อPVCชั้น5dia2ไม่รวมขนส่ง" localSheetId="9">#REF!</definedName>
    <definedName name="ท่อPVCชั้น5dia2ไม่รวมขนส่ง" localSheetId="19">#REF!</definedName>
    <definedName name="ท่อPVCชั้น5dia2ไม่รวมขนส่ง" localSheetId="8">#REF!</definedName>
    <definedName name="ท่อPVCชั้น5dia2ไม่รวมขนส่ง" localSheetId="7">#REF!</definedName>
    <definedName name="ท่อPVCชั้น5dia2ไม่รวมขนส่ง" localSheetId="18">#REF!</definedName>
    <definedName name="ท่อPVCชั้น5dia2ไม่รวมขนส่ง" localSheetId="22">#REF!</definedName>
    <definedName name="ท่อPVCชั้น5dia2ไม่รวมขนส่ง" localSheetId="3">#REF!</definedName>
    <definedName name="ท่อPVCชั้น5dia2ไม่รวมขนส่ง" localSheetId="14">#REF!</definedName>
    <definedName name="ท่อPVCชั้น5dia2ไม่รวมขนส่ง" localSheetId="5">#REF!</definedName>
    <definedName name="ท่อPVCชั้น5dia2ไม่รวมขนส่ง" localSheetId="16">#REF!</definedName>
    <definedName name="ท่อPVCชั้น5dia2ไม่รวมขนส่ง">#REF!</definedName>
    <definedName name="ท่อPVCชั้น5dia3" localSheetId="20">#REF!</definedName>
    <definedName name="ท่อPVCชั้น5dia3" localSheetId="10">#REF!</definedName>
    <definedName name="ท่อPVCชั้น5dia3" localSheetId="9">#REF!</definedName>
    <definedName name="ท่อPVCชั้น5dia3" localSheetId="19">#REF!</definedName>
    <definedName name="ท่อPVCชั้น5dia3" localSheetId="8">#REF!</definedName>
    <definedName name="ท่อPVCชั้น5dia3" localSheetId="7">#REF!</definedName>
    <definedName name="ท่อPVCชั้น5dia3" localSheetId="18">#REF!</definedName>
    <definedName name="ท่อPVCชั้น5dia3" localSheetId="22">#REF!</definedName>
    <definedName name="ท่อPVCชั้น5dia3" localSheetId="3">#REF!</definedName>
    <definedName name="ท่อPVCชั้น5dia3" localSheetId="14">#REF!</definedName>
    <definedName name="ท่อPVCชั้น5dia3" localSheetId="5">#REF!</definedName>
    <definedName name="ท่อPVCชั้น5dia3" localSheetId="16">#REF!</definedName>
    <definedName name="ท่อPVCชั้น5dia3">#REF!</definedName>
    <definedName name="ท่อPVCชั้น5dia3ไม่รวมขนส่ง" localSheetId="20">#REF!</definedName>
    <definedName name="ท่อPVCชั้น5dia3ไม่รวมขนส่ง" localSheetId="10">#REF!</definedName>
    <definedName name="ท่อPVCชั้น5dia3ไม่รวมขนส่ง" localSheetId="9">#REF!</definedName>
    <definedName name="ท่อPVCชั้น5dia3ไม่รวมขนส่ง" localSheetId="19">#REF!</definedName>
    <definedName name="ท่อPVCชั้น5dia3ไม่รวมขนส่ง" localSheetId="8">#REF!</definedName>
    <definedName name="ท่อPVCชั้น5dia3ไม่รวมขนส่ง" localSheetId="7">#REF!</definedName>
    <definedName name="ท่อPVCชั้น5dia3ไม่รวมขนส่ง" localSheetId="18">#REF!</definedName>
    <definedName name="ท่อPVCชั้น5dia3ไม่รวมขนส่ง" localSheetId="22">#REF!</definedName>
    <definedName name="ท่อPVCชั้น5dia3ไม่รวมขนส่ง" localSheetId="3">#REF!</definedName>
    <definedName name="ท่อPVCชั้น5dia3ไม่รวมขนส่ง" localSheetId="14">#REF!</definedName>
    <definedName name="ท่อPVCชั้น5dia3ไม่รวมขนส่ง" localSheetId="5">#REF!</definedName>
    <definedName name="ท่อPVCชั้น5dia3ไม่รวมขนส่ง" localSheetId="16">#REF!</definedName>
    <definedName name="ท่อPVCชั้น5dia3ไม่รวมขนส่ง">#REF!</definedName>
    <definedName name="ท่อPVCชั้น8.5dia2" localSheetId="20">#REF!</definedName>
    <definedName name="ท่อPVCชั้น8.5dia2" localSheetId="10">#REF!</definedName>
    <definedName name="ท่อPVCชั้น8.5dia2" localSheetId="9">#REF!</definedName>
    <definedName name="ท่อPVCชั้น8.5dia2" localSheetId="19">#REF!</definedName>
    <definedName name="ท่อPVCชั้น8.5dia2" localSheetId="8">#REF!</definedName>
    <definedName name="ท่อPVCชั้น8.5dia2" localSheetId="7">#REF!</definedName>
    <definedName name="ท่อPVCชั้น8.5dia2" localSheetId="18">#REF!</definedName>
    <definedName name="ท่อPVCชั้น8.5dia2" localSheetId="22">#REF!</definedName>
    <definedName name="ท่อPVCชั้น8.5dia2" localSheetId="3">#REF!</definedName>
    <definedName name="ท่อPVCชั้น8.5dia2" localSheetId="14">#REF!</definedName>
    <definedName name="ท่อPVCชั้น8.5dia2" localSheetId="5">#REF!</definedName>
    <definedName name="ท่อPVCชั้น8.5dia2" localSheetId="16">#REF!</definedName>
    <definedName name="ท่อPVCชั้น8.5dia2">#REF!</definedName>
    <definedName name="ท่อPVCชั้น8.5dia2ไม่รวมขนส่ง" localSheetId="20">#REF!</definedName>
    <definedName name="ท่อPVCชั้น8.5dia2ไม่รวมขนส่ง" localSheetId="10">#REF!</definedName>
    <definedName name="ท่อPVCชั้น8.5dia2ไม่รวมขนส่ง" localSheetId="9">#REF!</definedName>
    <definedName name="ท่อPVCชั้น8.5dia2ไม่รวมขนส่ง" localSheetId="19">#REF!</definedName>
    <definedName name="ท่อPVCชั้น8.5dia2ไม่รวมขนส่ง" localSheetId="8">#REF!</definedName>
    <definedName name="ท่อPVCชั้น8.5dia2ไม่รวมขนส่ง" localSheetId="7">#REF!</definedName>
    <definedName name="ท่อPVCชั้น8.5dia2ไม่รวมขนส่ง" localSheetId="18">#REF!</definedName>
    <definedName name="ท่อPVCชั้น8.5dia2ไม่รวมขนส่ง" localSheetId="22">#REF!</definedName>
    <definedName name="ท่อPVCชั้น8.5dia2ไม่รวมขนส่ง" localSheetId="3">#REF!</definedName>
    <definedName name="ท่อPVCชั้น8.5dia2ไม่รวมขนส่ง" localSheetId="14">#REF!</definedName>
    <definedName name="ท่อPVCชั้น8.5dia2ไม่รวมขนส่ง" localSheetId="5">#REF!</definedName>
    <definedName name="ท่อPVCชั้น8.5dia2ไม่รวมขนส่ง" localSheetId="16">#REF!</definedName>
    <definedName name="ท่อPVCชั้น8.5dia2ไม่รวมขนส่ง">#REF!</definedName>
    <definedName name="ท่อPVCชั้น8.5dia3" localSheetId="20">#REF!</definedName>
    <definedName name="ท่อPVCชั้น8.5dia3" localSheetId="10">#REF!</definedName>
    <definedName name="ท่อPVCชั้น8.5dia3" localSheetId="9">#REF!</definedName>
    <definedName name="ท่อPVCชั้น8.5dia3" localSheetId="19">#REF!</definedName>
    <definedName name="ท่อPVCชั้น8.5dia3" localSheetId="8">#REF!</definedName>
    <definedName name="ท่อPVCชั้น8.5dia3" localSheetId="7">#REF!</definedName>
    <definedName name="ท่อPVCชั้น8.5dia3" localSheetId="18">#REF!</definedName>
    <definedName name="ท่อPVCชั้น8.5dia3" localSheetId="22">#REF!</definedName>
    <definedName name="ท่อPVCชั้น8.5dia3" localSheetId="3">#REF!</definedName>
    <definedName name="ท่อPVCชั้น8.5dia3" localSheetId="14">#REF!</definedName>
    <definedName name="ท่อPVCชั้น8.5dia3" localSheetId="5">#REF!</definedName>
    <definedName name="ท่อPVCชั้น8.5dia3" localSheetId="16">#REF!</definedName>
    <definedName name="ท่อPVCชั้น8.5dia3">#REF!</definedName>
    <definedName name="ท่อPVCชั้น8.5dia3ไม่รวมขนส่ง" localSheetId="20">#REF!</definedName>
    <definedName name="ท่อPVCชั้น8.5dia3ไม่รวมขนส่ง" localSheetId="10">#REF!</definedName>
    <definedName name="ท่อPVCชั้น8.5dia3ไม่รวมขนส่ง" localSheetId="9">#REF!</definedName>
    <definedName name="ท่อPVCชั้น8.5dia3ไม่รวมขนส่ง" localSheetId="19">#REF!</definedName>
    <definedName name="ท่อPVCชั้น8.5dia3ไม่รวมขนส่ง" localSheetId="8">#REF!</definedName>
    <definedName name="ท่อPVCชั้น8.5dia3ไม่รวมขนส่ง" localSheetId="7">#REF!</definedName>
    <definedName name="ท่อPVCชั้น8.5dia3ไม่รวมขนส่ง" localSheetId="18">#REF!</definedName>
    <definedName name="ท่อPVCชั้น8.5dia3ไม่รวมขนส่ง" localSheetId="22">#REF!</definedName>
    <definedName name="ท่อPVCชั้น8.5dia3ไม่รวมขนส่ง" localSheetId="3">#REF!</definedName>
    <definedName name="ท่อPVCชั้น8.5dia3ไม่รวมขนส่ง" localSheetId="14">#REF!</definedName>
    <definedName name="ท่อPVCชั้น8.5dia3ไม่รวมขนส่ง" localSheetId="5">#REF!</definedName>
    <definedName name="ท่อPVCชั้น8.5dia3ไม่รวมขนส่ง" localSheetId="16">#REF!</definedName>
    <definedName name="ท่อPVCชั้น8.5dia3ไม่รวมขนส่ง">#REF!</definedName>
    <definedName name="ท่อPVCชั้น8.5dia4" localSheetId="20">#REF!</definedName>
    <definedName name="ท่อPVCชั้น8.5dia4" localSheetId="10">#REF!</definedName>
    <definedName name="ท่อPVCชั้น8.5dia4" localSheetId="9">#REF!</definedName>
    <definedName name="ท่อPVCชั้น8.5dia4" localSheetId="19">#REF!</definedName>
    <definedName name="ท่อPVCชั้น8.5dia4" localSheetId="8">#REF!</definedName>
    <definedName name="ท่อPVCชั้น8.5dia4" localSheetId="7">#REF!</definedName>
    <definedName name="ท่อPVCชั้น8.5dia4" localSheetId="18">#REF!</definedName>
    <definedName name="ท่อPVCชั้น8.5dia4" localSheetId="22">#REF!</definedName>
    <definedName name="ท่อPVCชั้น8.5dia4" localSheetId="3">#REF!</definedName>
    <definedName name="ท่อPVCชั้น8.5dia4" localSheetId="14">#REF!</definedName>
    <definedName name="ท่อPVCชั้น8.5dia4" localSheetId="5">#REF!</definedName>
    <definedName name="ท่อPVCชั้น8.5dia4" localSheetId="16">#REF!</definedName>
    <definedName name="ท่อPVCชั้น8.5dia4">#REF!</definedName>
    <definedName name="ท่อPVCชั้น8.5dia4ไม่รวมขนส่ง" localSheetId="20">#REF!</definedName>
    <definedName name="ท่อPVCชั้น8.5dia4ไม่รวมขนส่ง" localSheetId="10">#REF!</definedName>
    <definedName name="ท่อPVCชั้น8.5dia4ไม่รวมขนส่ง" localSheetId="9">#REF!</definedName>
    <definedName name="ท่อPVCชั้น8.5dia4ไม่รวมขนส่ง" localSheetId="19">#REF!</definedName>
    <definedName name="ท่อPVCชั้น8.5dia4ไม่รวมขนส่ง" localSheetId="8">#REF!</definedName>
    <definedName name="ท่อPVCชั้น8.5dia4ไม่รวมขนส่ง" localSheetId="7">#REF!</definedName>
    <definedName name="ท่อPVCชั้น8.5dia4ไม่รวมขนส่ง" localSheetId="18">#REF!</definedName>
    <definedName name="ท่อPVCชั้น8.5dia4ไม่รวมขนส่ง" localSheetId="22">#REF!</definedName>
    <definedName name="ท่อPVCชั้น8.5dia4ไม่รวมขนส่ง" localSheetId="3">#REF!</definedName>
    <definedName name="ท่อPVCชั้น8.5dia4ไม่รวมขนส่ง" localSheetId="14">#REF!</definedName>
    <definedName name="ท่อPVCชั้น8.5dia4ไม่รวมขนส่ง" localSheetId="5">#REF!</definedName>
    <definedName name="ท่อPVCชั้น8.5dia4ไม่รวมขนส่ง" localSheetId="16">#REF!</definedName>
    <definedName name="ท่อPVCชั้น8.5dia4ไม่รวมขนส่ง">#REF!</definedName>
    <definedName name="ท่อคสล.ขนาดเส้นผ่านศูนย์กลาง0.60ม" localSheetId="20">'[31]หมวด 6(2)'!#REF!</definedName>
    <definedName name="ท่อคสล.ขนาดเส้นผ่านศูนย์กลาง0.60ม" localSheetId="10">'[31]หมวด 6(2)'!#REF!</definedName>
    <definedName name="ท่อคสล.ขนาดเส้นผ่านศูนย์กลาง0.60ม" localSheetId="13">'[31]หมวด 6(2)'!#REF!</definedName>
    <definedName name="ท่อคสล.ขนาดเส้นผ่านศูนย์กลาง0.60ม" localSheetId="9">'[31]หมวด 6(2)'!#REF!</definedName>
    <definedName name="ท่อคสล.ขนาดเส้นผ่านศูนย์กลาง0.60ม" localSheetId="19">'[31]หมวด 6(2)'!#REF!</definedName>
    <definedName name="ท่อคสล.ขนาดเส้นผ่านศูนย์กลาง0.60ม" localSheetId="8">'[31]หมวด 6(2)'!#REF!</definedName>
    <definedName name="ท่อคสล.ขนาดเส้นผ่านศูนย์กลาง0.60ม">'[31]หมวด 6(2)'!#REF!</definedName>
    <definedName name="ท่อคู่_0.8_skew0" localSheetId="20">#REF!</definedName>
    <definedName name="ท่อคู่_0.8_skew0" localSheetId="10">#REF!</definedName>
    <definedName name="ท่อคู่_0.8_skew0" localSheetId="12">#REF!</definedName>
    <definedName name="ท่อคู่_0.8_skew0" localSheetId="21">#REF!</definedName>
    <definedName name="ท่อคู่_0.8_skew0" localSheetId="13">#REF!</definedName>
    <definedName name="ท่อคู่_0.8_skew0" localSheetId="9">#REF!</definedName>
    <definedName name="ท่อคู่_0.8_skew0" localSheetId="19">#REF!</definedName>
    <definedName name="ท่อคู่_0.8_skew0" localSheetId="8">#REF!</definedName>
    <definedName name="ท่อคู่_0.8_skew0" localSheetId="7">#REF!</definedName>
    <definedName name="ท่อคู่_0.8_skew0" localSheetId="18">#REF!</definedName>
    <definedName name="ท่อคู่_0.8_skew0" localSheetId="22">#REF!</definedName>
    <definedName name="ท่อคู่_0.8_skew0" localSheetId="3">#REF!</definedName>
    <definedName name="ท่อคู่_0.8_skew0" localSheetId="14">#REF!</definedName>
    <definedName name="ท่อคู่_0.8_skew0" localSheetId="5">#REF!</definedName>
    <definedName name="ท่อคู่_0.8_skew0" localSheetId="16">#REF!</definedName>
    <definedName name="ท่อคู่_0.8_skew0" localSheetId="4">#REF!</definedName>
    <definedName name="ท่อคู่_0.8_skew0" localSheetId="15">#REF!</definedName>
    <definedName name="ท่อคู่_0.8_skew0" localSheetId="6">#REF!</definedName>
    <definedName name="ท่อคู่_0.8_skew0" localSheetId="17">#REF!</definedName>
    <definedName name="ท่อคู่_0.8_skew0" localSheetId="2">#REF!</definedName>
    <definedName name="ท่อคู่_0.8_skew0">#REF!</definedName>
    <definedName name="ท่อคู่_0.8_skew15" localSheetId="20">#REF!</definedName>
    <definedName name="ท่อคู่_0.8_skew15" localSheetId="10">#REF!</definedName>
    <definedName name="ท่อคู่_0.8_skew15" localSheetId="12">#REF!</definedName>
    <definedName name="ท่อคู่_0.8_skew15" localSheetId="21">#REF!</definedName>
    <definedName name="ท่อคู่_0.8_skew15" localSheetId="9">#REF!</definedName>
    <definedName name="ท่อคู่_0.8_skew15" localSheetId="19">#REF!</definedName>
    <definedName name="ท่อคู่_0.8_skew15" localSheetId="8">#REF!</definedName>
    <definedName name="ท่อคู่_0.8_skew15" localSheetId="7">#REF!</definedName>
    <definedName name="ท่อคู่_0.8_skew15" localSheetId="18">#REF!</definedName>
    <definedName name="ท่อคู่_0.8_skew15" localSheetId="22">#REF!</definedName>
    <definedName name="ท่อคู่_0.8_skew15" localSheetId="3">#REF!</definedName>
    <definedName name="ท่อคู่_0.8_skew15" localSheetId="14">#REF!</definedName>
    <definedName name="ท่อคู่_0.8_skew15" localSheetId="5">#REF!</definedName>
    <definedName name="ท่อคู่_0.8_skew15" localSheetId="16">#REF!</definedName>
    <definedName name="ท่อคู่_0.8_skew15">#REF!</definedName>
    <definedName name="ท่อคู่_1.0_skew0" localSheetId="20">#REF!</definedName>
    <definedName name="ท่อคู่_1.0_skew0" localSheetId="10">#REF!</definedName>
    <definedName name="ท่อคู่_1.0_skew0" localSheetId="12">#REF!</definedName>
    <definedName name="ท่อคู่_1.0_skew0" localSheetId="21">#REF!</definedName>
    <definedName name="ท่อคู่_1.0_skew0" localSheetId="9">#REF!</definedName>
    <definedName name="ท่อคู่_1.0_skew0" localSheetId="19">#REF!</definedName>
    <definedName name="ท่อคู่_1.0_skew0" localSheetId="8">#REF!</definedName>
    <definedName name="ท่อคู่_1.0_skew0" localSheetId="7">#REF!</definedName>
    <definedName name="ท่อคู่_1.0_skew0" localSheetId="18">#REF!</definedName>
    <definedName name="ท่อคู่_1.0_skew0" localSheetId="22">#REF!</definedName>
    <definedName name="ท่อคู่_1.0_skew0" localSheetId="3">#REF!</definedName>
    <definedName name="ท่อคู่_1.0_skew0" localSheetId="14">#REF!</definedName>
    <definedName name="ท่อคู่_1.0_skew0" localSheetId="5">#REF!</definedName>
    <definedName name="ท่อคู่_1.0_skew0" localSheetId="16">#REF!</definedName>
    <definedName name="ท่อคู่_1.0_skew0">#REF!</definedName>
    <definedName name="ท่อคู่_1.0_skew30" localSheetId="20">#REF!</definedName>
    <definedName name="ท่อคู่_1.0_skew30" localSheetId="10">#REF!</definedName>
    <definedName name="ท่อคู่_1.0_skew30" localSheetId="9">#REF!</definedName>
    <definedName name="ท่อคู่_1.0_skew30" localSheetId="19">#REF!</definedName>
    <definedName name="ท่อคู่_1.0_skew30" localSheetId="8">#REF!</definedName>
    <definedName name="ท่อคู่_1.0_skew30" localSheetId="7">#REF!</definedName>
    <definedName name="ท่อคู่_1.0_skew30" localSheetId="18">#REF!</definedName>
    <definedName name="ท่อคู่_1.0_skew30" localSheetId="22">#REF!</definedName>
    <definedName name="ท่อคู่_1.0_skew30" localSheetId="3">#REF!</definedName>
    <definedName name="ท่อคู่_1.0_skew30" localSheetId="14">#REF!</definedName>
    <definedName name="ท่อคู่_1.0_skew30" localSheetId="5">#REF!</definedName>
    <definedName name="ท่อคู่_1.0_skew30" localSheetId="16">#REF!</definedName>
    <definedName name="ท่อคู่_1.0_skew30">#REF!</definedName>
    <definedName name="ท่อคู่_1.2_skew0" localSheetId="20">#REF!</definedName>
    <definedName name="ท่อคู่_1.2_skew0" localSheetId="10">#REF!</definedName>
    <definedName name="ท่อคู่_1.2_skew0" localSheetId="9">#REF!</definedName>
    <definedName name="ท่อคู่_1.2_skew0" localSheetId="19">#REF!</definedName>
    <definedName name="ท่อคู่_1.2_skew0" localSheetId="8">#REF!</definedName>
    <definedName name="ท่อคู่_1.2_skew0" localSheetId="7">#REF!</definedName>
    <definedName name="ท่อคู่_1.2_skew0" localSheetId="18">#REF!</definedName>
    <definedName name="ท่อคู่_1.2_skew0" localSheetId="22">#REF!</definedName>
    <definedName name="ท่อคู่_1.2_skew0" localSheetId="3">#REF!</definedName>
    <definedName name="ท่อคู่_1.2_skew0" localSheetId="14">#REF!</definedName>
    <definedName name="ท่อคู่_1.2_skew0" localSheetId="5">#REF!</definedName>
    <definedName name="ท่อคู่_1.2_skew0" localSheetId="16">#REF!</definedName>
    <definedName name="ท่อคู่_1.2_skew0">#REF!</definedName>
    <definedName name="ท่อคู่_1.2_skew15" localSheetId="20">#REF!</definedName>
    <definedName name="ท่อคู่_1.2_skew15" localSheetId="10">#REF!</definedName>
    <definedName name="ท่อคู่_1.2_skew15" localSheetId="9">#REF!</definedName>
    <definedName name="ท่อคู่_1.2_skew15" localSheetId="19">#REF!</definedName>
    <definedName name="ท่อคู่_1.2_skew15" localSheetId="8">#REF!</definedName>
    <definedName name="ท่อคู่_1.2_skew15" localSheetId="7">#REF!</definedName>
    <definedName name="ท่อคู่_1.2_skew15" localSheetId="18">#REF!</definedName>
    <definedName name="ท่อคู่_1.2_skew15" localSheetId="22">#REF!</definedName>
    <definedName name="ท่อคู่_1.2_skew15" localSheetId="3">#REF!</definedName>
    <definedName name="ท่อคู่_1.2_skew15" localSheetId="14">#REF!</definedName>
    <definedName name="ท่อคู่_1.2_skew15" localSheetId="5">#REF!</definedName>
    <definedName name="ท่อคู่_1.2_skew15" localSheetId="16">#REF!</definedName>
    <definedName name="ท่อคู่_1.2_skew15">#REF!</definedName>
    <definedName name="ท่อคู่_1.2_skew45" localSheetId="20">#REF!</definedName>
    <definedName name="ท่อคู่_1.2_skew45" localSheetId="10">#REF!</definedName>
    <definedName name="ท่อคู่_1.2_skew45" localSheetId="9">#REF!</definedName>
    <definedName name="ท่อคู่_1.2_skew45" localSheetId="19">#REF!</definedName>
    <definedName name="ท่อคู่_1.2_skew45" localSheetId="8">#REF!</definedName>
    <definedName name="ท่อคู่_1.2_skew45" localSheetId="7">#REF!</definedName>
    <definedName name="ท่อคู่_1.2_skew45" localSheetId="18">#REF!</definedName>
    <definedName name="ท่อคู่_1.2_skew45" localSheetId="22">#REF!</definedName>
    <definedName name="ท่อคู่_1.2_skew45" localSheetId="3">#REF!</definedName>
    <definedName name="ท่อคู่_1.2_skew45" localSheetId="14">#REF!</definedName>
    <definedName name="ท่อคู่_1.2_skew45" localSheetId="5">#REF!</definedName>
    <definedName name="ท่อคู่_1.2_skew45" localSheetId="16">#REF!</definedName>
    <definedName name="ท่อคู่_1.2_skew45">#REF!</definedName>
    <definedName name="ท่อเดี่ยว_0.8_skew0" localSheetId="20">#REF!</definedName>
    <definedName name="ท่อเดี่ยว_0.8_skew0" localSheetId="10">#REF!</definedName>
    <definedName name="ท่อเดี่ยว_0.8_skew0" localSheetId="9">#REF!</definedName>
    <definedName name="ท่อเดี่ยว_0.8_skew0" localSheetId="19">#REF!</definedName>
    <definedName name="ท่อเดี่ยว_0.8_skew0" localSheetId="8">#REF!</definedName>
    <definedName name="ท่อเดี่ยว_0.8_skew0" localSheetId="7">#REF!</definedName>
    <definedName name="ท่อเดี่ยว_0.8_skew0" localSheetId="18">#REF!</definedName>
    <definedName name="ท่อเดี่ยว_0.8_skew0" localSheetId="22">#REF!</definedName>
    <definedName name="ท่อเดี่ยว_0.8_skew0" localSheetId="3">#REF!</definedName>
    <definedName name="ท่อเดี่ยว_0.8_skew0" localSheetId="14">#REF!</definedName>
    <definedName name="ท่อเดี่ยว_0.8_skew0" localSheetId="5">#REF!</definedName>
    <definedName name="ท่อเดี่ยว_0.8_skew0" localSheetId="16">#REF!</definedName>
    <definedName name="ท่อเดี่ยว_0.8_skew0">#REF!</definedName>
    <definedName name="ท่อน้ำคอนกรีตdia0.4" localSheetId="20">#REF!</definedName>
    <definedName name="ท่อน้ำคอนกรีตdia0.4" localSheetId="10">#REF!</definedName>
    <definedName name="ท่อน้ำคอนกรีตdia0.4" localSheetId="9">#REF!</definedName>
    <definedName name="ท่อน้ำคอนกรีตdia0.4" localSheetId="19">#REF!</definedName>
    <definedName name="ท่อน้ำคอนกรีตdia0.4" localSheetId="8">#REF!</definedName>
    <definedName name="ท่อน้ำคอนกรีตdia0.4" localSheetId="7">#REF!</definedName>
    <definedName name="ท่อน้ำคอนกรีตdia0.4" localSheetId="18">#REF!</definedName>
    <definedName name="ท่อน้ำคอนกรีตdia0.4" localSheetId="22">#REF!</definedName>
    <definedName name="ท่อน้ำคอนกรีตdia0.4" localSheetId="3">#REF!</definedName>
    <definedName name="ท่อน้ำคอนกรีตdia0.4" localSheetId="14">#REF!</definedName>
    <definedName name="ท่อน้ำคอนกรีตdia0.4" localSheetId="5">#REF!</definedName>
    <definedName name="ท่อน้ำคอนกรีตdia0.4" localSheetId="16">#REF!</definedName>
    <definedName name="ท่อน้ำคอนกรีตdia0.4">#REF!</definedName>
    <definedName name="ท่อน้ำคอนกรีตdia0.4ไม่รวมขนส่ง" localSheetId="20">#REF!</definedName>
    <definedName name="ท่อน้ำคอนกรีตdia0.4ไม่รวมขนส่ง" localSheetId="10">#REF!</definedName>
    <definedName name="ท่อน้ำคอนกรีตdia0.4ไม่รวมขนส่ง" localSheetId="9">#REF!</definedName>
    <definedName name="ท่อน้ำคอนกรีตdia0.4ไม่รวมขนส่ง" localSheetId="19">#REF!</definedName>
    <definedName name="ท่อน้ำคอนกรีตdia0.4ไม่รวมขนส่ง" localSheetId="8">#REF!</definedName>
    <definedName name="ท่อน้ำคอนกรีตdia0.4ไม่รวมขนส่ง" localSheetId="7">#REF!</definedName>
    <definedName name="ท่อน้ำคอนกรีตdia0.4ไม่รวมขนส่ง" localSheetId="18">#REF!</definedName>
    <definedName name="ท่อน้ำคอนกรีตdia0.4ไม่รวมขนส่ง" localSheetId="22">#REF!</definedName>
    <definedName name="ท่อน้ำคอนกรีตdia0.4ไม่รวมขนส่ง" localSheetId="3">#REF!</definedName>
    <definedName name="ท่อน้ำคอนกรีตdia0.4ไม่รวมขนส่ง" localSheetId="14">#REF!</definedName>
    <definedName name="ท่อน้ำคอนกรีตdia0.4ไม่รวมขนส่ง" localSheetId="5">#REF!</definedName>
    <definedName name="ท่อน้ำคอนกรีตdia0.4ไม่รวมขนส่ง" localSheetId="16">#REF!</definedName>
    <definedName name="ท่อน้ำคอนกรีตdia0.4ไม่รวมขนส่ง">#REF!</definedName>
    <definedName name="ท่อน้ำคอนกรีตdia0.6" localSheetId="20">#REF!</definedName>
    <definedName name="ท่อน้ำคอนกรีตdia0.6" localSheetId="10">#REF!</definedName>
    <definedName name="ท่อน้ำคอนกรีตdia0.6" localSheetId="9">#REF!</definedName>
    <definedName name="ท่อน้ำคอนกรีตdia0.6" localSheetId="19">#REF!</definedName>
    <definedName name="ท่อน้ำคอนกรีตdia0.6" localSheetId="8">#REF!</definedName>
    <definedName name="ท่อน้ำคอนกรีตdia0.6" localSheetId="7">#REF!</definedName>
    <definedName name="ท่อน้ำคอนกรีตdia0.6" localSheetId="18">#REF!</definedName>
    <definedName name="ท่อน้ำคอนกรีตdia0.6" localSheetId="22">#REF!</definedName>
    <definedName name="ท่อน้ำคอนกรีตdia0.6" localSheetId="3">#REF!</definedName>
    <definedName name="ท่อน้ำคอนกรีตdia0.6" localSheetId="14">#REF!</definedName>
    <definedName name="ท่อน้ำคอนกรีตdia0.6" localSheetId="5">#REF!</definedName>
    <definedName name="ท่อน้ำคอนกรีตdia0.6" localSheetId="16">#REF!</definedName>
    <definedName name="ท่อน้ำคอนกรีตdia0.6">#REF!</definedName>
    <definedName name="ท่อน้ำคอนกรีตdia0.6ไม่รวมขนส่ง" localSheetId="20">#REF!</definedName>
    <definedName name="ท่อน้ำคอนกรีตdia0.6ไม่รวมขนส่ง" localSheetId="10">#REF!</definedName>
    <definedName name="ท่อน้ำคอนกรีตdia0.6ไม่รวมขนส่ง" localSheetId="9">#REF!</definedName>
    <definedName name="ท่อน้ำคอนกรีตdia0.6ไม่รวมขนส่ง" localSheetId="19">#REF!</definedName>
    <definedName name="ท่อน้ำคอนกรีตdia0.6ไม่รวมขนส่ง" localSheetId="8">#REF!</definedName>
    <definedName name="ท่อน้ำคอนกรีตdia0.6ไม่รวมขนส่ง" localSheetId="7">#REF!</definedName>
    <definedName name="ท่อน้ำคอนกรีตdia0.6ไม่รวมขนส่ง" localSheetId="18">#REF!</definedName>
    <definedName name="ท่อน้ำคอนกรีตdia0.6ไม่รวมขนส่ง" localSheetId="22">#REF!</definedName>
    <definedName name="ท่อน้ำคอนกรีตdia0.6ไม่รวมขนส่ง" localSheetId="3">#REF!</definedName>
    <definedName name="ท่อน้ำคอนกรีตdia0.6ไม่รวมขนส่ง" localSheetId="14">#REF!</definedName>
    <definedName name="ท่อน้ำคอนกรีตdia0.6ไม่รวมขนส่ง" localSheetId="5">#REF!</definedName>
    <definedName name="ท่อน้ำคอนกรีตdia0.6ไม่รวมขนส่ง" localSheetId="16">#REF!</definedName>
    <definedName name="ท่อน้ำคอนกรีตdia0.6ไม่รวมขนส่ง">#REF!</definedName>
    <definedName name="ท่อน้ำคอนกรีตdia0.8" localSheetId="20">#REF!</definedName>
    <definedName name="ท่อน้ำคอนกรีตdia0.8" localSheetId="10">#REF!</definedName>
    <definedName name="ท่อน้ำคอนกรีตdia0.8" localSheetId="9">#REF!</definedName>
    <definedName name="ท่อน้ำคอนกรีตdia0.8" localSheetId="19">#REF!</definedName>
    <definedName name="ท่อน้ำคอนกรีตdia0.8" localSheetId="8">#REF!</definedName>
    <definedName name="ท่อน้ำคอนกรีตdia0.8" localSheetId="7">#REF!</definedName>
    <definedName name="ท่อน้ำคอนกรีตdia0.8" localSheetId="18">#REF!</definedName>
    <definedName name="ท่อน้ำคอนกรีตdia0.8" localSheetId="22">#REF!</definedName>
    <definedName name="ท่อน้ำคอนกรีตdia0.8" localSheetId="3">#REF!</definedName>
    <definedName name="ท่อน้ำคอนกรีตdia0.8" localSheetId="14">#REF!</definedName>
    <definedName name="ท่อน้ำคอนกรีตdia0.8" localSheetId="5">#REF!</definedName>
    <definedName name="ท่อน้ำคอนกรีตdia0.8" localSheetId="16">#REF!</definedName>
    <definedName name="ท่อน้ำคอนกรีตdia0.8">#REF!</definedName>
    <definedName name="ท่อน้ำคอนกรีตdia0.8ไม่รวมขนส่ง" localSheetId="20">#REF!</definedName>
    <definedName name="ท่อน้ำคอนกรีตdia0.8ไม่รวมขนส่ง" localSheetId="10">#REF!</definedName>
    <definedName name="ท่อน้ำคอนกรีตdia0.8ไม่รวมขนส่ง" localSheetId="9">#REF!</definedName>
    <definedName name="ท่อน้ำคอนกรีตdia0.8ไม่รวมขนส่ง" localSheetId="19">#REF!</definedName>
    <definedName name="ท่อน้ำคอนกรีตdia0.8ไม่รวมขนส่ง" localSheetId="8">#REF!</definedName>
    <definedName name="ท่อน้ำคอนกรีตdia0.8ไม่รวมขนส่ง" localSheetId="7">#REF!</definedName>
    <definedName name="ท่อน้ำคอนกรีตdia0.8ไม่รวมขนส่ง" localSheetId="18">#REF!</definedName>
    <definedName name="ท่อน้ำคอนกรีตdia0.8ไม่รวมขนส่ง" localSheetId="22">#REF!</definedName>
    <definedName name="ท่อน้ำคอนกรีตdia0.8ไม่รวมขนส่ง" localSheetId="3">#REF!</definedName>
    <definedName name="ท่อน้ำคอนกรีตdia0.8ไม่รวมขนส่ง" localSheetId="14">#REF!</definedName>
    <definedName name="ท่อน้ำคอนกรีตdia0.8ไม่รวมขนส่ง" localSheetId="5">#REF!</definedName>
    <definedName name="ท่อน้ำคอนกรีตdia0.8ไม่รวมขนส่ง" localSheetId="16">#REF!</definedName>
    <definedName name="ท่อน้ำคอนกรีตdia0.8ไม่รวมขนส่ง">#REF!</definedName>
    <definedName name="ท่อน้ำคอนกรีตdia1.0" localSheetId="20">#REF!</definedName>
    <definedName name="ท่อน้ำคอนกรีตdia1.0" localSheetId="10">#REF!</definedName>
    <definedName name="ท่อน้ำคอนกรีตdia1.0" localSheetId="9">#REF!</definedName>
    <definedName name="ท่อน้ำคอนกรีตdia1.0" localSheetId="19">#REF!</definedName>
    <definedName name="ท่อน้ำคอนกรีตdia1.0" localSheetId="8">#REF!</definedName>
    <definedName name="ท่อน้ำคอนกรีตdia1.0" localSheetId="7">#REF!</definedName>
    <definedName name="ท่อน้ำคอนกรีตdia1.0" localSheetId="18">#REF!</definedName>
    <definedName name="ท่อน้ำคอนกรีตdia1.0" localSheetId="22">#REF!</definedName>
    <definedName name="ท่อน้ำคอนกรีตdia1.0" localSheetId="3">#REF!</definedName>
    <definedName name="ท่อน้ำคอนกรีตdia1.0" localSheetId="14">#REF!</definedName>
    <definedName name="ท่อน้ำคอนกรีตdia1.0" localSheetId="5">#REF!</definedName>
    <definedName name="ท่อน้ำคอนกรีตdia1.0" localSheetId="16">#REF!</definedName>
    <definedName name="ท่อน้ำคอนกรีตdia1.0">#REF!</definedName>
    <definedName name="ท่อน้ำคอนกรีตdia1.0ไม่รวมขนส่ง" localSheetId="20">#REF!</definedName>
    <definedName name="ท่อน้ำคอนกรีตdia1.0ไม่รวมขนส่ง" localSheetId="10">#REF!</definedName>
    <definedName name="ท่อน้ำคอนกรีตdia1.0ไม่รวมขนส่ง" localSheetId="9">#REF!</definedName>
    <definedName name="ท่อน้ำคอนกรีตdia1.0ไม่รวมขนส่ง" localSheetId="19">#REF!</definedName>
    <definedName name="ท่อน้ำคอนกรีตdia1.0ไม่รวมขนส่ง" localSheetId="8">#REF!</definedName>
    <definedName name="ท่อน้ำคอนกรีตdia1.0ไม่รวมขนส่ง" localSheetId="7">#REF!</definedName>
    <definedName name="ท่อน้ำคอนกรีตdia1.0ไม่รวมขนส่ง" localSheetId="18">#REF!</definedName>
    <definedName name="ท่อน้ำคอนกรีตdia1.0ไม่รวมขนส่ง" localSheetId="22">#REF!</definedName>
    <definedName name="ท่อน้ำคอนกรีตdia1.0ไม่รวมขนส่ง" localSheetId="3">#REF!</definedName>
    <definedName name="ท่อน้ำคอนกรีตdia1.0ไม่รวมขนส่ง" localSheetId="14">#REF!</definedName>
    <definedName name="ท่อน้ำคอนกรีตdia1.0ไม่รวมขนส่ง" localSheetId="5">#REF!</definedName>
    <definedName name="ท่อน้ำคอนกรีตdia1.0ไม่รวมขนส่ง" localSheetId="16">#REF!</definedName>
    <definedName name="ท่อน้ำคอนกรีตdia1.0ไม่รวมขนส่ง">#REF!</definedName>
    <definedName name="ท่อน้ำคอนกรีตdia1.2" localSheetId="20">#REF!</definedName>
    <definedName name="ท่อน้ำคอนกรีตdia1.2" localSheetId="10">#REF!</definedName>
    <definedName name="ท่อน้ำคอนกรีตdia1.2" localSheetId="9">#REF!</definedName>
    <definedName name="ท่อน้ำคอนกรีตdia1.2" localSheetId="19">#REF!</definedName>
    <definedName name="ท่อน้ำคอนกรีตdia1.2" localSheetId="8">#REF!</definedName>
    <definedName name="ท่อน้ำคอนกรีตdia1.2" localSheetId="7">#REF!</definedName>
    <definedName name="ท่อน้ำคอนกรีตdia1.2" localSheetId="18">#REF!</definedName>
    <definedName name="ท่อน้ำคอนกรีตdia1.2" localSheetId="22">#REF!</definedName>
    <definedName name="ท่อน้ำคอนกรีตdia1.2" localSheetId="3">#REF!</definedName>
    <definedName name="ท่อน้ำคอนกรีตdia1.2" localSheetId="14">#REF!</definedName>
    <definedName name="ท่อน้ำคอนกรีตdia1.2" localSheetId="5">#REF!</definedName>
    <definedName name="ท่อน้ำคอนกรีตdia1.2" localSheetId="16">#REF!</definedName>
    <definedName name="ท่อน้ำคอนกรีตdia1.2">#REF!</definedName>
    <definedName name="ท่อน้ำคอนกรีตdia1.2ไม่รวมขนส่ง" localSheetId="20">#REF!</definedName>
    <definedName name="ท่อน้ำคอนกรีตdia1.2ไม่รวมขนส่ง" localSheetId="10">#REF!</definedName>
    <definedName name="ท่อน้ำคอนกรีตdia1.2ไม่รวมขนส่ง" localSheetId="9">#REF!</definedName>
    <definedName name="ท่อน้ำคอนกรีตdia1.2ไม่รวมขนส่ง" localSheetId="19">#REF!</definedName>
    <definedName name="ท่อน้ำคอนกรีตdia1.2ไม่รวมขนส่ง" localSheetId="8">#REF!</definedName>
    <definedName name="ท่อน้ำคอนกรีตdia1.2ไม่รวมขนส่ง" localSheetId="7">#REF!</definedName>
    <definedName name="ท่อน้ำคอนกรีตdia1.2ไม่รวมขนส่ง" localSheetId="18">#REF!</definedName>
    <definedName name="ท่อน้ำคอนกรีตdia1.2ไม่รวมขนส่ง" localSheetId="22">#REF!</definedName>
    <definedName name="ท่อน้ำคอนกรีตdia1.2ไม่รวมขนส่ง" localSheetId="3">#REF!</definedName>
    <definedName name="ท่อน้ำคอนกรีตdia1.2ไม่รวมขนส่ง" localSheetId="14">#REF!</definedName>
    <definedName name="ท่อน้ำคอนกรีตdia1.2ไม่รวมขนส่ง" localSheetId="5">#REF!</definedName>
    <definedName name="ท่อน้ำคอนกรีตdia1.2ไม่รวมขนส่ง" localSheetId="16">#REF!</definedName>
    <definedName name="ท่อน้ำคอนกรีตdia1.2ไม่รวมขนส่ง">#REF!</definedName>
    <definedName name="ท่อน้ำคอนกรีตอัดแรงdia0.8" localSheetId="20">#REF!</definedName>
    <definedName name="ท่อน้ำคอนกรีตอัดแรงdia0.8" localSheetId="10">#REF!</definedName>
    <definedName name="ท่อน้ำคอนกรีตอัดแรงdia0.8" localSheetId="9">#REF!</definedName>
    <definedName name="ท่อน้ำคอนกรีตอัดแรงdia0.8" localSheetId="19">#REF!</definedName>
    <definedName name="ท่อน้ำคอนกรีตอัดแรงdia0.8" localSheetId="8">#REF!</definedName>
    <definedName name="ท่อน้ำคอนกรีตอัดแรงdia0.8" localSheetId="7">#REF!</definedName>
    <definedName name="ท่อน้ำคอนกรีตอัดแรงdia0.8" localSheetId="18">#REF!</definedName>
    <definedName name="ท่อน้ำคอนกรีตอัดแรงdia0.8" localSheetId="22">#REF!</definedName>
    <definedName name="ท่อน้ำคอนกรีตอัดแรงdia0.8" localSheetId="3">#REF!</definedName>
    <definedName name="ท่อน้ำคอนกรีตอัดแรงdia0.8" localSheetId="14">#REF!</definedName>
    <definedName name="ท่อน้ำคอนกรีตอัดแรงdia0.8" localSheetId="5">#REF!</definedName>
    <definedName name="ท่อน้ำคอนกรีตอัดแรงdia0.8" localSheetId="16">#REF!</definedName>
    <definedName name="ท่อน้ำคอนกรีตอัดแรงdia0.8">#REF!</definedName>
    <definedName name="ท่อน้ำคอนกรีตอัดแรงdia0.8ไม่รวมขนส่ง" localSheetId="20">#REF!</definedName>
    <definedName name="ท่อน้ำคอนกรีตอัดแรงdia0.8ไม่รวมขนส่ง" localSheetId="10">#REF!</definedName>
    <definedName name="ท่อน้ำคอนกรีตอัดแรงdia0.8ไม่รวมขนส่ง" localSheetId="9">#REF!</definedName>
    <definedName name="ท่อน้ำคอนกรีตอัดแรงdia0.8ไม่รวมขนส่ง" localSheetId="19">#REF!</definedName>
    <definedName name="ท่อน้ำคอนกรีตอัดแรงdia0.8ไม่รวมขนส่ง" localSheetId="8">#REF!</definedName>
    <definedName name="ท่อน้ำคอนกรีตอัดแรงdia0.8ไม่รวมขนส่ง" localSheetId="7">#REF!</definedName>
    <definedName name="ท่อน้ำคอนกรีตอัดแรงdia0.8ไม่รวมขนส่ง" localSheetId="18">#REF!</definedName>
    <definedName name="ท่อน้ำคอนกรีตอัดแรงdia0.8ไม่รวมขนส่ง" localSheetId="22">#REF!</definedName>
    <definedName name="ท่อน้ำคอนกรีตอัดแรงdia0.8ไม่รวมขนส่ง" localSheetId="3">#REF!</definedName>
    <definedName name="ท่อน้ำคอนกรีตอัดแรงdia0.8ไม่รวมขนส่ง" localSheetId="14">#REF!</definedName>
    <definedName name="ท่อน้ำคอนกรีตอัดแรงdia0.8ไม่รวมขนส่ง" localSheetId="5">#REF!</definedName>
    <definedName name="ท่อน้ำคอนกรีตอัดแรงdia0.8ไม่รวมขนส่ง" localSheetId="16">#REF!</definedName>
    <definedName name="ท่อน้ำคอนกรีตอัดแรงdia0.8ไม่รวมขนส่ง">#REF!</definedName>
    <definedName name="ท่อน้ำคอนกรีตอัดแรงdia1.0" localSheetId="20">#REF!</definedName>
    <definedName name="ท่อน้ำคอนกรีตอัดแรงdia1.0" localSheetId="10">#REF!</definedName>
    <definedName name="ท่อน้ำคอนกรีตอัดแรงdia1.0" localSheetId="9">#REF!</definedName>
    <definedName name="ท่อน้ำคอนกรีตอัดแรงdia1.0" localSheetId="19">#REF!</definedName>
    <definedName name="ท่อน้ำคอนกรีตอัดแรงdia1.0" localSheetId="8">#REF!</definedName>
    <definedName name="ท่อน้ำคอนกรีตอัดแรงdia1.0" localSheetId="7">#REF!</definedName>
    <definedName name="ท่อน้ำคอนกรีตอัดแรงdia1.0" localSheetId="18">#REF!</definedName>
    <definedName name="ท่อน้ำคอนกรีตอัดแรงdia1.0" localSheetId="22">#REF!</definedName>
    <definedName name="ท่อน้ำคอนกรีตอัดแรงdia1.0" localSheetId="3">#REF!</definedName>
    <definedName name="ท่อน้ำคอนกรีตอัดแรงdia1.0" localSheetId="14">#REF!</definedName>
    <definedName name="ท่อน้ำคอนกรีตอัดแรงdia1.0" localSheetId="5">#REF!</definedName>
    <definedName name="ท่อน้ำคอนกรีตอัดแรงdia1.0" localSheetId="16">#REF!</definedName>
    <definedName name="ท่อน้ำคอนกรีตอัดแรงdia1.0">#REF!</definedName>
    <definedName name="ท่อน้ำคอนกรีตอัดแรงdia1.0ไม่รวมขนส่ง" localSheetId="20">#REF!</definedName>
    <definedName name="ท่อน้ำคอนกรีตอัดแรงdia1.0ไม่รวมขนส่ง" localSheetId="10">#REF!</definedName>
    <definedName name="ท่อน้ำคอนกรีตอัดแรงdia1.0ไม่รวมขนส่ง" localSheetId="9">#REF!</definedName>
    <definedName name="ท่อน้ำคอนกรีตอัดแรงdia1.0ไม่รวมขนส่ง" localSheetId="19">#REF!</definedName>
    <definedName name="ท่อน้ำคอนกรีตอัดแรงdia1.0ไม่รวมขนส่ง" localSheetId="8">#REF!</definedName>
    <definedName name="ท่อน้ำคอนกรีตอัดแรงdia1.0ไม่รวมขนส่ง" localSheetId="7">#REF!</definedName>
    <definedName name="ท่อน้ำคอนกรีตอัดแรงdia1.0ไม่รวมขนส่ง" localSheetId="18">#REF!</definedName>
    <definedName name="ท่อน้ำคอนกรีตอัดแรงdia1.0ไม่รวมขนส่ง" localSheetId="22">#REF!</definedName>
    <definedName name="ท่อน้ำคอนกรีตอัดแรงdia1.0ไม่รวมขนส่ง" localSheetId="3">#REF!</definedName>
    <definedName name="ท่อน้ำคอนกรีตอัดแรงdia1.0ไม่รวมขนส่ง" localSheetId="14">#REF!</definedName>
    <definedName name="ท่อน้ำคอนกรีตอัดแรงdia1.0ไม่รวมขนส่ง" localSheetId="5">#REF!</definedName>
    <definedName name="ท่อน้ำคอนกรีตอัดแรงdia1.0ไม่รวมขนส่ง" localSheetId="16">#REF!</definedName>
    <definedName name="ท่อน้ำคอนกรีตอัดแรงdia1.0ไม่รวมขนส่ง">#REF!</definedName>
    <definedName name="ท่อและอื่นๆในอำเภอเมือง" localSheetId="20">#REF!</definedName>
    <definedName name="ท่อและอื่นๆในอำเภอเมือง" localSheetId="10">#REF!</definedName>
    <definedName name="ท่อและอื่นๆในอำเภอเมือง" localSheetId="9">#REF!</definedName>
    <definedName name="ท่อและอื่นๆในอำเภอเมือง" localSheetId="19">#REF!</definedName>
    <definedName name="ท่อและอื่นๆในอำเภอเมือง" localSheetId="8">#REF!</definedName>
    <definedName name="ท่อและอื่นๆในอำเภอเมือง" localSheetId="7">#REF!</definedName>
    <definedName name="ท่อและอื่นๆในอำเภอเมือง" localSheetId="18">#REF!</definedName>
    <definedName name="ท่อและอื่นๆในอำเภอเมือง" localSheetId="22">#REF!</definedName>
    <definedName name="ท่อและอื่นๆในอำเภอเมือง" localSheetId="3">#REF!</definedName>
    <definedName name="ท่อและอื่นๆในอำเภอเมือง" localSheetId="14">#REF!</definedName>
    <definedName name="ท่อและอื่นๆในอำเภอเมือง" localSheetId="5">#REF!</definedName>
    <definedName name="ท่อและอื่นๆในอำเภอเมือง" localSheetId="16">#REF!</definedName>
    <definedName name="ท่อและอื่นๆในอำเภอเมือง">#REF!</definedName>
    <definedName name="ท่อเหล็กอาบสังกะสีdia2" localSheetId="20">#REF!</definedName>
    <definedName name="ท่อเหล็กอาบสังกะสีdia2" localSheetId="10">#REF!</definedName>
    <definedName name="ท่อเหล็กอาบสังกะสีdia2" localSheetId="9">#REF!</definedName>
    <definedName name="ท่อเหล็กอาบสังกะสีdia2" localSheetId="19">#REF!</definedName>
    <definedName name="ท่อเหล็กอาบสังกะสีdia2" localSheetId="8">#REF!</definedName>
    <definedName name="ท่อเหล็กอาบสังกะสีdia2" localSheetId="7">#REF!</definedName>
    <definedName name="ท่อเหล็กอาบสังกะสีdia2" localSheetId="18">#REF!</definedName>
    <definedName name="ท่อเหล็กอาบสังกะสีdia2" localSheetId="22">#REF!</definedName>
    <definedName name="ท่อเหล็กอาบสังกะสีdia2" localSheetId="3">#REF!</definedName>
    <definedName name="ท่อเหล็กอาบสังกะสีdia2" localSheetId="14">#REF!</definedName>
    <definedName name="ท่อเหล็กอาบสังกะสีdia2" localSheetId="5">#REF!</definedName>
    <definedName name="ท่อเหล็กอาบสังกะสีdia2" localSheetId="16">#REF!</definedName>
    <definedName name="ท่อเหล็กอาบสังกะสีdia2">#REF!</definedName>
    <definedName name="ท่อเหล็กอาบสังกะสีdia2ไม่รวมขนส่ง" localSheetId="20">#REF!</definedName>
    <definedName name="ท่อเหล็กอาบสังกะสีdia2ไม่รวมขนส่ง" localSheetId="10">#REF!</definedName>
    <definedName name="ท่อเหล็กอาบสังกะสีdia2ไม่รวมขนส่ง" localSheetId="9">#REF!</definedName>
    <definedName name="ท่อเหล็กอาบสังกะสีdia2ไม่รวมขนส่ง" localSheetId="19">#REF!</definedName>
    <definedName name="ท่อเหล็กอาบสังกะสีdia2ไม่รวมขนส่ง" localSheetId="8">#REF!</definedName>
    <definedName name="ท่อเหล็กอาบสังกะสีdia2ไม่รวมขนส่ง" localSheetId="7">#REF!</definedName>
    <definedName name="ท่อเหล็กอาบสังกะสีdia2ไม่รวมขนส่ง" localSheetId="18">#REF!</definedName>
    <definedName name="ท่อเหล็กอาบสังกะสีdia2ไม่รวมขนส่ง" localSheetId="22">#REF!</definedName>
    <definedName name="ท่อเหล็กอาบสังกะสีdia2ไม่รวมขนส่ง" localSheetId="3">#REF!</definedName>
    <definedName name="ท่อเหล็กอาบสังกะสีdia2ไม่รวมขนส่ง" localSheetId="14">#REF!</definedName>
    <definedName name="ท่อเหล็กอาบสังกะสีdia2ไม่รวมขนส่ง" localSheetId="5">#REF!</definedName>
    <definedName name="ท่อเหล็กอาบสังกะสีdia2ไม่รวมขนส่ง" localSheetId="16">#REF!</definedName>
    <definedName name="ท่อเหล็กอาบสังกะสีdia2ไม่รวมขนส่ง">#REF!</definedName>
    <definedName name="ท่อเหล็กอาบสังกะสีdia3" localSheetId="20">#REF!</definedName>
    <definedName name="ท่อเหล็กอาบสังกะสีdia3" localSheetId="10">#REF!</definedName>
    <definedName name="ท่อเหล็กอาบสังกะสีdia3" localSheetId="9">#REF!</definedName>
    <definedName name="ท่อเหล็กอาบสังกะสีdia3" localSheetId="19">#REF!</definedName>
    <definedName name="ท่อเหล็กอาบสังกะสีdia3" localSheetId="8">#REF!</definedName>
    <definedName name="ท่อเหล็กอาบสังกะสีdia3" localSheetId="7">#REF!</definedName>
    <definedName name="ท่อเหล็กอาบสังกะสีdia3" localSheetId="18">#REF!</definedName>
    <definedName name="ท่อเหล็กอาบสังกะสีdia3" localSheetId="22">#REF!</definedName>
    <definedName name="ท่อเหล็กอาบสังกะสีdia3" localSheetId="3">#REF!</definedName>
    <definedName name="ท่อเหล็กอาบสังกะสีdia3" localSheetId="14">#REF!</definedName>
    <definedName name="ท่อเหล็กอาบสังกะสีdia3" localSheetId="5">#REF!</definedName>
    <definedName name="ท่อเหล็กอาบสังกะสีdia3" localSheetId="16">#REF!</definedName>
    <definedName name="ท่อเหล็กอาบสังกะสีdia3">#REF!</definedName>
    <definedName name="ท่อเหล็กอาบสังกะสีdia3ไม่รวมขนส่ง" localSheetId="20">#REF!</definedName>
    <definedName name="ท่อเหล็กอาบสังกะสีdia3ไม่รวมขนส่ง" localSheetId="10">#REF!</definedName>
    <definedName name="ท่อเหล็กอาบสังกะสีdia3ไม่รวมขนส่ง" localSheetId="9">#REF!</definedName>
    <definedName name="ท่อเหล็กอาบสังกะสีdia3ไม่รวมขนส่ง" localSheetId="19">#REF!</definedName>
    <definedName name="ท่อเหล็กอาบสังกะสีdia3ไม่รวมขนส่ง" localSheetId="8">#REF!</definedName>
    <definedName name="ท่อเหล็กอาบสังกะสีdia3ไม่รวมขนส่ง" localSheetId="7">#REF!</definedName>
    <definedName name="ท่อเหล็กอาบสังกะสีdia3ไม่รวมขนส่ง" localSheetId="18">#REF!</definedName>
    <definedName name="ท่อเหล็กอาบสังกะสีdia3ไม่รวมขนส่ง" localSheetId="22">#REF!</definedName>
    <definedName name="ท่อเหล็กอาบสังกะสีdia3ไม่รวมขนส่ง" localSheetId="3">#REF!</definedName>
    <definedName name="ท่อเหล็กอาบสังกะสีdia3ไม่รวมขนส่ง" localSheetId="14">#REF!</definedName>
    <definedName name="ท่อเหล็กอาบสังกะสีdia3ไม่รวมขนส่ง" localSheetId="5">#REF!</definedName>
    <definedName name="ท่อเหล็กอาบสังกะสีdia3ไม่รวมขนส่ง" localSheetId="16">#REF!</definedName>
    <definedName name="ท่อเหล็กอาบสังกะสีdia3ไม่รวมขนส่ง">#REF!</definedName>
    <definedName name="ท่อเหล็กอาบสังกะสีdia4" localSheetId="20">#REF!</definedName>
    <definedName name="ท่อเหล็กอาบสังกะสีdia4" localSheetId="10">#REF!</definedName>
    <definedName name="ท่อเหล็กอาบสังกะสีdia4" localSheetId="9">#REF!</definedName>
    <definedName name="ท่อเหล็กอาบสังกะสีdia4" localSheetId="19">#REF!</definedName>
    <definedName name="ท่อเหล็กอาบสังกะสีdia4" localSheetId="8">#REF!</definedName>
    <definedName name="ท่อเหล็กอาบสังกะสีdia4" localSheetId="7">#REF!</definedName>
    <definedName name="ท่อเหล็กอาบสังกะสีdia4" localSheetId="18">#REF!</definedName>
    <definedName name="ท่อเหล็กอาบสังกะสีdia4" localSheetId="22">#REF!</definedName>
    <definedName name="ท่อเหล็กอาบสังกะสีdia4" localSheetId="3">#REF!</definedName>
    <definedName name="ท่อเหล็กอาบสังกะสีdia4" localSheetId="14">#REF!</definedName>
    <definedName name="ท่อเหล็กอาบสังกะสีdia4" localSheetId="5">#REF!</definedName>
    <definedName name="ท่อเหล็กอาบสังกะสีdia4" localSheetId="16">#REF!</definedName>
    <definedName name="ท่อเหล็กอาบสังกะสีdia4">#REF!</definedName>
    <definedName name="ท่อเหล็กอาบสังกะสีdia4ไม่รวมขนส่ง" localSheetId="20">#REF!</definedName>
    <definedName name="ท่อเหล็กอาบสังกะสีdia4ไม่รวมขนส่ง" localSheetId="10">#REF!</definedName>
    <definedName name="ท่อเหล็กอาบสังกะสีdia4ไม่รวมขนส่ง" localSheetId="9">#REF!</definedName>
    <definedName name="ท่อเหล็กอาบสังกะสีdia4ไม่รวมขนส่ง" localSheetId="19">#REF!</definedName>
    <definedName name="ท่อเหล็กอาบสังกะสีdia4ไม่รวมขนส่ง" localSheetId="8">#REF!</definedName>
    <definedName name="ท่อเหล็กอาบสังกะสีdia4ไม่รวมขนส่ง" localSheetId="7">#REF!</definedName>
    <definedName name="ท่อเหล็กอาบสังกะสีdia4ไม่รวมขนส่ง" localSheetId="18">#REF!</definedName>
    <definedName name="ท่อเหล็กอาบสังกะสีdia4ไม่รวมขนส่ง" localSheetId="22">#REF!</definedName>
    <definedName name="ท่อเหล็กอาบสังกะสีdia4ไม่รวมขนส่ง" localSheetId="3">#REF!</definedName>
    <definedName name="ท่อเหล็กอาบสังกะสีdia4ไม่รวมขนส่ง" localSheetId="14">#REF!</definedName>
    <definedName name="ท่อเหล็กอาบสังกะสีdia4ไม่รวมขนส่ง" localSheetId="5">#REF!</definedName>
    <definedName name="ท่อเหล็กอาบสังกะสีdia4ไม่รวมขนส่ง" localSheetId="16">#REF!</definedName>
    <definedName name="ท่อเหล็กอาบสังกะสีdia4ไม่รวมขนส่ง">#REF!</definedName>
    <definedName name="ทับหลังทรายล้าง" localSheetId="20">'[84]unit cost'!#REF!</definedName>
    <definedName name="ทับหลังทรายล้าง" localSheetId="10">'[84]unit cost'!#REF!</definedName>
    <definedName name="ทับหลังทรายล้าง" localSheetId="13">'[84]unit cost'!#REF!</definedName>
    <definedName name="ทับหลังทรายล้าง" localSheetId="9">'[84]unit cost'!#REF!</definedName>
    <definedName name="ทับหลังทรายล้าง" localSheetId="19">'[84]unit cost'!#REF!</definedName>
    <definedName name="ทับหลังทรายล้าง" localSheetId="8">'[84]unit cost'!#REF!</definedName>
    <definedName name="ทับหลังทรายล้าง">'[84]unit cost'!#REF!</definedName>
    <definedName name="ทับหลังทรายล้าง0.10ม." localSheetId="20">#REF!</definedName>
    <definedName name="ทับหลังทรายล้าง0.10ม." localSheetId="10">#REF!</definedName>
    <definedName name="ทับหลังทรายล้าง0.10ม." localSheetId="12">#REF!</definedName>
    <definedName name="ทับหลังทรายล้าง0.10ม." localSheetId="21">#REF!</definedName>
    <definedName name="ทับหลังทรายล้าง0.10ม." localSheetId="13">#REF!</definedName>
    <definedName name="ทับหลังทรายล้าง0.10ม." localSheetId="25">#REF!</definedName>
    <definedName name="ทับหลังทรายล้าง0.10ม." localSheetId="9">#REF!</definedName>
    <definedName name="ทับหลังทรายล้าง0.10ม." localSheetId="19">#REF!</definedName>
    <definedName name="ทับหลังทรายล้าง0.10ม." localSheetId="8">#REF!</definedName>
    <definedName name="ทับหลังทรายล้าง0.10ม." localSheetId="7">#REF!</definedName>
    <definedName name="ทับหลังทรายล้าง0.10ม." localSheetId="18">#REF!</definedName>
    <definedName name="ทับหลังทรายล้าง0.10ม." localSheetId="22">#REF!</definedName>
    <definedName name="ทับหลังทรายล้าง0.10ม." localSheetId="3">#REF!</definedName>
    <definedName name="ทับหลังทรายล้าง0.10ม." localSheetId="14">#REF!</definedName>
    <definedName name="ทับหลังทรายล้าง0.10ม." localSheetId="5">#REF!</definedName>
    <definedName name="ทับหลังทรายล้าง0.10ม." localSheetId="16">#REF!</definedName>
    <definedName name="ทับหลังทรายล้าง0.10ม." localSheetId="4">#REF!</definedName>
    <definedName name="ทับหลังทรายล้าง0.10ม." localSheetId="15">#REF!</definedName>
    <definedName name="ทับหลังทรายล้าง0.10ม." localSheetId="6">#REF!</definedName>
    <definedName name="ทับหลังทรายล้าง0.10ม." localSheetId="17">#REF!</definedName>
    <definedName name="ทับหลังทรายล้าง0.10ม." localSheetId="2">#REF!</definedName>
    <definedName name="ทับหลังทรายล้าง0.10ม.">#REF!</definedName>
    <definedName name="ทับหลังทรายล้าง0.20ม." localSheetId="20">#REF!</definedName>
    <definedName name="ทับหลังทรายล้าง0.20ม." localSheetId="10">#REF!</definedName>
    <definedName name="ทับหลังทรายล้าง0.20ม." localSheetId="12">#REF!</definedName>
    <definedName name="ทับหลังทรายล้าง0.20ม." localSheetId="21">#REF!</definedName>
    <definedName name="ทับหลังทรายล้าง0.20ม." localSheetId="9">#REF!</definedName>
    <definedName name="ทับหลังทรายล้าง0.20ม." localSheetId="19">#REF!</definedName>
    <definedName name="ทับหลังทรายล้าง0.20ม." localSheetId="8">#REF!</definedName>
    <definedName name="ทับหลังทรายล้าง0.20ม." localSheetId="7">#REF!</definedName>
    <definedName name="ทับหลังทรายล้าง0.20ม." localSheetId="18">#REF!</definedName>
    <definedName name="ทับหลังทรายล้าง0.20ม." localSheetId="22">#REF!</definedName>
    <definedName name="ทับหลังทรายล้าง0.20ม." localSheetId="3">#REF!</definedName>
    <definedName name="ทับหลังทรายล้าง0.20ม." localSheetId="14">#REF!</definedName>
    <definedName name="ทับหลังทรายล้าง0.20ม." localSheetId="5">#REF!</definedName>
    <definedName name="ทับหลังทรายล้าง0.20ม." localSheetId="16">#REF!</definedName>
    <definedName name="ทับหลังทรายล้าง0.20ม.">#REF!</definedName>
    <definedName name="ทาสี_สีขาว" localSheetId="20">#REF!</definedName>
    <definedName name="ทาสี_สีขาว" localSheetId="10">#REF!</definedName>
    <definedName name="ทาสี_สีขาว" localSheetId="9">#REF!</definedName>
    <definedName name="ทาสี_สีขาว" localSheetId="19">#REF!</definedName>
    <definedName name="ทาสี_สีขาว" localSheetId="8">#REF!</definedName>
    <definedName name="ทาสี_สีขาว" localSheetId="7">#REF!</definedName>
    <definedName name="ทาสี_สีขาว" localSheetId="18">#REF!</definedName>
    <definedName name="ทาสี_สีขาว" localSheetId="22">#REF!</definedName>
    <definedName name="ทาสี_สีขาว" localSheetId="3">#REF!</definedName>
    <definedName name="ทาสี_สีขาว" localSheetId="14">#REF!</definedName>
    <definedName name="ทาสี_สีขาว" localSheetId="5">#REF!</definedName>
    <definedName name="ทาสี_สีขาว" localSheetId="16">#REF!</definedName>
    <definedName name="ทาสี_สีขาว">#REF!</definedName>
    <definedName name="ทาสี_สีเหลือง" localSheetId="20">#REF!</definedName>
    <definedName name="ทาสี_สีเหลือง" localSheetId="10">#REF!</definedName>
    <definedName name="ทาสี_สีเหลือง" localSheetId="9">#REF!</definedName>
    <definedName name="ทาสี_สีเหลือง" localSheetId="19">#REF!</definedName>
    <definedName name="ทาสี_สีเหลือง" localSheetId="8">#REF!</definedName>
    <definedName name="ทาสี_สีเหลือง" localSheetId="7">#REF!</definedName>
    <definedName name="ทาสี_สีเหลือง" localSheetId="18">#REF!</definedName>
    <definedName name="ทาสี_สีเหลือง" localSheetId="22">#REF!</definedName>
    <definedName name="ทาสี_สีเหลือง" localSheetId="3">#REF!</definedName>
    <definedName name="ทาสี_สีเหลือง" localSheetId="14">#REF!</definedName>
    <definedName name="ทาสี_สีเหลือง" localSheetId="5">#REF!</definedName>
    <definedName name="ทาสี_สีเหลือง" localSheetId="16">#REF!</definedName>
    <definedName name="ทาสี_สีเหลือง">#REF!</definedName>
    <definedName name="ทาสีกันสนิม" localSheetId="20">#REF!</definedName>
    <definedName name="ทาสีกันสนิม" localSheetId="10">#REF!</definedName>
    <definedName name="ทาสีกันสนิม" localSheetId="9">#REF!</definedName>
    <definedName name="ทาสีกันสนิม" localSheetId="19">#REF!</definedName>
    <definedName name="ทาสีกันสนิม" localSheetId="8">#REF!</definedName>
    <definedName name="ทาสีกันสนิม" localSheetId="7">#REF!</definedName>
    <definedName name="ทาสีกันสนิม" localSheetId="18">#REF!</definedName>
    <definedName name="ทาสีกันสนิม" localSheetId="22">#REF!</definedName>
    <definedName name="ทาสีกันสนิม" localSheetId="3">#REF!</definedName>
    <definedName name="ทาสีกันสนิม" localSheetId="14">#REF!</definedName>
    <definedName name="ทาสีกันสนิม" localSheetId="5">#REF!</definedName>
    <definedName name="ทาสีกันสนิม" localSheetId="16">#REF!</definedName>
    <definedName name="ทาสีกันสนิม">#REF!</definedName>
    <definedName name="น_1">[92]ค่างานต้นทุน!#REF!</definedName>
    <definedName name="น_2">[92]ค่างานต้นทุน!#REF!</definedName>
    <definedName name="น_3">[92]ค่างานต้นทุน!#REF!</definedName>
    <definedName name="น_4">[92]ค่างานต้นทุน!#REF!</definedName>
    <definedName name="น_5">#REF!</definedName>
    <definedName name="น1">[100]ค่างานต้นทุนถนน!$H$316</definedName>
    <definedName name="น2">[100]ค่างานต้นทุนถนน!$H$321</definedName>
    <definedName name="น3">[100]ค่างานต้นทุนถนน!$H$326</definedName>
    <definedName name="น4">[100]ค่างานต้นทุนถนน!$H$331</definedName>
    <definedName name="น5">[100]ค่างานต้นทุนถนน!$H$338</definedName>
    <definedName name="นวลน้อย" localSheetId="13">'[22]6'!$J$3004</definedName>
    <definedName name="นวลน้อย">'[22]6'!$J$3004</definedName>
    <definedName name="น๊อตหัวกลมdia12" localSheetId="20">#REF!</definedName>
    <definedName name="น๊อตหัวกลมdia12" localSheetId="10">#REF!</definedName>
    <definedName name="น๊อตหัวกลมdia12" localSheetId="12">#REF!</definedName>
    <definedName name="น๊อตหัวกลมdia12" localSheetId="21">#REF!</definedName>
    <definedName name="น๊อตหัวกลมdia12" localSheetId="13">#REF!</definedName>
    <definedName name="น๊อตหัวกลมdia12" localSheetId="9">#REF!</definedName>
    <definedName name="น๊อตหัวกลมdia12" localSheetId="19">#REF!</definedName>
    <definedName name="น๊อตหัวกลมdia12" localSheetId="8">#REF!</definedName>
    <definedName name="น๊อตหัวกลมdia12" localSheetId="7">#REF!</definedName>
    <definedName name="น๊อตหัวกลมdia12" localSheetId="18">#REF!</definedName>
    <definedName name="น๊อตหัวกลมdia12" localSheetId="22">#REF!</definedName>
    <definedName name="น๊อตหัวกลมdia12" localSheetId="3">#REF!</definedName>
    <definedName name="น๊อตหัวกลมdia12" localSheetId="14">#REF!</definedName>
    <definedName name="น๊อตหัวกลมdia12" localSheetId="5">#REF!</definedName>
    <definedName name="น๊อตหัวกลมdia12" localSheetId="16">#REF!</definedName>
    <definedName name="น๊อตหัวกลมdia12" localSheetId="4">#REF!</definedName>
    <definedName name="น๊อตหัวกลมdia12" localSheetId="15">#REF!</definedName>
    <definedName name="น๊อตหัวกลมdia12" localSheetId="6">#REF!</definedName>
    <definedName name="น๊อตหัวกลมdia12" localSheetId="17">#REF!</definedName>
    <definedName name="น๊อตหัวกลมdia12" localSheetId="2">#REF!</definedName>
    <definedName name="น๊อตหัวกลมdia12">#REF!</definedName>
    <definedName name="น๊อตหัวกลมdia12ไม่รวมขนส่ง" localSheetId="20">#REF!</definedName>
    <definedName name="น๊อตหัวกลมdia12ไม่รวมขนส่ง" localSheetId="10">#REF!</definedName>
    <definedName name="น๊อตหัวกลมdia12ไม่รวมขนส่ง" localSheetId="12">#REF!</definedName>
    <definedName name="น๊อตหัวกลมdia12ไม่รวมขนส่ง" localSheetId="21">#REF!</definedName>
    <definedName name="น๊อตหัวกลมdia12ไม่รวมขนส่ง" localSheetId="9">#REF!</definedName>
    <definedName name="น๊อตหัวกลมdia12ไม่รวมขนส่ง" localSheetId="19">#REF!</definedName>
    <definedName name="น๊อตหัวกลมdia12ไม่รวมขนส่ง" localSheetId="8">#REF!</definedName>
    <definedName name="น๊อตหัวกลมdia12ไม่รวมขนส่ง" localSheetId="7">#REF!</definedName>
    <definedName name="น๊อตหัวกลมdia12ไม่รวมขนส่ง" localSheetId="18">#REF!</definedName>
    <definedName name="น๊อตหัวกลมdia12ไม่รวมขนส่ง" localSheetId="22">#REF!</definedName>
    <definedName name="น๊อตหัวกลมdia12ไม่รวมขนส่ง" localSheetId="3">#REF!</definedName>
    <definedName name="น๊อตหัวกลมdia12ไม่รวมขนส่ง" localSheetId="14">#REF!</definedName>
    <definedName name="น๊อตหัวกลมdia12ไม่รวมขนส่ง" localSheetId="5">#REF!</definedName>
    <definedName name="น๊อตหัวกลมdia12ไม่รวมขนส่ง" localSheetId="16">#REF!</definedName>
    <definedName name="น๊อตหัวกลมdia12ไม่รวมขนส่ง">#REF!</definedName>
    <definedName name="น๊อตหัวกลมdia25" localSheetId="20">#REF!</definedName>
    <definedName name="น๊อตหัวกลมdia25" localSheetId="10">#REF!</definedName>
    <definedName name="น๊อตหัวกลมdia25" localSheetId="12">#REF!</definedName>
    <definedName name="น๊อตหัวกลมdia25" localSheetId="21">#REF!</definedName>
    <definedName name="น๊อตหัวกลมdia25" localSheetId="9">#REF!</definedName>
    <definedName name="น๊อตหัวกลมdia25" localSheetId="19">#REF!</definedName>
    <definedName name="น๊อตหัวกลมdia25" localSheetId="8">#REF!</definedName>
    <definedName name="น๊อตหัวกลมdia25" localSheetId="7">#REF!</definedName>
    <definedName name="น๊อตหัวกลมdia25" localSheetId="18">#REF!</definedName>
    <definedName name="น๊อตหัวกลมdia25" localSheetId="22">#REF!</definedName>
    <definedName name="น๊อตหัวกลมdia25" localSheetId="3">#REF!</definedName>
    <definedName name="น๊อตหัวกลมdia25" localSheetId="14">#REF!</definedName>
    <definedName name="น๊อตหัวกลมdia25" localSheetId="5">#REF!</definedName>
    <definedName name="น๊อตหัวกลมdia25" localSheetId="16">#REF!</definedName>
    <definedName name="น๊อตหัวกลมdia25">#REF!</definedName>
    <definedName name="น๊อตหัวกลมdia25ไม่รวมขนส่ง" localSheetId="20">#REF!</definedName>
    <definedName name="น๊อตหัวกลมdia25ไม่รวมขนส่ง" localSheetId="10">#REF!</definedName>
    <definedName name="น๊อตหัวกลมdia25ไม่รวมขนส่ง" localSheetId="9">#REF!</definedName>
    <definedName name="น๊อตหัวกลมdia25ไม่รวมขนส่ง" localSheetId="19">#REF!</definedName>
    <definedName name="น๊อตหัวกลมdia25ไม่รวมขนส่ง" localSheetId="8">#REF!</definedName>
    <definedName name="น๊อตหัวกลมdia25ไม่รวมขนส่ง" localSheetId="7">#REF!</definedName>
    <definedName name="น๊อตหัวกลมdia25ไม่รวมขนส่ง" localSheetId="18">#REF!</definedName>
    <definedName name="น๊อตหัวกลมdia25ไม่รวมขนส่ง" localSheetId="22">#REF!</definedName>
    <definedName name="น๊อตหัวกลมdia25ไม่รวมขนส่ง" localSheetId="3">#REF!</definedName>
    <definedName name="น๊อตหัวกลมdia25ไม่รวมขนส่ง" localSheetId="14">#REF!</definedName>
    <definedName name="น๊อตหัวกลมdia25ไม่รวมขนส่ง" localSheetId="5">#REF!</definedName>
    <definedName name="น๊อตหัวกลมdia25ไม่รวมขนส่ง" localSheetId="16">#REF!</definedName>
    <definedName name="น๊อตหัวกลมdia25ไม่รวมขนส่ง">#REF!</definedName>
    <definedName name="น๊อตหัวกลมdia9" localSheetId="20">#REF!</definedName>
    <definedName name="น๊อตหัวกลมdia9" localSheetId="10">#REF!</definedName>
    <definedName name="น๊อตหัวกลมdia9" localSheetId="9">#REF!</definedName>
    <definedName name="น๊อตหัวกลมdia9" localSheetId="19">#REF!</definedName>
    <definedName name="น๊อตหัวกลมdia9" localSheetId="8">#REF!</definedName>
    <definedName name="น๊อตหัวกลมdia9" localSheetId="7">#REF!</definedName>
    <definedName name="น๊อตหัวกลมdia9" localSheetId="18">#REF!</definedName>
    <definedName name="น๊อตหัวกลมdia9" localSheetId="22">#REF!</definedName>
    <definedName name="น๊อตหัวกลมdia9" localSheetId="3">#REF!</definedName>
    <definedName name="น๊อตหัวกลมdia9" localSheetId="14">#REF!</definedName>
    <definedName name="น๊อตหัวกลมdia9" localSheetId="5">#REF!</definedName>
    <definedName name="น๊อตหัวกลมdia9" localSheetId="16">#REF!</definedName>
    <definedName name="น๊อตหัวกลมdia9">#REF!</definedName>
    <definedName name="น๊อตหัวกลมdia9ไม่รวมขนส่ง" localSheetId="20">#REF!</definedName>
    <definedName name="น๊อตหัวกลมdia9ไม่รวมขนส่ง" localSheetId="10">#REF!</definedName>
    <definedName name="น๊อตหัวกลมdia9ไม่รวมขนส่ง" localSheetId="9">#REF!</definedName>
    <definedName name="น๊อตหัวกลมdia9ไม่รวมขนส่ง" localSheetId="19">#REF!</definedName>
    <definedName name="น๊อตหัวกลมdia9ไม่รวมขนส่ง" localSheetId="8">#REF!</definedName>
    <definedName name="น๊อตหัวกลมdia9ไม่รวมขนส่ง" localSheetId="7">#REF!</definedName>
    <definedName name="น๊อตหัวกลมdia9ไม่รวมขนส่ง" localSheetId="18">#REF!</definedName>
    <definedName name="น๊อตหัวกลมdia9ไม่รวมขนส่ง" localSheetId="22">#REF!</definedName>
    <definedName name="น๊อตหัวกลมdia9ไม่รวมขนส่ง" localSheetId="3">#REF!</definedName>
    <definedName name="น๊อตหัวกลมdia9ไม่รวมขนส่ง" localSheetId="14">#REF!</definedName>
    <definedName name="น๊อตหัวกลมdia9ไม่รวมขนส่ง" localSheetId="5">#REF!</definedName>
    <definedName name="น๊อตหัวกลมdia9ไม่รวมขนส่ง" localSheetId="16">#REF!</definedName>
    <definedName name="น๊อตหัวกลมdia9ไม่รวมขนส่ง">#REF!</definedName>
    <definedName name="นั่งร้าน1">'[1]ราคาต่อหน่วย2-9'!$Q$1011</definedName>
    <definedName name="นั่งร้าน2">'[1]ราคาต่อหน่วย2-9'!$Q$1025</definedName>
    <definedName name="น้ำมัน2" localSheetId="13">[34]รายละเอียดโครงการ!$B$29</definedName>
    <definedName name="น้ำมัน2">[34]รายละเอียดโครงการ!$B$29</definedName>
    <definedName name="น้ำมัน3" localSheetId="13">[34]รายละเอียดโครงการ!$B$35</definedName>
    <definedName name="น้ำมัน3">[34]รายละเอียดโครงการ!$B$35</definedName>
    <definedName name="น้ำยากันซึม" localSheetId="20">#REF!</definedName>
    <definedName name="น้ำยากันซึม" localSheetId="10">#REF!</definedName>
    <definedName name="น้ำยากันซึม" localSheetId="12">#REF!</definedName>
    <definedName name="น้ำยากันซึม" localSheetId="21">#REF!</definedName>
    <definedName name="น้ำยากันซึม" localSheetId="13">#REF!</definedName>
    <definedName name="น้ำยากันซึม" localSheetId="9">#REF!</definedName>
    <definedName name="น้ำยากันซึม" localSheetId="19">#REF!</definedName>
    <definedName name="น้ำยากันซึม" localSheetId="8">#REF!</definedName>
    <definedName name="น้ำยากันซึม" localSheetId="7">#REF!</definedName>
    <definedName name="น้ำยากันซึม" localSheetId="18">#REF!</definedName>
    <definedName name="น้ำยากันซึม" localSheetId="22">#REF!</definedName>
    <definedName name="น้ำยากันซึม" localSheetId="3">#REF!</definedName>
    <definedName name="น้ำยากันซึม" localSheetId="14">#REF!</definedName>
    <definedName name="น้ำยากันซึม" localSheetId="5">#REF!</definedName>
    <definedName name="น้ำยากันซึม" localSheetId="16">#REF!</definedName>
    <definedName name="น้ำยากันซึม" localSheetId="4">#REF!</definedName>
    <definedName name="น้ำยากันซึม" localSheetId="15">#REF!</definedName>
    <definedName name="น้ำยากันซึม" localSheetId="6">#REF!</definedName>
    <definedName name="น้ำยากันซึม" localSheetId="17">#REF!</definedName>
    <definedName name="น้ำยากันซึม" localSheetId="2">#REF!</definedName>
    <definedName name="น้ำยากันซึม">#REF!</definedName>
    <definedName name="บ_ต" localSheetId="20">#REF!</definedName>
    <definedName name="บ_ต" localSheetId="10">#REF!</definedName>
    <definedName name="บ_ต" localSheetId="12">#REF!</definedName>
    <definedName name="บ_ต" localSheetId="21">#REF!</definedName>
    <definedName name="บ_ต" localSheetId="9">#REF!</definedName>
    <definedName name="บ_ต" localSheetId="19">#REF!</definedName>
    <definedName name="บ_ต" localSheetId="8">#REF!</definedName>
    <definedName name="บ_ต" localSheetId="7">#REF!</definedName>
    <definedName name="บ_ต" localSheetId="18">#REF!</definedName>
    <definedName name="บ_ต" localSheetId="22">#REF!</definedName>
    <definedName name="บ_ต" localSheetId="3">#REF!</definedName>
    <definedName name="บ_ต" localSheetId="14">#REF!</definedName>
    <definedName name="บ_ต" localSheetId="5">#REF!</definedName>
    <definedName name="บ_ต" localSheetId="16">#REF!</definedName>
    <definedName name="บ_ต">#REF!</definedName>
    <definedName name="บ1">[92]ค่างานต้นทุน!#REF!</definedName>
    <definedName name="บ2">[92]ค่างานต้นทุน!#REF!</definedName>
    <definedName name="บ3_บ36">[92]ค่างานต้นทุน!#REF!</definedName>
    <definedName name="บดทับดินคันทาง" localSheetId="20">#REF!</definedName>
    <definedName name="บดทับดินคันทาง" localSheetId="10">#REF!</definedName>
    <definedName name="บดทับดินคันทาง" localSheetId="12">#REF!</definedName>
    <definedName name="บดทับดินคันทาง" localSheetId="21">#REF!</definedName>
    <definedName name="บดทับดินคันทาง" localSheetId="9">#REF!</definedName>
    <definedName name="บดทับดินคันทาง" localSheetId="19">#REF!</definedName>
    <definedName name="บดทับดินคันทาง" localSheetId="8">#REF!</definedName>
    <definedName name="บดทับดินคันทาง" localSheetId="7">#REF!</definedName>
    <definedName name="บดทับดินคันทาง" localSheetId="18">#REF!</definedName>
    <definedName name="บดทับดินคันทาง" localSheetId="22">#REF!</definedName>
    <definedName name="บดทับดินคันทาง" localSheetId="3">#REF!</definedName>
    <definedName name="บดทับดินคันทาง" localSheetId="14">#REF!</definedName>
    <definedName name="บดทับดินคันทาง" localSheetId="5">#REF!</definedName>
    <definedName name="บดทับดินคันทาง" localSheetId="16">#REF!</definedName>
    <definedName name="บดทับดินคันทาง" localSheetId="4">#REF!</definedName>
    <definedName name="บดทับดินคันทาง" localSheetId="15">#REF!</definedName>
    <definedName name="บดทับดินคันทาง" localSheetId="6">#REF!</definedName>
    <definedName name="บดทับดินคันทาง" localSheetId="17">#REF!</definedName>
    <definedName name="บดทับดินคันทาง" localSheetId="2">#REF!</definedName>
    <definedName name="บดทับดินคันทาง">#REF!</definedName>
    <definedName name="บล๊อกแก้ว" localSheetId="20">#REF!</definedName>
    <definedName name="บล๊อกแก้ว" localSheetId="10">#REF!</definedName>
    <definedName name="บล๊อกแก้ว" localSheetId="9">#REF!</definedName>
    <definedName name="บล๊อกแก้ว" localSheetId="19">#REF!</definedName>
    <definedName name="บล๊อกแก้ว" localSheetId="8">#REF!</definedName>
    <definedName name="บล๊อกแก้ว" localSheetId="7">#REF!</definedName>
    <definedName name="บล๊อกแก้ว" localSheetId="18">#REF!</definedName>
    <definedName name="บล๊อกแก้ว" localSheetId="22">#REF!</definedName>
    <definedName name="บล๊อกแก้ว" localSheetId="3">#REF!</definedName>
    <definedName name="บล๊อกแก้ว" localSheetId="14">#REF!</definedName>
    <definedName name="บล๊อกแก้ว" localSheetId="5">#REF!</definedName>
    <definedName name="บล๊อกแก้ว" localSheetId="16">#REF!</definedName>
    <definedName name="บล๊อกแก้ว">#REF!</definedName>
    <definedName name="บุษบาฮาวาย" localSheetId="20">#REF!</definedName>
    <definedName name="บุษบาฮาวาย" localSheetId="10">#REF!</definedName>
    <definedName name="บุษบาฮาวาย" localSheetId="9">#REF!</definedName>
    <definedName name="บุษบาฮาวาย" localSheetId="19">#REF!</definedName>
    <definedName name="บุษบาฮาวาย" localSheetId="8">#REF!</definedName>
    <definedName name="บุษบาฮาวาย" localSheetId="7">#REF!</definedName>
    <definedName name="บุษบาฮาวาย" localSheetId="18">#REF!</definedName>
    <definedName name="บุษบาฮาวาย" localSheetId="22">#REF!</definedName>
    <definedName name="บุษบาฮาวาย" localSheetId="3">#REF!</definedName>
    <definedName name="บุษบาฮาวาย" localSheetId="14">#REF!</definedName>
    <definedName name="บุษบาฮาวาย" localSheetId="5">#REF!</definedName>
    <definedName name="บุษบาฮาวาย" localSheetId="16">#REF!</definedName>
    <definedName name="บุษบาฮาวาย">#REF!</definedName>
    <definedName name="แบบ" localSheetId="20">#REF!</definedName>
    <definedName name="แบบ" localSheetId="10">#REF!</definedName>
    <definedName name="แบบ" localSheetId="9">#REF!</definedName>
    <definedName name="แบบ" localSheetId="19">#REF!</definedName>
    <definedName name="แบบ" localSheetId="8">#REF!</definedName>
    <definedName name="แบบ" localSheetId="7">#REF!</definedName>
    <definedName name="แบบ" localSheetId="18">#REF!</definedName>
    <definedName name="แบบ" localSheetId="22">#REF!</definedName>
    <definedName name="แบบ" localSheetId="3">#REF!</definedName>
    <definedName name="แบบ" localSheetId="14">#REF!</definedName>
    <definedName name="แบบ" localSheetId="5">#REF!</definedName>
    <definedName name="แบบ" localSheetId="16">#REF!</definedName>
    <definedName name="แบบ">#REF!</definedName>
    <definedName name="แบบ1">'[1]ราคาต่อหน่วย2-9'!$Q$966</definedName>
    <definedName name="แบบ2">'[1]ราคาต่อหน่วย2-9'!$Q$980</definedName>
    <definedName name="แบบ3">'[1]ราคาต่อหน่วย2-9'!$Q$997</definedName>
    <definedName name="ป" localSheetId="20">#REF!</definedName>
    <definedName name="ป" localSheetId="10">#REF!</definedName>
    <definedName name="ป" localSheetId="9">#REF!</definedName>
    <definedName name="ป" localSheetId="19">#REF!</definedName>
    <definedName name="ป" localSheetId="8">#REF!</definedName>
    <definedName name="ป" localSheetId="7">#REF!</definedName>
    <definedName name="ป" localSheetId="18">#REF!</definedName>
    <definedName name="ป" localSheetId="22">#REF!</definedName>
    <definedName name="ป" localSheetId="3">#REF!</definedName>
    <definedName name="ป" localSheetId="14">#REF!</definedName>
    <definedName name="ป" localSheetId="5">#REF!</definedName>
    <definedName name="ป" localSheetId="16">#REF!</definedName>
    <definedName name="ป" localSheetId="4">#REF!</definedName>
    <definedName name="ป" localSheetId="15">#REF!</definedName>
    <definedName name="ป" localSheetId="6">#REF!</definedName>
    <definedName name="ป" localSheetId="17">#REF!</definedName>
    <definedName name="ป" localSheetId="2">#REF!</definedName>
    <definedName name="ป">#REF!</definedName>
    <definedName name="ป.">#REF!</definedName>
    <definedName name="ป.ใน">#REF!</definedName>
    <definedName name="ปก">'[101]หน้า ปมก'!$K$848</definedName>
    <definedName name="ปก32" localSheetId="20" hidden="1">{"'SUMMATION'!$B$2:$I$2"}</definedName>
    <definedName name="ปก32" localSheetId="10" hidden="1">{"'SUMMATION'!$B$2:$I$2"}</definedName>
    <definedName name="ปก32" localSheetId="11" hidden="1">{"'SUMMATION'!$B$2:$I$2"}</definedName>
    <definedName name="ปก32" localSheetId="12" hidden="1">{"'SUMMATION'!$B$2:$I$2"}</definedName>
    <definedName name="ปก32" localSheetId="13" hidden="1">{"'SUMMATION'!$B$2:$I$2"}</definedName>
    <definedName name="ปก32" localSheetId="25" hidden="1">{"'SUMMATION'!$B$2:$I$2"}</definedName>
    <definedName name="ปก32" localSheetId="9" hidden="1">{"'SUMMATION'!$B$2:$I$2"}</definedName>
    <definedName name="ปก32" localSheetId="7" hidden="1">{"'SUMMATION'!$B$2:$I$2"}</definedName>
    <definedName name="ปก32" localSheetId="18" hidden="1">{"'SUMMATION'!$B$2:$I$2"}</definedName>
    <definedName name="ปก32" localSheetId="22" hidden="1">{"'SUMMATION'!$B$2:$I$2"}</definedName>
    <definedName name="ปก32" localSheetId="3" hidden="1">{"'SUMMATION'!$B$2:$I$2"}</definedName>
    <definedName name="ปก32" localSheetId="14" hidden="1">{"'SUMMATION'!$B$2:$I$2"}</definedName>
    <definedName name="ปก32" localSheetId="5" hidden="1">{"'SUMMATION'!$B$2:$I$2"}</definedName>
    <definedName name="ปก32" localSheetId="16" hidden="1">{"'SUMMATION'!$B$2:$I$2"}</definedName>
    <definedName name="ปก32" localSheetId="4" hidden="1">{"'SUMMATION'!$B$2:$I$2"}</definedName>
    <definedName name="ปก32" localSheetId="15" hidden="1">{"'SUMMATION'!$B$2:$I$2"}</definedName>
    <definedName name="ปก32" localSheetId="6" hidden="1">{"'SUMMATION'!$B$2:$I$2"}</definedName>
    <definedName name="ปก32" localSheetId="17" hidden="1">{"'SUMMATION'!$B$2:$I$2"}</definedName>
    <definedName name="ปก32" localSheetId="2" hidden="1">{"'SUMMATION'!$B$2:$I$2"}</definedName>
    <definedName name="ปก32" hidden="1">{"'SUMMATION'!$B$2:$I$2"}</definedName>
    <definedName name="ปปป">[102]boq!#REF!</definedName>
    <definedName name="ปร.5.1">#REF!</definedName>
    <definedName name="ปลูกหญ้าแบบพ่นเมล็ด" localSheetId="20">'[31]หมวด 6(2)'!#REF!</definedName>
    <definedName name="ปลูกหญ้าแบบพ่นเมล็ด" localSheetId="10">'[31]หมวด 6(2)'!#REF!</definedName>
    <definedName name="ปลูกหญ้าแบบพ่นเมล็ด" localSheetId="13">'[31]หมวด 6(2)'!#REF!</definedName>
    <definedName name="ปลูกหญ้าแบบพ่นเมล็ด" localSheetId="9">'[31]หมวด 6(2)'!#REF!</definedName>
    <definedName name="ปลูกหญ้าแบบพ่นเมล็ด" localSheetId="19">'[31]หมวด 6(2)'!#REF!</definedName>
    <definedName name="ปลูกหญ้าแบบพ่นเมล็ด" localSheetId="8">'[31]หมวด 6(2)'!#REF!</definedName>
    <definedName name="ปลูกหญ้าแบบพ่นเมล็ด">'[31]หมวด 6(2)'!#REF!</definedName>
    <definedName name="ปลูกหญ้าปูแผ่น" localSheetId="20">'[31]หมวด 6(2)'!#REF!</definedName>
    <definedName name="ปลูกหญ้าปูแผ่น" localSheetId="10">'[31]หมวด 6(2)'!#REF!</definedName>
    <definedName name="ปลูกหญ้าปูแผ่น" localSheetId="13">'[31]หมวด 6(2)'!#REF!</definedName>
    <definedName name="ปลูกหญ้าปูแผ่น" localSheetId="9">'[31]หมวด 6(2)'!#REF!</definedName>
    <definedName name="ปลูกหญ้าปูแผ่น" localSheetId="19">'[31]หมวด 6(2)'!#REF!</definedName>
    <definedName name="ปลูกหญ้าปูแผ่น" localSheetId="8">'[31]หมวด 6(2)'!#REF!</definedName>
    <definedName name="ปลูกหญ้าปูแผ่น">'[31]หมวด 6(2)'!#REF!</definedName>
    <definedName name="ปลูกหญ้าปูแผ่น_" localSheetId="20">#REF!</definedName>
    <definedName name="ปลูกหญ้าปูแผ่น_" localSheetId="10">#REF!</definedName>
    <definedName name="ปลูกหญ้าปูแผ่น_" localSheetId="12">#REF!</definedName>
    <definedName name="ปลูกหญ้าปูแผ่น_" localSheetId="21">#REF!</definedName>
    <definedName name="ปลูกหญ้าปูแผ่น_" localSheetId="13">#REF!</definedName>
    <definedName name="ปลูกหญ้าปูแผ่น_" localSheetId="9">#REF!</definedName>
    <definedName name="ปลูกหญ้าปูแผ่น_" localSheetId="19">#REF!</definedName>
    <definedName name="ปลูกหญ้าปูแผ่น_" localSheetId="8">#REF!</definedName>
    <definedName name="ปลูกหญ้าปูแผ่น_" localSheetId="7">#REF!</definedName>
    <definedName name="ปลูกหญ้าปูแผ่น_" localSheetId="18">#REF!</definedName>
    <definedName name="ปลูกหญ้าปูแผ่น_" localSheetId="22">#REF!</definedName>
    <definedName name="ปลูกหญ้าปูแผ่น_" localSheetId="3">#REF!</definedName>
    <definedName name="ปลูกหญ้าปูแผ่น_" localSheetId="14">#REF!</definedName>
    <definedName name="ปลูกหญ้าปูแผ่น_" localSheetId="5">#REF!</definedName>
    <definedName name="ปลูกหญ้าปูแผ่น_" localSheetId="16">#REF!</definedName>
    <definedName name="ปลูกหญ้าปูแผ่น_" localSheetId="4">#REF!</definedName>
    <definedName name="ปลูกหญ้าปูแผ่น_" localSheetId="15">#REF!</definedName>
    <definedName name="ปลูกหญ้าปูแผ่น_" localSheetId="6">#REF!</definedName>
    <definedName name="ปลูกหญ้าปูแผ่น_" localSheetId="17">#REF!</definedName>
    <definedName name="ปลูกหญ้าปูแผ่น_" localSheetId="2">#REF!</definedName>
    <definedName name="ปลูกหญ้าปูแผ่น_">#REF!</definedName>
    <definedName name="ปากช่อง_Interchange" localSheetId="20">[41]Summary!#REF!</definedName>
    <definedName name="ปากช่อง_Interchange" localSheetId="10">[41]Summary!#REF!</definedName>
    <definedName name="ปากช่อง_Interchange" localSheetId="12">[41]Summary!#REF!</definedName>
    <definedName name="ปากช่อง_Interchange" localSheetId="21">[41]Summary!#REF!</definedName>
    <definedName name="ปากช่อง_Interchange" localSheetId="13">[41]Summary!#REF!</definedName>
    <definedName name="ปากช่อง_Interchange" localSheetId="9">[41]Summary!#REF!</definedName>
    <definedName name="ปากช่อง_Interchange" localSheetId="19">[41]Summary!#REF!</definedName>
    <definedName name="ปากช่อง_Interchange" localSheetId="8">[41]Summary!#REF!</definedName>
    <definedName name="ปากช่อง_Interchange" localSheetId="4">[41]Summary!#REF!</definedName>
    <definedName name="ปากช่อง_Interchange" localSheetId="15">[41]Summary!#REF!</definedName>
    <definedName name="ปากช่อง_Interchange" localSheetId="6">[41]Summary!#REF!</definedName>
    <definedName name="ปากช่อง_Interchange" localSheetId="17">[41]Summary!#REF!</definedName>
    <definedName name="ปากช่อง_Interchange" localSheetId="2">[41]Summary!#REF!</definedName>
    <definedName name="ปากช่อง_Interchange">[41]Summary!#REF!</definedName>
    <definedName name="ป้ายใหม่">[99]ค่างานต้นทุน!#REF!</definedName>
    <definedName name="ปาล์มขวด" localSheetId="20">#REF!</definedName>
    <definedName name="ปาล์มขวด" localSheetId="10">#REF!</definedName>
    <definedName name="ปาล์มขวด" localSheetId="12">#REF!</definedName>
    <definedName name="ปาล์มขวด" localSheetId="21">#REF!</definedName>
    <definedName name="ปาล์มขวด" localSheetId="13">#REF!</definedName>
    <definedName name="ปาล์มขวด" localSheetId="9">#REF!</definedName>
    <definedName name="ปาล์มขวด" localSheetId="19">#REF!</definedName>
    <definedName name="ปาล์มขวด" localSheetId="8">#REF!</definedName>
    <definedName name="ปาล์มขวด" localSheetId="7">#REF!</definedName>
    <definedName name="ปาล์มขวด" localSheetId="18">#REF!</definedName>
    <definedName name="ปาล์มขวด" localSheetId="22">#REF!</definedName>
    <definedName name="ปาล์มขวด" localSheetId="3">#REF!</definedName>
    <definedName name="ปาล์มขวด" localSheetId="14">#REF!</definedName>
    <definedName name="ปาล์มขวด" localSheetId="5">#REF!</definedName>
    <definedName name="ปาล์มขวด" localSheetId="16">#REF!</definedName>
    <definedName name="ปาล์มขวด" localSheetId="4">#REF!</definedName>
    <definedName name="ปาล์มขวด" localSheetId="15">#REF!</definedName>
    <definedName name="ปาล์มขวด" localSheetId="6">#REF!</definedName>
    <definedName name="ปาล์มขวด" localSheetId="17">#REF!</definedName>
    <definedName name="ปาล์มขวด" localSheetId="2">#REF!</definedName>
    <definedName name="ปาล์มขวด">#REF!</definedName>
    <definedName name="ปาล์มขวด_" localSheetId="20">'[89]หมวด 10'!#REF!</definedName>
    <definedName name="ปาล์มขวด_" localSheetId="10">'[89]หมวด 10'!#REF!</definedName>
    <definedName name="ปาล์มขวด_" localSheetId="12">'[89]หมวด 10'!#REF!</definedName>
    <definedName name="ปาล์มขวด_" localSheetId="21">'[89]หมวด 10'!#REF!</definedName>
    <definedName name="ปาล์มขวด_" localSheetId="13">'[89]หมวด 10'!#REF!</definedName>
    <definedName name="ปาล์มขวด_" localSheetId="9">'[89]หมวด 10'!#REF!</definedName>
    <definedName name="ปาล์มขวด_" localSheetId="19">'[89]หมวด 10'!#REF!</definedName>
    <definedName name="ปาล์มขวด_" localSheetId="8">'[89]หมวด 10'!#REF!</definedName>
    <definedName name="ปาล์มขวด_" localSheetId="4">'[89]หมวด 10'!#REF!</definedName>
    <definedName name="ปาล์มขวด_" localSheetId="15">'[89]หมวด 10'!#REF!</definedName>
    <definedName name="ปาล์มขวด_" localSheetId="6">'[89]หมวด 10'!#REF!</definedName>
    <definedName name="ปาล์มขวด_" localSheetId="17">'[89]หมวด 10'!#REF!</definedName>
    <definedName name="ปาล์มขวด_" localSheetId="2">'[89]หมวด 10'!#REF!</definedName>
    <definedName name="ปาล์มขวด_">'[89]หมวด 10'!#REF!</definedName>
    <definedName name="ปาล์มน้ำมัน" localSheetId="20">#REF!</definedName>
    <definedName name="ปาล์มน้ำมัน" localSheetId="10">#REF!</definedName>
    <definedName name="ปาล์มน้ำมัน" localSheetId="12">#REF!</definedName>
    <definedName name="ปาล์มน้ำมัน" localSheetId="21">#REF!</definedName>
    <definedName name="ปาล์มน้ำมัน" localSheetId="13">#REF!</definedName>
    <definedName name="ปาล์มน้ำมัน" localSheetId="25">#REF!</definedName>
    <definedName name="ปาล์มน้ำมัน" localSheetId="9">#REF!</definedName>
    <definedName name="ปาล์มน้ำมัน" localSheetId="19">#REF!</definedName>
    <definedName name="ปาล์มน้ำมัน" localSheetId="8">#REF!</definedName>
    <definedName name="ปาล์มน้ำมัน" localSheetId="7">#REF!</definedName>
    <definedName name="ปาล์มน้ำมัน" localSheetId="18">#REF!</definedName>
    <definedName name="ปาล์มน้ำมัน" localSheetId="22">#REF!</definedName>
    <definedName name="ปาล์มน้ำมัน" localSheetId="3">#REF!</definedName>
    <definedName name="ปาล์มน้ำมัน" localSheetId="14">#REF!</definedName>
    <definedName name="ปาล์มน้ำมัน" localSheetId="5">#REF!</definedName>
    <definedName name="ปาล์มน้ำมัน" localSheetId="16">#REF!</definedName>
    <definedName name="ปาล์มน้ำมัน" localSheetId="4">#REF!</definedName>
    <definedName name="ปาล์มน้ำมัน" localSheetId="15">#REF!</definedName>
    <definedName name="ปาล์มน้ำมัน" localSheetId="6">#REF!</definedName>
    <definedName name="ปาล์มน้ำมัน" localSheetId="17">#REF!</definedName>
    <definedName name="ปาล์มน้ำมัน" localSheetId="2">#REF!</definedName>
    <definedName name="ปาล์มน้ำมัน">#REF!</definedName>
    <definedName name="ปาล์มฟ๊อกเทล" localSheetId="20">#REF!</definedName>
    <definedName name="ปาล์มฟ๊อกเทล" localSheetId="10">#REF!</definedName>
    <definedName name="ปาล์มฟ๊อกเทล" localSheetId="12">#REF!</definedName>
    <definedName name="ปาล์มฟ๊อกเทล" localSheetId="21">#REF!</definedName>
    <definedName name="ปาล์มฟ๊อกเทล" localSheetId="9">#REF!</definedName>
    <definedName name="ปาล์มฟ๊อกเทล" localSheetId="19">#REF!</definedName>
    <definedName name="ปาล์มฟ๊อกเทล" localSheetId="8">#REF!</definedName>
    <definedName name="ปาล์มฟ๊อกเทล" localSheetId="7">#REF!</definedName>
    <definedName name="ปาล์มฟ๊อกเทล" localSheetId="18">#REF!</definedName>
    <definedName name="ปาล์มฟ๊อกเทล" localSheetId="22">#REF!</definedName>
    <definedName name="ปาล์มฟ๊อกเทล" localSheetId="3">#REF!</definedName>
    <definedName name="ปาล์มฟ๊อกเทล" localSheetId="14">#REF!</definedName>
    <definedName name="ปาล์มฟ๊อกเทล" localSheetId="5">#REF!</definedName>
    <definedName name="ปาล์มฟ๊อกเทล" localSheetId="16">#REF!</definedName>
    <definedName name="ปาล์มฟ๊อกเทล">#REF!</definedName>
    <definedName name="ปาล์มยักษ์" localSheetId="20">#REF!</definedName>
    <definedName name="ปาล์มยักษ์" localSheetId="10">#REF!</definedName>
    <definedName name="ปาล์มยักษ์" localSheetId="9">#REF!</definedName>
    <definedName name="ปาล์มยักษ์" localSheetId="19">#REF!</definedName>
    <definedName name="ปาล์มยักษ์" localSheetId="8">#REF!</definedName>
    <definedName name="ปาล์มยักษ์" localSheetId="7">#REF!</definedName>
    <definedName name="ปาล์มยักษ์" localSheetId="18">#REF!</definedName>
    <definedName name="ปาล์มยักษ์" localSheetId="22">#REF!</definedName>
    <definedName name="ปาล์มยักษ์" localSheetId="3">#REF!</definedName>
    <definedName name="ปาล์มยักษ์" localSheetId="14">#REF!</definedName>
    <definedName name="ปาล์มยักษ์" localSheetId="5">#REF!</definedName>
    <definedName name="ปาล์มยักษ์" localSheetId="16">#REF!</definedName>
    <definedName name="ปาล์มยักษ์">#REF!</definedName>
    <definedName name="ปาล์มสิบสองปันนา" localSheetId="20">#REF!</definedName>
    <definedName name="ปาล์มสิบสองปันนา" localSheetId="10">#REF!</definedName>
    <definedName name="ปาล์มสิบสองปันนา" localSheetId="9">#REF!</definedName>
    <definedName name="ปาล์มสิบสองปันนา" localSheetId="19">#REF!</definedName>
    <definedName name="ปาล์มสิบสองปันนา" localSheetId="8">#REF!</definedName>
    <definedName name="ปาล์มสิบสองปันนา" localSheetId="7">#REF!</definedName>
    <definedName name="ปาล์มสิบสองปันนา" localSheetId="18">#REF!</definedName>
    <definedName name="ปาล์มสิบสองปันนา" localSheetId="22">#REF!</definedName>
    <definedName name="ปาล์มสิบสองปันนา" localSheetId="3">#REF!</definedName>
    <definedName name="ปาล์มสิบสองปันนา" localSheetId="14">#REF!</definedName>
    <definedName name="ปาล์มสิบสองปันนา" localSheetId="5">#REF!</definedName>
    <definedName name="ปาล์มสิบสองปันนา" localSheetId="16">#REF!</definedName>
    <definedName name="ปาล์มสิบสองปันนา">#REF!</definedName>
    <definedName name="ปาล์มสิบสองปันนา_" localSheetId="20">'[89]หมวด 10'!#REF!</definedName>
    <definedName name="ปาล์มสิบสองปันนา_" localSheetId="10">'[89]หมวด 10'!#REF!</definedName>
    <definedName name="ปาล์มสิบสองปันนา_" localSheetId="13">'[89]หมวด 10'!#REF!</definedName>
    <definedName name="ปาล์มสิบสองปันนา_" localSheetId="9">'[89]หมวด 10'!#REF!</definedName>
    <definedName name="ปาล์มสิบสองปันนา_" localSheetId="19">'[89]หมวด 10'!#REF!</definedName>
    <definedName name="ปาล์มสิบสองปันนา_" localSheetId="8">'[89]หมวด 10'!#REF!</definedName>
    <definedName name="ปาล์มสิบสองปันนา_">'[89]หมวด 10'!#REF!</definedName>
    <definedName name="ปีก1">#REF!</definedName>
    <definedName name="ปีก2">#REF!</definedName>
    <definedName name="ปูนขาว" localSheetId="20">#REF!</definedName>
    <definedName name="ปูนขาว" localSheetId="10">#REF!</definedName>
    <definedName name="ปูนขาว" localSheetId="12">#REF!</definedName>
    <definedName name="ปูนขาว" localSheetId="21">#REF!</definedName>
    <definedName name="ปูนขาว" localSheetId="13">#REF!</definedName>
    <definedName name="ปูนขาว" localSheetId="25">#REF!</definedName>
    <definedName name="ปูนขาว" localSheetId="9">#REF!</definedName>
    <definedName name="ปูนขาว" localSheetId="19">#REF!</definedName>
    <definedName name="ปูนขาว" localSheetId="8">#REF!</definedName>
    <definedName name="ปูนขาว" localSheetId="7">#REF!</definedName>
    <definedName name="ปูนขาว" localSheetId="18">#REF!</definedName>
    <definedName name="ปูนขาว" localSheetId="22">#REF!</definedName>
    <definedName name="ปูนขาว" localSheetId="3">#REF!</definedName>
    <definedName name="ปูนขาว" localSheetId="14">#REF!</definedName>
    <definedName name="ปูนขาว" localSheetId="5">#REF!</definedName>
    <definedName name="ปูนขาว" localSheetId="16">#REF!</definedName>
    <definedName name="ปูนขาว">#REF!</definedName>
    <definedName name="ปูนขาวไม่รวมขนส่ง" localSheetId="20">#REF!</definedName>
    <definedName name="ปูนขาวไม่รวมขนส่ง" localSheetId="10">#REF!</definedName>
    <definedName name="ปูนขาวไม่รวมขนส่ง" localSheetId="12">#REF!</definedName>
    <definedName name="ปูนขาวไม่รวมขนส่ง" localSheetId="21">#REF!</definedName>
    <definedName name="ปูนขาวไม่รวมขนส่ง" localSheetId="9">#REF!</definedName>
    <definedName name="ปูนขาวไม่รวมขนส่ง" localSheetId="19">#REF!</definedName>
    <definedName name="ปูนขาวไม่รวมขนส่ง" localSheetId="8">#REF!</definedName>
    <definedName name="ปูนขาวไม่รวมขนส่ง" localSheetId="7">#REF!</definedName>
    <definedName name="ปูนขาวไม่รวมขนส่ง" localSheetId="18">#REF!</definedName>
    <definedName name="ปูนขาวไม่รวมขนส่ง" localSheetId="22">#REF!</definedName>
    <definedName name="ปูนขาวไม่รวมขนส่ง" localSheetId="3">#REF!</definedName>
    <definedName name="ปูนขาวไม่รวมขนส่ง" localSheetId="14">#REF!</definedName>
    <definedName name="ปูนขาวไม่รวมขนส่ง" localSheetId="5">#REF!</definedName>
    <definedName name="ปูนขาวไม่รวมขนส่ง" localSheetId="16">#REF!</definedName>
    <definedName name="ปูนขาวไม่รวมขนส่ง">#REF!</definedName>
    <definedName name="ปูนซีเมนต์ผสม" localSheetId="20">#REF!</definedName>
    <definedName name="ปูนซีเมนต์ผสม" localSheetId="10">#REF!</definedName>
    <definedName name="ปูนซีเมนต์ผสม" localSheetId="9">#REF!</definedName>
    <definedName name="ปูนซีเมนต์ผสม" localSheetId="19">#REF!</definedName>
    <definedName name="ปูนซีเมนต์ผสม" localSheetId="8">#REF!</definedName>
    <definedName name="ปูนซีเมนต์ผสม" localSheetId="7">#REF!</definedName>
    <definedName name="ปูนซีเมนต์ผสม" localSheetId="18">#REF!</definedName>
    <definedName name="ปูนซีเมนต์ผสม" localSheetId="22">#REF!</definedName>
    <definedName name="ปูนซีเมนต์ผสม" localSheetId="3">#REF!</definedName>
    <definedName name="ปูนซีเมนต์ผสม" localSheetId="14">#REF!</definedName>
    <definedName name="ปูนซีเมนต์ผสม" localSheetId="5">#REF!</definedName>
    <definedName name="ปูนซีเมนต์ผสม" localSheetId="16">#REF!</definedName>
    <definedName name="ปูนซีเมนต์ผสม">#REF!</definedName>
    <definedName name="ปูนซีเมนต์ผสมไม่รวมขนส่ง" localSheetId="20">#REF!</definedName>
    <definedName name="ปูนซีเมนต์ผสมไม่รวมขนส่ง" localSheetId="10">#REF!</definedName>
    <definedName name="ปูนซีเมนต์ผสมไม่รวมขนส่ง" localSheetId="9">#REF!</definedName>
    <definedName name="ปูนซีเมนต์ผสมไม่รวมขนส่ง" localSheetId="19">#REF!</definedName>
    <definedName name="ปูนซีเมนต์ผสมไม่รวมขนส่ง" localSheetId="8">#REF!</definedName>
    <definedName name="ปูนซีเมนต์ผสมไม่รวมขนส่ง" localSheetId="7">#REF!</definedName>
    <definedName name="ปูนซีเมนต์ผสมไม่รวมขนส่ง" localSheetId="18">#REF!</definedName>
    <definedName name="ปูนซีเมนต์ผสมไม่รวมขนส่ง" localSheetId="22">#REF!</definedName>
    <definedName name="ปูนซีเมนต์ผสมไม่รวมขนส่ง" localSheetId="3">#REF!</definedName>
    <definedName name="ปูนซีเมนต์ผสมไม่รวมขนส่ง" localSheetId="14">#REF!</definedName>
    <definedName name="ปูนซีเมนต์ผสมไม่รวมขนส่ง" localSheetId="5">#REF!</definedName>
    <definedName name="ปูนซีเมนต์ผสมไม่รวมขนส่ง" localSheetId="16">#REF!</definedName>
    <definedName name="ปูนซีเมนต์ผสมไม่รวมขนส่ง">#REF!</definedName>
    <definedName name="ปูนทรายผนังหนา1.5ซม." localSheetId="20">#REF!</definedName>
    <definedName name="ปูนทรายผนังหนา1.5ซม." localSheetId="10">#REF!</definedName>
    <definedName name="ปูนทรายผนังหนา1.5ซม." localSheetId="9">#REF!</definedName>
    <definedName name="ปูนทรายผนังหนา1.5ซม." localSheetId="19">#REF!</definedName>
    <definedName name="ปูนทรายผนังหนา1.5ซม." localSheetId="8">#REF!</definedName>
    <definedName name="ปูนทรายผนังหนา1.5ซม." localSheetId="7">#REF!</definedName>
    <definedName name="ปูนทรายผนังหนา1.5ซม." localSheetId="18">#REF!</definedName>
    <definedName name="ปูนทรายผนังหนา1.5ซม." localSheetId="22">#REF!</definedName>
    <definedName name="ปูนทรายผนังหนา1.5ซม." localSheetId="3">#REF!</definedName>
    <definedName name="ปูนทรายผนังหนา1.5ซม." localSheetId="14">#REF!</definedName>
    <definedName name="ปูนทรายผนังหนา1.5ซม." localSheetId="5">#REF!</definedName>
    <definedName name="ปูนทรายผนังหนา1.5ซม." localSheetId="16">#REF!</definedName>
    <definedName name="ปูนทรายผนังหนา1.5ซม.">#REF!</definedName>
    <definedName name="ปูนทรายพื้นผิวขัดมันผสมกันซึม" localSheetId="20">#REF!</definedName>
    <definedName name="ปูนทรายพื้นผิวขัดมันผสมกันซึม" localSheetId="10">#REF!</definedName>
    <definedName name="ปูนทรายพื้นผิวขัดมันผสมกันซึม" localSheetId="9">#REF!</definedName>
    <definedName name="ปูนทรายพื้นผิวขัดมันผสมกันซึม" localSheetId="19">#REF!</definedName>
    <definedName name="ปูนทรายพื้นผิวขัดมันผสมกันซึม" localSheetId="8">#REF!</definedName>
    <definedName name="ปูนทรายพื้นผิวขัดมันผสมกันซึม" localSheetId="7">#REF!</definedName>
    <definedName name="ปูนทรายพื้นผิวขัดมันผสมกันซึม" localSheetId="18">#REF!</definedName>
    <definedName name="ปูนทรายพื้นผิวขัดมันผสมกันซึม" localSheetId="22">#REF!</definedName>
    <definedName name="ปูนทรายพื้นผิวขัดมันผสมกันซึม" localSheetId="3">#REF!</definedName>
    <definedName name="ปูนทรายพื้นผิวขัดมันผสมกันซึม" localSheetId="14">#REF!</definedName>
    <definedName name="ปูนทรายพื้นผิวขัดมันผสมกันซึม" localSheetId="5">#REF!</definedName>
    <definedName name="ปูนทรายพื้นผิวขัดมันผสมกันซึม" localSheetId="16">#REF!</definedName>
    <definedName name="ปูนทรายพื้นผิวขัดมันผสมกันซึม">#REF!</definedName>
    <definedName name="ปูนทรายพื้นผิวซีเมนต์ขัดมัน" localSheetId="20">#REF!</definedName>
    <definedName name="ปูนทรายพื้นผิวซีเมนต์ขัดมัน" localSheetId="10">#REF!</definedName>
    <definedName name="ปูนทรายพื้นผิวซีเมนต์ขัดมัน" localSheetId="9">#REF!</definedName>
    <definedName name="ปูนทรายพื้นผิวซีเมนต์ขัดมัน" localSheetId="19">#REF!</definedName>
    <definedName name="ปูนทรายพื้นผิวซีเมนต์ขัดมัน" localSheetId="8">#REF!</definedName>
    <definedName name="ปูนทรายพื้นผิวซีเมนต์ขัดมัน" localSheetId="7">#REF!</definedName>
    <definedName name="ปูนทรายพื้นผิวซีเมนต์ขัดมัน" localSheetId="18">#REF!</definedName>
    <definedName name="ปูนทรายพื้นผิวซีเมนต์ขัดมัน" localSheetId="22">#REF!</definedName>
    <definedName name="ปูนทรายพื้นผิวซีเมนต์ขัดมัน" localSheetId="3">#REF!</definedName>
    <definedName name="ปูนทรายพื้นผิวซีเมนต์ขัดมัน" localSheetId="14">#REF!</definedName>
    <definedName name="ปูนทรายพื้นผิวซีเมนต์ขัดมัน" localSheetId="5">#REF!</definedName>
    <definedName name="ปูนทรายพื้นผิวซีเมนต์ขัดมัน" localSheetId="16">#REF!</definedName>
    <definedName name="ปูนทรายพื้นผิวซีเมนต์ขัดมัน">#REF!</definedName>
    <definedName name="ปูนทรายรองพื้น3ซม." localSheetId="20">#REF!</definedName>
    <definedName name="ปูนทรายรองพื้น3ซม." localSheetId="10">#REF!</definedName>
    <definedName name="ปูนทรายรองพื้น3ซม." localSheetId="9">#REF!</definedName>
    <definedName name="ปูนทรายรองพื้น3ซม." localSheetId="19">#REF!</definedName>
    <definedName name="ปูนทรายรองพื้น3ซม." localSheetId="8">#REF!</definedName>
    <definedName name="ปูนทรายรองพื้น3ซม." localSheetId="7">#REF!</definedName>
    <definedName name="ปูนทรายรองพื้น3ซม." localSheetId="18">#REF!</definedName>
    <definedName name="ปูนทรายรองพื้น3ซม." localSheetId="22">#REF!</definedName>
    <definedName name="ปูนทรายรองพื้น3ซม." localSheetId="3">#REF!</definedName>
    <definedName name="ปูนทรายรองพื้น3ซม." localSheetId="14">#REF!</definedName>
    <definedName name="ปูนทรายรองพื้น3ซม." localSheetId="5">#REF!</definedName>
    <definedName name="ปูนทรายรองพื้น3ซม." localSheetId="16">#REF!</definedName>
    <definedName name="ปูนทรายรองพื้น3ซม.">#REF!</definedName>
    <definedName name="ปูนผสม" localSheetId="20">#REF!</definedName>
    <definedName name="ปูนผสม" localSheetId="10">#REF!</definedName>
    <definedName name="ปูนผสม" localSheetId="9">#REF!</definedName>
    <definedName name="ปูนผสม" localSheetId="19">#REF!</definedName>
    <definedName name="ปูนผสม" localSheetId="8">#REF!</definedName>
    <definedName name="ปูนผสม" localSheetId="7">#REF!</definedName>
    <definedName name="ปูนผสม" localSheetId="18">#REF!</definedName>
    <definedName name="ปูนผสม" localSheetId="22">#REF!</definedName>
    <definedName name="ปูนผสม" localSheetId="3">#REF!</definedName>
    <definedName name="ปูนผสม" localSheetId="14">#REF!</definedName>
    <definedName name="ปูนผสม" localSheetId="5">#REF!</definedName>
    <definedName name="ปูนผสม" localSheetId="16">#REF!</definedName>
    <definedName name="ปูนผสม">#REF!</definedName>
    <definedName name="ปูนผสมไม่รวมขนส่ง" localSheetId="20">#REF!</definedName>
    <definedName name="ปูนผสมไม่รวมขนส่ง" localSheetId="10">#REF!</definedName>
    <definedName name="ปูนผสมไม่รวมขนส่ง" localSheetId="9">#REF!</definedName>
    <definedName name="ปูนผสมไม่รวมขนส่ง" localSheetId="19">#REF!</definedName>
    <definedName name="ปูนผสมไม่รวมขนส่ง" localSheetId="8">#REF!</definedName>
    <definedName name="ปูนผสมไม่รวมขนส่ง" localSheetId="7">#REF!</definedName>
    <definedName name="ปูนผสมไม่รวมขนส่ง" localSheetId="18">#REF!</definedName>
    <definedName name="ปูนผสมไม่รวมขนส่ง" localSheetId="22">#REF!</definedName>
    <definedName name="ปูนผสมไม่รวมขนส่ง" localSheetId="3">#REF!</definedName>
    <definedName name="ปูนผสมไม่รวมขนส่ง" localSheetId="14">#REF!</definedName>
    <definedName name="ปูนผสมไม่รวมขนส่ง" localSheetId="5">#REF!</definedName>
    <definedName name="ปูนผสมไม่รวมขนส่ง" localSheetId="16">#REF!</definedName>
    <definedName name="ปูนผสมไม่รวมขนส่ง">#REF!</definedName>
    <definedName name="ปูนยาแนว">#REF!</definedName>
    <definedName name="ผ" localSheetId="20">#REF!</definedName>
    <definedName name="ผ" localSheetId="10">#REF!</definedName>
    <definedName name="ผ" localSheetId="9">#REF!</definedName>
    <definedName name="ผ" localSheetId="19">#REF!</definedName>
    <definedName name="ผ" localSheetId="8">#REF!</definedName>
    <definedName name="ผ" localSheetId="7">#REF!</definedName>
    <definedName name="ผ" localSheetId="18">#REF!</definedName>
    <definedName name="ผ" localSheetId="22">#REF!</definedName>
    <definedName name="ผ" localSheetId="3">#REF!</definedName>
    <definedName name="ผ" localSheetId="14">#REF!</definedName>
    <definedName name="ผ" localSheetId="5">#REF!</definedName>
    <definedName name="ผ" localSheetId="16">#REF!</definedName>
    <definedName name="ผ">#REF!</definedName>
    <definedName name="ผนัง1">#REF!</definedName>
    <definedName name="ผนัง12">#REF!</definedName>
    <definedName name="ผนังกรุกระเบื้องเซรามิค12x12นิ้วกาวซีเมนต์" localSheetId="20">#REF!</definedName>
    <definedName name="ผนังกรุกระเบื้องเซรามิค12x12นิ้วกาวซีเมนต์" localSheetId="10">#REF!</definedName>
    <definedName name="ผนังกรุกระเบื้องเซรามิค12x12นิ้วกาวซีเมนต์" localSheetId="9">#REF!</definedName>
    <definedName name="ผนังกรุกระเบื้องเซรามิค12x12นิ้วกาวซีเมนต์" localSheetId="19">#REF!</definedName>
    <definedName name="ผนังกรุกระเบื้องเซรามิค12x12นิ้วกาวซีเมนต์" localSheetId="8">#REF!</definedName>
    <definedName name="ผนังกรุกระเบื้องเซรามิค12x12นิ้วกาวซีเมนต์" localSheetId="7">#REF!</definedName>
    <definedName name="ผนังกรุกระเบื้องเซรามิค12x12นิ้วกาวซีเมนต์" localSheetId="18">#REF!</definedName>
    <definedName name="ผนังกรุกระเบื้องเซรามิค12x12นิ้วกาวซีเมนต์" localSheetId="22">#REF!</definedName>
    <definedName name="ผนังกรุกระเบื้องเซรามิค12x12นิ้วกาวซีเมนต์" localSheetId="3">#REF!</definedName>
    <definedName name="ผนังกรุกระเบื้องเซรามิค12x12นิ้วกาวซีเมนต์" localSheetId="14">#REF!</definedName>
    <definedName name="ผนังกรุกระเบื้องเซรามิค12x12นิ้วกาวซีเมนต์" localSheetId="5">#REF!</definedName>
    <definedName name="ผนังกรุกระเบื้องเซรามิค12x12นิ้วกาวซีเมนต์" localSheetId="16">#REF!</definedName>
    <definedName name="ผนังกรุกระเบื้องเซรามิค12x12นิ้วกาวซีเมนต์">#REF!</definedName>
    <definedName name="ผนังกรุกระเบื้องเซรามิค8x8นิ้ว" localSheetId="20">#REF!</definedName>
    <definedName name="ผนังกรุกระเบื้องเซรามิค8x8นิ้ว" localSheetId="10">#REF!</definedName>
    <definedName name="ผนังกรุกระเบื้องเซรามิค8x8นิ้ว" localSheetId="9">#REF!</definedName>
    <definedName name="ผนังกรุกระเบื้องเซรามิค8x8นิ้ว" localSheetId="19">#REF!</definedName>
    <definedName name="ผนังกรุกระเบื้องเซรามิค8x8นิ้ว" localSheetId="8">#REF!</definedName>
    <definedName name="ผนังกรุกระเบื้องเซรามิค8x8นิ้ว" localSheetId="7">#REF!</definedName>
    <definedName name="ผนังกรุกระเบื้องเซรามิค8x8นิ้ว" localSheetId="18">#REF!</definedName>
    <definedName name="ผนังกรุกระเบื้องเซรามิค8x8นิ้ว" localSheetId="22">#REF!</definedName>
    <definedName name="ผนังกรุกระเบื้องเซรามิค8x8นิ้ว" localSheetId="3">#REF!</definedName>
    <definedName name="ผนังกรุกระเบื้องเซรามิค8x8นิ้ว" localSheetId="14">#REF!</definedName>
    <definedName name="ผนังกรุกระเบื้องเซรามิค8x8นิ้ว" localSheetId="5">#REF!</definedName>
    <definedName name="ผนังกรุกระเบื้องเซรามิค8x8นิ้ว" localSheetId="16">#REF!</definedName>
    <definedName name="ผนังกรุกระเบื้องเซรามิค8x8นิ้ว">#REF!</definedName>
    <definedName name="ผนังกรุกระเบื้องเซรามิคสีเรียบ12x12นิ้ว" localSheetId="20">#REF!</definedName>
    <definedName name="ผนังกรุกระเบื้องเซรามิคสีเรียบ12x12นิ้ว" localSheetId="10">#REF!</definedName>
    <definedName name="ผนังกรุกระเบื้องเซรามิคสีเรียบ12x12นิ้ว" localSheetId="9">#REF!</definedName>
    <definedName name="ผนังกรุกระเบื้องเซรามิคสีเรียบ12x12นิ้ว" localSheetId="19">#REF!</definedName>
    <definedName name="ผนังกรุกระเบื้องเซรามิคสีเรียบ12x12นิ้ว" localSheetId="8">#REF!</definedName>
    <definedName name="ผนังกรุกระเบื้องเซรามิคสีเรียบ12x12นิ้ว" localSheetId="7">#REF!</definedName>
    <definedName name="ผนังกรุกระเบื้องเซรามิคสีเรียบ12x12นิ้ว" localSheetId="18">#REF!</definedName>
    <definedName name="ผนังกรุกระเบื้องเซรามิคสีเรียบ12x12นิ้ว" localSheetId="22">#REF!</definedName>
    <definedName name="ผนังกรุกระเบื้องเซรามิคสีเรียบ12x12นิ้ว" localSheetId="3">#REF!</definedName>
    <definedName name="ผนังกรุกระเบื้องเซรามิคสีเรียบ12x12นิ้ว" localSheetId="14">#REF!</definedName>
    <definedName name="ผนังกรุกระเบื้องเซรามิคสีเรียบ12x12นิ้ว" localSheetId="5">#REF!</definedName>
    <definedName name="ผนังกรุกระเบื้องเซรามิคสีเรียบ12x12นิ้ว" localSheetId="16">#REF!</definedName>
    <definedName name="ผนังกรุกระเบื้องเซรามิคสีเรียบ12x12นิ้ว">#REF!</definedName>
    <definedName name="ผนังกรุแกรนิตโต้สีครีม12x24นิ้ว" localSheetId="20">#REF!</definedName>
    <definedName name="ผนังกรุแกรนิตโต้สีครีม12x24นิ้ว" localSheetId="10">#REF!</definedName>
    <definedName name="ผนังกรุแกรนิตโต้สีครีม12x24นิ้ว" localSheetId="9">#REF!</definedName>
    <definedName name="ผนังกรุแกรนิตโต้สีครีม12x24นิ้ว" localSheetId="19">#REF!</definedName>
    <definedName name="ผนังกรุแกรนิตโต้สีครีม12x24นิ้ว" localSheetId="8">#REF!</definedName>
    <definedName name="ผนังกรุแกรนิตโต้สีครีม12x24นิ้ว" localSheetId="7">#REF!</definedName>
    <definedName name="ผนังกรุแกรนิตโต้สีครีม12x24นิ้ว" localSheetId="18">#REF!</definedName>
    <definedName name="ผนังกรุแกรนิตโต้สีครีม12x24นิ้ว" localSheetId="22">#REF!</definedName>
    <definedName name="ผนังกรุแกรนิตโต้สีครีม12x24นิ้ว" localSheetId="3">#REF!</definedName>
    <definedName name="ผนังกรุแกรนิตโต้สีครีม12x24นิ้ว" localSheetId="14">#REF!</definedName>
    <definedName name="ผนังกรุแกรนิตโต้สีครีม12x24นิ้ว" localSheetId="5">#REF!</definedName>
    <definedName name="ผนังกรุแกรนิตโต้สีครีม12x24นิ้ว" localSheetId="16">#REF!</definedName>
    <definedName name="ผนังกรุแกรนิตโต้สีครีม12x24นิ้ว">#REF!</definedName>
    <definedName name="ผนังกรุไม้ฝา3นิ้วx8นิ้วx4ม.ตีชิดโครงทางตั้ง" localSheetId="20">#REF!</definedName>
    <definedName name="ผนังกรุไม้ฝา3นิ้วx8นิ้วx4ม.ตีชิดโครงทางตั้ง" localSheetId="10">#REF!</definedName>
    <definedName name="ผนังกรุไม้ฝา3นิ้วx8นิ้วx4ม.ตีชิดโครงทางตั้ง" localSheetId="9">#REF!</definedName>
    <definedName name="ผนังกรุไม้ฝา3นิ้วx8นิ้วx4ม.ตีชิดโครงทางตั้ง" localSheetId="19">#REF!</definedName>
    <definedName name="ผนังกรุไม้ฝา3นิ้วx8นิ้วx4ม.ตีชิดโครงทางตั้ง" localSheetId="8">#REF!</definedName>
    <definedName name="ผนังกรุไม้ฝา3นิ้วx8นิ้วx4ม.ตีชิดโครงทางตั้ง" localSheetId="7">#REF!</definedName>
    <definedName name="ผนังกรุไม้ฝา3นิ้วx8นิ้วx4ม.ตีชิดโครงทางตั้ง" localSheetId="18">#REF!</definedName>
    <definedName name="ผนังกรุไม้ฝา3นิ้วx8นิ้วx4ม.ตีชิดโครงทางตั้ง" localSheetId="22">#REF!</definedName>
    <definedName name="ผนังกรุไม้ฝา3นิ้วx8นิ้วx4ม.ตีชิดโครงทางตั้ง" localSheetId="3">#REF!</definedName>
    <definedName name="ผนังกรุไม้ฝา3นิ้วx8นิ้วx4ม.ตีชิดโครงทางตั้ง" localSheetId="14">#REF!</definedName>
    <definedName name="ผนังกรุไม้ฝา3นิ้วx8นิ้วx4ม.ตีชิดโครงทางตั้ง" localSheetId="5">#REF!</definedName>
    <definedName name="ผนังกรุไม้ฝา3นิ้วx8นิ้วx4ม.ตีชิดโครงทางตั้ง" localSheetId="16">#REF!</definedName>
    <definedName name="ผนังกรุไม้ฝา3นิ้วx8นิ้วx4ม.ตีชิดโครงทางตั้ง">#REF!</definedName>
    <definedName name="ผนังกรุไม้อัดซีเมนต์ภายนอกโครงเคร่าเหล็กชุบสังกะสีพร้อมติดตั้ง" localSheetId="20">#REF!</definedName>
    <definedName name="ผนังกรุไม้อัดซีเมนต์ภายนอกโครงเคร่าเหล็กชุบสังกะสีพร้อมติดตั้ง" localSheetId="10">#REF!</definedName>
    <definedName name="ผนังกรุไม้อัดซีเมนต์ภายนอกโครงเคร่าเหล็กชุบสังกะสีพร้อมติดตั้ง" localSheetId="9">#REF!</definedName>
    <definedName name="ผนังกรุไม้อัดซีเมนต์ภายนอกโครงเคร่าเหล็กชุบสังกะสีพร้อมติดตั้ง" localSheetId="19">#REF!</definedName>
    <definedName name="ผนังกรุไม้อัดซีเมนต์ภายนอกโครงเคร่าเหล็กชุบสังกะสีพร้อมติดตั้ง" localSheetId="8">#REF!</definedName>
    <definedName name="ผนังกรุไม้อัดซีเมนต์ภายนอกโครงเคร่าเหล็กชุบสังกะสีพร้อมติดตั้ง" localSheetId="7">#REF!</definedName>
    <definedName name="ผนังกรุไม้อัดซีเมนต์ภายนอกโครงเคร่าเหล็กชุบสังกะสีพร้อมติดตั้ง" localSheetId="18">#REF!</definedName>
    <definedName name="ผนังกรุไม้อัดซีเมนต์ภายนอกโครงเคร่าเหล็กชุบสังกะสีพร้อมติดตั้ง" localSheetId="22">#REF!</definedName>
    <definedName name="ผนังกรุไม้อัดซีเมนต์ภายนอกโครงเคร่าเหล็กชุบสังกะสีพร้อมติดตั้ง" localSheetId="3">#REF!</definedName>
    <definedName name="ผนังกรุไม้อัดซีเมนต์ภายนอกโครงเคร่าเหล็กชุบสังกะสีพร้อมติดตั้ง" localSheetId="14">#REF!</definedName>
    <definedName name="ผนังกรุไม้อัดซีเมนต์ภายนอกโครงเคร่าเหล็กชุบสังกะสีพร้อมติดตั้ง" localSheetId="5">#REF!</definedName>
    <definedName name="ผนังกรุไม้อัดซีเมนต์ภายนอกโครงเคร่าเหล็กชุบสังกะสีพร้อมติดตั้ง" localSheetId="16">#REF!</definedName>
    <definedName name="ผนังกรุไม้อัดซีเมนต์ภายนอกโครงเคร่าเหล็กชุบสังกะสีพร้อมติดตั้ง">#REF!</definedName>
    <definedName name="ผนังกรุหินกาบ8x8นิ้ว" localSheetId="20">#REF!</definedName>
    <definedName name="ผนังกรุหินกาบ8x8นิ้ว" localSheetId="10">#REF!</definedName>
    <definedName name="ผนังกรุหินกาบ8x8นิ้ว" localSheetId="9">#REF!</definedName>
    <definedName name="ผนังกรุหินกาบ8x8นิ้ว" localSheetId="19">#REF!</definedName>
    <definedName name="ผนังกรุหินกาบ8x8นิ้ว" localSheetId="8">#REF!</definedName>
    <definedName name="ผนังกรุหินกาบ8x8นิ้ว" localSheetId="7">#REF!</definedName>
    <definedName name="ผนังกรุหินกาบ8x8นิ้ว" localSheetId="18">#REF!</definedName>
    <definedName name="ผนังกรุหินกาบ8x8นิ้ว" localSheetId="22">#REF!</definedName>
    <definedName name="ผนังกรุหินกาบ8x8นิ้ว" localSheetId="3">#REF!</definedName>
    <definedName name="ผนังกรุหินกาบ8x8นิ้ว" localSheetId="14">#REF!</definedName>
    <definedName name="ผนังกรุหินกาบ8x8นิ้ว" localSheetId="5">#REF!</definedName>
    <definedName name="ผนังกรุหินกาบ8x8นิ้ว" localSheetId="16">#REF!</definedName>
    <definedName name="ผนังกรุหินกาบ8x8นิ้ว">#REF!</definedName>
    <definedName name="ผนังกรุหินกาบผสมสี8x8นิ้ว" localSheetId="20">#REF!</definedName>
    <definedName name="ผนังกรุหินกาบผสมสี8x8นิ้ว" localSheetId="10">#REF!</definedName>
    <definedName name="ผนังกรุหินกาบผสมสี8x8นิ้ว" localSheetId="9">#REF!</definedName>
    <definedName name="ผนังกรุหินกาบผสมสี8x8นิ้ว" localSheetId="19">#REF!</definedName>
    <definedName name="ผนังกรุหินกาบผสมสี8x8นิ้ว" localSheetId="8">#REF!</definedName>
    <definedName name="ผนังกรุหินกาบผสมสี8x8นิ้ว" localSheetId="7">#REF!</definedName>
    <definedName name="ผนังกรุหินกาบผสมสี8x8นิ้ว" localSheetId="18">#REF!</definedName>
    <definedName name="ผนังกรุหินกาบผสมสี8x8นิ้ว" localSheetId="22">#REF!</definedName>
    <definedName name="ผนังกรุหินกาบผสมสี8x8นิ้ว" localSheetId="3">#REF!</definedName>
    <definedName name="ผนังกรุหินกาบผสมสี8x8นิ้ว" localSheetId="14">#REF!</definedName>
    <definedName name="ผนังกรุหินกาบผสมสี8x8นิ้ว" localSheetId="5">#REF!</definedName>
    <definedName name="ผนังกรุหินกาบผสมสี8x8นิ้ว" localSheetId="16">#REF!</definedName>
    <definedName name="ผนังกรุหินกาบผสมสี8x8นิ้ว">#REF!</definedName>
    <definedName name="ผนังกรุหินทราย4x12นิ้ว" localSheetId="20">#REF!</definedName>
    <definedName name="ผนังกรุหินทราย4x12นิ้ว" localSheetId="10">#REF!</definedName>
    <definedName name="ผนังกรุหินทราย4x12นิ้ว" localSheetId="9">#REF!</definedName>
    <definedName name="ผนังกรุหินทราย4x12นิ้ว" localSheetId="19">#REF!</definedName>
    <definedName name="ผนังกรุหินทราย4x12นิ้ว" localSheetId="8">#REF!</definedName>
    <definedName name="ผนังกรุหินทราย4x12นิ้ว" localSheetId="7">#REF!</definedName>
    <definedName name="ผนังกรุหินทราย4x12นิ้ว" localSheetId="18">#REF!</definedName>
    <definedName name="ผนังกรุหินทราย4x12นิ้ว" localSheetId="22">#REF!</definedName>
    <definedName name="ผนังกรุหินทราย4x12นิ้ว" localSheetId="3">#REF!</definedName>
    <definedName name="ผนังกรุหินทราย4x12นิ้ว" localSheetId="14">#REF!</definedName>
    <definedName name="ผนังกรุหินทราย4x12นิ้ว" localSheetId="5">#REF!</definedName>
    <definedName name="ผนังกรุหินทราย4x12นิ้ว" localSheetId="16">#REF!</definedName>
    <definedName name="ผนังกรุหินทราย4x12นิ้ว">#REF!</definedName>
    <definedName name="ผนังกรุหินทรายโมเสก" localSheetId="20">#REF!</definedName>
    <definedName name="ผนังกรุหินทรายโมเสก" localSheetId="10">#REF!</definedName>
    <definedName name="ผนังกรุหินทรายโมเสก" localSheetId="9">#REF!</definedName>
    <definedName name="ผนังกรุหินทรายโมเสก" localSheetId="19">#REF!</definedName>
    <definedName name="ผนังกรุหินทรายโมเสก" localSheetId="8">#REF!</definedName>
    <definedName name="ผนังกรุหินทรายโมเสก" localSheetId="7">#REF!</definedName>
    <definedName name="ผนังกรุหินทรายโมเสก" localSheetId="18">#REF!</definedName>
    <definedName name="ผนังกรุหินทรายโมเสก" localSheetId="22">#REF!</definedName>
    <definedName name="ผนังกรุหินทรายโมเสก" localSheetId="3">#REF!</definedName>
    <definedName name="ผนังกรุหินทรายโมเสก" localSheetId="14">#REF!</definedName>
    <definedName name="ผนังกรุหินทรายโมเสก" localSheetId="5">#REF!</definedName>
    <definedName name="ผนังกรุหินทรายโมเสก" localSheetId="16">#REF!</definedName>
    <definedName name="ผนังกรุหินทรายโมเสก">#REF!</definedName>
    <definedName name="ผนังแกรนิตดำไทย" localSheetId="20">#REF!</definedName>
    <definedName name="ผนังแกรนิตดำไทย" localSheetId="10">#REF!</definedName>
    <definedName name="ผนังแกรนิตดำไทย" localSheetId="9">#REF!</definedName>
    <definedName name="ผนังแกรนิตดำไทย" localSheetId="19">#REF!</definedName>
    <definedName name="ผนังแกรนิตดำไทย" localSheetId="8">#REF!</definedName>
    <definedName name="ผนังแกรนิตดำไทย" localSheetId="7">#REF!</definedName>
    <definedName name="ผนังแกรนิตดำไทย" localSheetId="18">#REF!</definedName>
    <definedName name="ผนังแกรนิตดำไทย" localSheetId="22">#REF!</definedName>
    <definedName name="ผนังแกรนิตดำไทย" localSheetId="3">#REF!</definedName>
    <definedName name="ผนังแกรนิตดำไทย" localSheetId="14">#REF!</definedName>
    <definedName name="ผนังแกรนิตดำไทย" localSheetId="5">#REF!</definedName>
    <definedName name="ผนังแกรนิตดำไทย" localSheetId="16">#REF!</definedName>
    <definedName name="ผนังแกรนิตดำไทย">#REF!</definedName>
    <definedName name="ผนังฉาบผิวเรียบ" localSheetId="20">#REF!</definedName>
    <definedName name="ผนังฉาบผิวเรียบ" localSheetId="10">#REF!</definedName>
    <definedName name="ผนังฉาบผิวเรียบ" localSheetId="9">#REF!</definedName>
    <definedName name="ผนังฉาบผิวเรียบ" localSheetId="19">#REF!</definedName>
    <definedName name="ผนังฉาบผิวเรียบ" localSheetId="8">#REF!</definedName>
    <definedName name="ผนังฉาบผิวเรียบ" localSheetId="7">#REF!</definedName>
    <definedName name="ผนังฉาบผิวเรียบ" localSheetId="18">#REF!</definedName>
    <definedName name="ผนังฉาบผิวเรียบ" localSheetId="22">#REF!</definedName>
    <definedName name="ผนังฉาบผิวเรียบ" localSheetId="3">#REF!</definedName>
    <definedName name="ผนังฉาบผิวเรียบ" localSheetId="14">#REF!</definedName>
    <definedName name="ผนังฉาบผิวเรียบ" localSheetId="5">#REF!</definedName>
    <definedName name="ผนังฉาบผิวเรียบ" localSheetId="16">#REF!</definedName>
    <definedName name="ผนังฉาบผิวเรียบ">#REF!</definedName>
    <definedName name="ผนังฉาบผิวเรียบขัดมัน" localSheetId="20">#REF!</definedName>
    <definedName name="ผนังฉาบผิวเรียบขัดมัน" localSheetId="10">#REF!</definedName>
    <definedName name="ผนังฉาบผิวเรียบขัดมัน" localSheetId="9">#REF!</definedName>
    <definedName name="ผนังฉาบผิวเรียบขัดมัน" localSheetId="19">#REF!</definedName>
    <definedName name="ผนังฉาบผิวเรียบขัดมัน" localSheetId="8">#REF!</definedName>
    <definedName name="ผนังฉาบผิวเรียบขัดมัน" localSheetId="7">#REF!</definedName>
    <definedName name="ผนังฉาบผิวเรียบขัดมัน" localSheetId="18">#REF!</definedName>
    <definedName name="ผนังฉาบผิวเรียบขัดมัน" localSheetId="22">#REF!</definedName>
    <definedName name="ผนังฉาบผิวเรียบขัดมัน" localSheetId="3">#REF!</definedName>
    <definedName name="ผนังฉาบผิวเรียบขัดมัน" localSheetId="14">#REF!</definedName>
    <definedName name="ผนังฉาบผิวเรียบขัดมัน" localSheetId="5">#REF!</definedName>
    <definedName name="ผนังฉาบผิวเรียบขัดมัน" localSheetId="16">#REF!</definedName>
    <definedName name="ผนังฉาบผิวเรียบขัดมัน">#REF!</definedName>
    <definedName name="ผนังฉาบผิวเรียบขัดมันกันซึม" localSheetId="20">#REF!</definedName>
    <definedName name="ผนังฉาบผิวเรียบขัดมันกันซึม" localSheetId="10">#REF!</definedName>
    <definedName name="ผนังฉาบผิวเรียบขัดมันกันซึม" localSheetId="9">#REF!</definedName>
    <definedName name="ผนังฉาบผิวเรียบขัดมันกันซึม" localSheetId="19">#REF!</definedName>
    <definedName name="ผนังฉาบผิวเรียบขัดมันกันซึม" localSheetId="8">#REF!</definedName>
    <definedName name="ผนังฉาบผิวเรียบขัดมันกันซึม" localSheetId="7">#REF!</definedName>
    <definedName name="ผนังฉาบผิวเรียบขัดมันกันซึม" localSheetId="18">#REF!</definedName>
    <definedName name="ผนังฉาบผิวเรียบขัดมันกันซึม" localSheetId="22">#REF!</definedName>
    <definedName name="ผนังฉาบผิวเรียบขัดมันกันซึม" localSheetId="3">#REF!</definedName>
    <definedName name="ผนังฉาบผิวเรียบขัดมันกันซึม" localSheetId="14">#REF!</definedName>
    <definedName name="ผนังฉาบผิวเรียบขัดมันกันซึม" localSheetId="5">#REF!</definedName>
    <definedName name="ผนังฉาบผิวเรียบขัดมันกันซึม" localSheetId="16">#REF!</definedName>
    <definedName name="ผนังฉาบผิวเรียบขัดมันกันซึม">#REF!</definedName>
    <definedName name="ผนังฉาบเรียบเซาะร่อง" localSheetId="20">#REF!</definedName>
    <definedName name="ผนังฉาบเรียบเซาะร่อง" localSheetId="10">#REF!</definedName>
    <definedName name="ผนังฉาบเรียบเซาะร่อง" localSheetId="9">#REF!</definedName>
    <definedName name="ผนังฉาบเรียบเซาะร่อง" localSheetId="19">#REF!</definedName>
    <definedName name="ผนังฉาบเรียบเซาะร่อง" localSheetId="8">#REF!</definedName>
    <definedName name="ผนังฉาบเรียบเซาะร่อง" localSheetId="7">#REF!</definedName>
    <definedName name="ผนังฉาบเรียบเซาะร่อง" localSheetId="18">#REF!</definedName>
    <definedName name="ผนังฉาบเรียบเซาะร่อง" localSheetId="22">#REF!</definedName>
    <definedName name="ผนังฉาบเรียบเซาะร่อง" localSheetId="3">#REF!</definedName>
    <definedName name="ผนังฉาบเรียบเซาะร่อง" localSheetId="14">#REF!</definedName>
    <definedName name="ผนังฉาบเรียบเซาะร่อง" localSheetId="5">#REF!</definedName>
    <definedName name="ผนังฉาบเรียบเซาะร่อง" localSheetId="16">#REF!</definedName>
    <definedName name="ผนังฉาบเรียบเซาะร่อง">#REF!</definedName>
    <definedName name="ผนังผิวกรวดล้าง" localSheetId="20">#REF!</definedName>
    <definedName name="ผนังผิวกรวดล้าง" localSheetId="10">#REF!</definedName>
    <definedName name="ผนังผิวกรวดล้าง" localSheetId="9">#REF!</definedName>
    <definedName name="ผนังผิวกรวดล้าง" localSheetId="19">#REF!</definedName>
    <definedName name="ผนังผิวกรวดล้าง" localSheetId="8">#REF!</definedName>
    <definedName name="ผนังผิวกรวดล้าง" localSheetId="7">#REF!</definedName>
    <definedName name="ผนังผิวกรวดล้าง" localSheetId="18">#REF!</definedName>
    <definedName name="ผนังผิวกรวดล้าง" localSheetId="22">#REF!</definedName>
    <definedName name="ผนังผิวกรวดล้าง" localSheetId="3">#REF!</definedName>
    <definedName name="ผนังผิวกรวดล้าง" localSheetId="14">#REF!</definedName>
    <definedName name="ผนังผิวกรวดล้าง" localSheetId="5">#REF!</definedName>
    <definedName name="ผนังผิวกรวดล้าง" localSheetId="16">#REF!</definedName>
    <definedName name="ผนังผิวกรวดล้าง">#REF!</definedName>
    <definedName name="ผนังผิวทรายล้าง" localSheetId="20">#REF!</definedName>
    <definedName name="ผนังผิวทรายล้าง" localSheetId="10">#REF!</definedName>
    <definedName name="ผนังผิวทรายล้าง" localSheetId="9">#REF!</definedName>
    <definedName name="ผนังผิวทรายล้าง" localSheetId="19">#REF!</definedName>
    <definedName name="ผนังผิวทรายล้าง" localSheetId="8">#REF!</definedName>
    <definedName name="ผนังผิวทรายล้าง" localSheetId="7">#REF!</definedName>
    <definedName name="ผนังผิวทรายล้าง" localSheetId="18">#REF!</definedName>
    <definedName name="ผนังผิวทรายล้าง" localSheetId="22">#REF!</definedName>
    <definedName name="ผนังผิวทรายล้าง" localSheetId="3">#REF!</definedName>
    <definedName name="ผนังผิวทรายล้าง" localSheetId="14">#REF!</definedName>
    <definedName name="ผนังผิวทรายล้าง" localSheetId="5">#REF!</definedName>
    <definedName name="ผนังผิวทรายล้าง" localSheetId="16">#REF!</definedName>
    <definedName name="ผนังผิวทรายล้าง">#REF!</definedName>
    <definedName name="ผนังยิปซั่มบอร์ดลดเสียงสะท้อนโครงเหล็กชุบสังกะสีพร้อมติดตั้ง" localSheetId="20">#REF!</definedName>
    <definedName name="ผนังยิปซั่มบอร์ดลดเสียงสะท้อนโครงเหล็กชุบสังกะสีพร้อมติดตั้ง" localSheetId="10">#REF!</definedName>
    <definedName name="ผนังยิปซั่มบอร์ดลดเสียงสะท้อนโครงเหล็กชุบสังกะสีพร้อมติดตั้ง" localSheetId="9">#REF!</definedName>
    <definedName name="ผนังยิปซั่มบอร์ดลดเสียงสะท้อนโครงเหล็กชุบสังกะสีพร้อมติดตั้ง" localSheetId="19">#REF!</definedName>
    <definedName name="ผนังยิปซั่มบอร์ดลดเสียงสะท้อนโครงเหล็กชุบสังกะสีพร้อมติดตั้ง" localSheetId="8">#REF!</definedName>
    <definedName name="ผนังยิปซั่มบอร์ดลดเสียงสะท้อนโครงเหล็กชุบสังกะสีพร้อมติดตั้ง" localSheetId="7">#REF!</definedName>
    <definedName name="ผนังยิปซั่มบอร์ดลดเสียงสะท้อนโครงเหล็กชุบสังกะสีพร้อมติดตั้ง" localSheetId="18">#REF!</definedName>
    <definedName name="ผนังยิปซั่มบอร์ดลดเสียงสะท้อนโครงเหล็กชุบสังกะสีพร้อมติดตั้ง" localSheetId="22">#REF!</definedName>
    <definedName name="ผนังยิปซั่มบอร์ดลดเสียงสะท้อนโครงเหล็กชุบสังกะสีพร้อมติดตั้ง" localSheetId="3">#REF!</definedName>
    <definedName name="ผนังยิปซั่มบอร์ดลดเสียงสะท้อนโครงเหล็กชุบสังกะสีพร้อมติดตั้ง" localSheetId="14">#REF!</definedName>
    <definedName name="ผนังยิปซั่มบอร์ดลดเสียงสะท้อนโครงเหล็กชุบสังกะสีพร้อมติดตั้ง" localSheetId="5">#REF!</definedName>
    <definedName name="ผนังยิปซั่มบอร์ดลดเสียงสะท้อนโครงเหล็กชุบสังกะสีพร้อมติดตั้ง" localSheetId="16">#REF!</definedName>
    <definedName name="ผนังยิปซั่มบอร์ดลดเสียงสะท้อนโครงเหล็กชุบสังกะสีพร้อมติดตั้ง">#REF!</definedName>
    <definedName name="ผสมหินคลุก_งานพื้นทาง" localSheetId="20">#REF!</definedName>
    <definedName name="ผสมหินคลุก_งานพื้นทาง" localSheetId="10">#REF!</definedName>
    <definedName name="ผสมหินคลุก_งานพื้นทาง" localSheetId="9">#REF!</definedName>
    <definedName name="ผสมหินคลุก_งานพื้นทาง" localSheetId="19">#REF!</definedName>
    <definedName name="ผสมหินคลุก_งานพื้นทาง" localSheetId="8">#REF!</definedName>
    <definedName name="ผสมหินคลุก_งานพื้นทาง" localSheetId="7">#REF!</definedName>
    <definedName name="ผสมหินคลุก_งานพื้นทาง" localSheetId="18">#REF!</definedName>
    <definedName name="ผสมหินคลุก_งานพื้นทาง" localSheetId="22">#REF!</definedName>
    <definedName name="ผสมหินคลุก_งานพื้นทาง" localSheetId="3">#REF!</definedName>
    <definedName name="ผสมหินคลุก_งานพื้นทาง" localSheetId="14">#REF!</definedName>
    <definedName name="ผสมหินคลุก_งานพื้นทาง" localSheetId="5">#REF!</definedName>
    <definedName name="ผสมหินคลุก_งานพื้นทาง" localSheetId="16">#REF!</definedName>
    <definedName name="ผสมหินคลุก_งานพื้นทาง">#REF!</definedName>
    <definedName name="ผักบุ้งทะเล" localSheetId="20">#REF!</definedName>
    <definedName name="ผักบุ้งทะเล" localSheetId="10">#REF!</definedName>
    <definedName name="ผักบุ้งทะเล" localSheetId="9">#REF!</definedName>
    <definedName name="ผักบุ้งทะเล" localSheetId="19">#REF!</definedName>
    <definedName name="ผักบุ้งทะเล" localSheetId="8">#REF!</definedName>
    <definedName name="ผักบุ้งทะเล" localSheetId="7">#REF!</definedName>
    <definedName name="ผักบุ้งทะเล" localSheetId="18">#REF!</definedName>
    <definedName name="ผักบุ้งทะเล" localSheetId="22">#REF!</definedName>
    <definedName name="ผักบุ้งทะเล" localSheetId="3">#REF!</definedName>
    <definedName name="ผักบุ้งทะเล" localSheetId="14">#REF!</definedName>
    <definedName name="ผักบุ้งทะเล" localSheetId="5">#REF!</definedName>
    <definedName name="ผักบุ้งทะเล" localSheetId="16">#REF!</definedName>
    <definedName name="ผักบุ้งทะเล">#REF!</definedName>
    <definedName name="ผูกเหล็ก">#REF!</definedName>
    <definedName name="ฝ้าฉาบเรียบท้องพื้น" localSheetId="20">#REF!</definedName>
    <definedName name="ฝ้าฉาบเรียบท้องพื้น" localSheetId="10">#REF!</definedName>
    <definedName name="ฝ้าฉาบเรียบท้องพื้น" localSheetId="9">#REF!</definedName>
    <definedName name="ฝ้าฉาบเรียบท้องพื้น" localSheetId="19">#REF!</definedName>
    <definedName name="ฝ้าฉาบเรียบท้องพื้น" localSheetId="8">#REF!</definedName>
    <definedName name="ฝ้าฉาบเรียบท้องพื้น" localSheetId="7">#REF!</definedName>
    <definedName name="ฝ้าฉาบเรียบท้องพื้น" localSheetId="18">#REF!</definedName>
    <definedName name="ฝ้าฉาบเรียบท้องพื้น" localSheetId="22">#REF!</definedName>
    <definedName name="ฝ้าฉาบเรียบท้องพื้น" localSheetId="3">#REF!</definedName>
    <definedName name="ฝ้าฉาบเรียบท้องพื้น" localSheetId="14">#REF!</definedName>
    <definedName name="ฝ้าฉาบเรียบท้องพื้น" localSheetId="5">#REF!</definedName>
    <definedName name="ฝ้าฉาบเรียบท้องพื้น" localSheetId="16">#REF!</definedName>
    <definedName name="ฝ้าฉาบเรียบท้องพื้น">#REF!</definedName>
    <definedName name="ฝ้ายิปซั่ม9มม.โครงเคร่าเหล็กชุบรวมค่าแรง" localSheetId="20">#REF!</definedName>
    <definedName name="ฝ้ายิปซั่ม9มม.โครงเคร่าเหล็กชุบรวมค่าแรง" localSheetId="10">#REF!</definedName>
    <definedName name="ฝ้ายิปซั่ม9มม.โครงเคร่าเหล็กชุบรวมค่าแรง" localSheetId="9">#REF!</definedName>
    <definedName name="ฝ้ายิปซั่ม9มม.โครงเคร่าเหล็กชุบรวมค่าแรง" localSheetId="19">#REF!</definedName>
    <definedName name="ฝ้ายิปซั่ม9มม.โครงเคร่าเหล็กชุบรวมค่าแรง" localSheetId="8">#REF!</definedName>
    <definedName name="ฝ้ายิปซั่ม9มม.โครงเคร่าเหล็กชุบรวมค่าแรง" localSheetId="7">#REF!</definedName>
    <definedName name="ฝ้ายิปซั่ม9มม.โครงเคร่าเหล็กชุบรวมค่าแรง" localSheetId="18">#REF!</definedName>
    <definedName name="ฝ้ายิปซั่ม9มม.โครงเคร่าเหล็กชุบรวมค่าแรง" localSheetId="22">#REF!</definedName>
    <definedName name="ฝ้ายิปซั่ม9มม.โครงเคร่าเหล็กชุบรวมค่าแรง" localSheetId="3">#REF!</definedName>
    <definedName name="ฝ้ายิปซั่ม9มม.โครงเคร่าเหล็กชุบรวมค่าแรง" localSheetId="14">#REF!</definedName>
    <definedName name="ฝ้ายิปซั่ม9มม.โครงเคร่าเหล็กชุบรวมค่าแรง" localSheetId="5">#REF!</definedName>
    <definedName name="ฝ้ายิปซั่ม9มม.โครงเคร่าเหล็กชุบรวมค่าแรง" localSheetId="16">#REF!</definedName>
    <definedName name="ฝ้ายิปซั่ม9มม.โครงเคร่าเหล็กชุบรวมค่าแรง">#REF!</definedName>
    <definedName name="ฝ้ายิปซั่มกันชื้นหนา9มม.โครงเคร่าเหล็กชุบสังกะสีรวมค่าแรง" localSheetId="20">#REF!</definedName>
    <definedName name="ฝ้ายิปซั่มกันชื้นหนา9มม.โครงเคร่าเหล็กชุบสังกะสีรวมค่าแรง" localSheetId="10">#REF!</definedName>
    <definedName name="ฝ้ายิปซั่มกันชื้นหนา9มม.โครงเคร่าเหล็กชุบสังกะสีรวมค่าแรง" localSheetId="9">#REF!</definedName>
    <definedName name="ฝ้ายิปซั่มกันชื้นหนา9มม.โครงเคร่าเหล็กชุบสังกะสีรวมค่าแรง" localSheetId="19">#REF!</definedName>
    <definedName name="ฝ้ายิปซั่มกันชื้นหนา9มม.โครงเคร่าเหล็กชุบสังกะสีรวมค่าแรง" localSheetId="8">#REF!</definedName>
    <definedName name="ฝ้ายิปซั่มกันชื้นหนา9มม.โครงเคร่าเหล็กชุบสังกะสีรวมค่าแรง" localSheetId="7">#REF!</definedName>
    <definedName name="ฝ้ายิปซั่มกันชื้นหนา9มม.โครงเคร่าเหล็กชุบสังกะสีรวมค่าแรง" localSheetId="18">#REF!</definedName>
    <definedName name="ฝ้ายิปซั่มกันชื้นหนา9มม.โครงเคร่าเหล็กชุบสังกะสีรวมค่าแรง" localSheetId="22">#REF!</definedName>
    <definedName name="ฝ้ายิปซั่มกันชื้นหนา9มม.โครงเคร่าเหล็กชุบสังกะสีรวมค่าแรง" localSheetId="3">#REF!</definedName>
    <definedName name="ฝ้ายิปซั่มกันชื้นหนา9มม.โครงเคร่าเหล็กชุบสังกะสีรวมค่าแรง" localSheetId="14">#REF!</definedName>
    <definedName name="ฝ้ายิปซั่มกันชื้นหนา9มม.โครงเคร่าเหล็กชุบสังกะสีรวมค่าแรง" localSheetId="5">#REF!</definedName>
    <definedName name="ฝ้ายิปซั่มกันชื้นหนา9มม.โครงเคร่าเหล็กชุบสังกะสีรวมค่าแรง" localSheetId="16">#REF!</definedName>
    <definedName name="ฝ้ายิปซั่มกันชื้นหนา9มม.โครงเคร่าเหล็กชุบสังกะสีรวมค่าแรง">#REF!</definedName>
    <definedName name="ฝ้ายิปซัมหนา9มม.ดัดโค้งโครงเคร่าเหล็กชุบสังกะสีรวมค่าแรง" localSheetId="20">#REF!</definedName>
    <definedName name="ฝ้ายิปซัมหนา9มม.ดัดโค้งโครงเคร่าเหล็กชุบสังกะสีรวมค่าแรง" localSheetId="10">#REF!</definedName>
    <definedName name="ฝ้ายิปซัมหนา9มม.ดัดโค้งโครงเคร่าเหล็กชุบสังกะสีรวมค่าแรง" localSheetId="9">#REF!</definedName>
    <definedName name="ฝ้ายิปซัมหนา9มม.ดัดโค้งโครงเคร่าเหล็กชุบสังกะสีรวมค่าแรง" localSheetId="19">#REF!</definedName>
    <definedName name="ฝ้ายิปซัมหนา9มม.ดัดโค้งโครงเคร่าเหล็กชุบสังกะสีรวมค่าแรง" localSheetId="8">#REF!</definedName>
    <definedName name="ฝ้ายิปซัมหนา9มม.ดัดโค้งโครงเคร่าเหล็กชุบสังกะสีรวมค่าแรง" localSheetId="7">#REF!</definedName>
    <definedName name="ฝ้ายิปซัมหนา9มม.ดัดโค้งโครงเคร่าเหล็กชุบสังกะสีรวมค่าแรง" localSheetId="18">#REF!</definedName>
    <definedName name="ฝ้ายิปซัมหนา9มม.ดัดโค้งโครงเคร่าเหล็กชุบสังกะสีรวมค่าแรง" localSheetId="22">#REF!</definedName>
    <definedName name="ฝ้ายิปซัมหนา9มม.ดัดโค้งโครงเคร่าเหล็กชุบสังกะสีรวมค่าแรง" localSheetId="3">#REF!</definedName>
    <definedName name="ฝ้ายิปซัมหนา9มม.ดัดโค้งโครงเคร่าเหล็กชุบสังกะสีรวมค่าแรง" localSheetId="14">#REF!</definedName>
    <definedName name="ฝ้ายิปซัมหนา9มม.ดัดโค้งโครงเคร่าเหล็กชุบสังกะสีรวมค่าแรง" localSheetId="5">#REF!</definedName>
    <definedName name="ฝ้ายิปซัมหนา9มม.ดัดโค้งโครงเคร่าเหล็กชุบสังกะสีรวมค่าแรง" localSheetId="16">#REF!</definedName>
    <definedName name="ฝ้ายิปซัมหนา9มม.ดัดโค้งโครงเคร่าเหล็กชุบสังกะสีรวมค่าแรง">#REF!</definedName>
    <definedName name="พลับพลึงตีนเป็ด" localSheetId="20">#REF!</definedName>
    <definedName name="พลับพลึงตีนเป็ด" localSheetId="10">#REF!</definedName>
    <definedName name="พลับพลึงตีนเป็ด" localSheetId="9">#REF!</definedName>
    <definedName name="พลับพลึงตีนเป็ด" localSheetId="19">#REF!</definedName>
    <definedName name="พลับพลึงตีนเป็ด" localSheetId="8">#REF!</definedName>
    <definedName name="พลับพลึงตีนเป็ด" localSheetId="7">#REF!</definedName>
    <definedName name="พลับพลึงตีนเป็ด" localSheetId="18">#REF!</definedName>
    <definedName name="พลับพลึงตีนเป็ด" localSheetId="22">#REF!</definedName>
    <definedName name="พลับพลึงตีนเป็ด" localSheetId="3">#REF!</definedName>
    <definedName name="พลับพลึงตีนเป็ด" localSheetId="14">#REF!</definedName>
    <definedName name="พลับพลึงตีนเป็ด" localSheetId="5">#REF!</definedName>
    <definedName name="พลับพลึงตีนเป็ด" localSheetId="16">#REF!</definedName>
    <definedName name="พลับพลึงตีนเป็ด">#REF!</definedName>
    <definedName name="พลับพลึงหางหนู" localSheetId="20">#REF!</definedName>
    <definedName name="พลับพลึงหางหนู" localSheetId="10">#REF!</definedName>
    <definedName name="พลับพลึงหางหนู" localSheetId="9">#REF!</definedName>
    <definedName name="พลับพลึงหางหนู" localSheetId="19">#REF!</definedName>
    <definedName name="พลับพลึงหางหนู" localSheetId="8">#REF!</definedName>
    <definedName name="พลับพลึงหางหนู" localSheetId="7">#REF!</definedName>
    <definedName name="พลับพลึงหางหนู" localSheetId="18">#REF!</definedName>
    <definedName name="พลับพลึงหางหนู" localSheetId="22">#REF!</definedName>
    <definedName name="พลับพลึงหางหนู" localSheetId="3">#REF!</definedName>
    <definedName name="พลับพลึงหางหนู" localSheetId="14">#REF!</definedName>
    <definedName name="พลับพลึงหางหนู" localSheetId="5">#REF!</definedName>
    <definedName name="พลับพลึงหางหนู" localSheetId="16">#REF!</definedName>
    <definedName name="พลับพลึงหางหนู">#REF!</definedName>
    <definedName name="พลาสติก_0.07" localSheetId="20">#REF!</definedName>
    <definedName name="พลาสติก_0.07" localSheetId="10">#REF!</definedName>
    <definedName name="พลาสติก_0.07" localSheetId="9">#REF!</definedName>
    <definedName name="พลาสติก_0.07" localSheetId="19">#REF!</definedName>
    <definedName name="พลาสติก_0.07" localSheetId="8">#REF!</definedName>
    <definedName name="พลาสติก_0.07" localSheetId="7">#REF!</definedName>
    <definedName name="พลาสติก_0.07" localSheetId="18">#REF!</definedName>
    <definedName name="พลาสติก_0.07" localSheetId="22">#REF!</definedName>
    <definedName name="พลาสติก_0.07" localSheetId="3">#REF!</definedName>
    <definedName name="พลาสติก_0.07" localSheetId="14">#REF!</definedName>
    <definedName name="พลาสติก_0.07" localSheetId="5">#REF!</definedName>
    <definedName name="พลาสติก_0.07" localSheetId="16">#REF!</definedName>
    <definedName name="พลาสติก_0.07">#REF!</definedName>
    <definedName name="พลาสติก_0.10" localSheetId="20">#REF!</definedName>
    <definedName name="พลาสติก_0.10" localSheetId="10">#REF!</definedName>
    <definedName name="พลาสติก_0.10" localSheetId="9">#REF!</definedName>
    <definedName name="พลาสติก_0.10" localSheetId="19">#REF!</definedName>
    <definedName name="พลาสติก_0.10" localSheetId="8">#REF!</definedName>
    <definedName name="พลาสติก_0.10" localSheetId="7">#REF!</definedName>
    <definedName name="พลาสติก_0.10" localSheetId="18">#REF!</definedName>
    <definedName name="พลาสติก_0.10" localSheetId="22">#REF!</definedName>
    <definedName name="พลาสติก_0.10" localSheetId="3">#REF!</definedName>
    <definedName name="พลาสติก_0.10" localSheetId="14">#REF!</definedName>
    <definedName name="พลาสติก_0.10" localSheetId="5">#REF!</definedName>
    <definedName name="พลาสติก_0.10" localSheetId="16">#REF!</definedName>
    <definedName name="พลาสติก_0.10">#REF!</definedName>
    <definedName name="พลาสติก_0.15" localSheetId="20">#REF!</definedName>
    <definedName name="พลาสติก_0.15" localSheetId="10">#REF!</definedName>
    <definedName name="พลาสติก_0.15" localSheetId="9">#REF!</definedName>
    <definedName name="พลาสติก_0.15" localSheetId="19">#REF!</definedName>
    <definedName name="พลาสติก_0.15" localSheetId="8">#REF!</definedName>
    <definedName name="พลาสติก_0.15" localSheetId="7">#REF!</definedName>
    <definedName name="พลาสติก_0.15" localSheetId="18">#REF!</definedName>
    <definedName name="พลาสติก_0.15" localSheetId="22">#REF!</definedName>
    <definedName name="พลาสติก_0.15" localSheetId="3">#REF!</definedName>
    <definedName name="พลาสติก_0.15" localSheetId="14">#REF!</definedName>
    <definedName name="พลาสติก_0.15" localSheetId="5">#REF!</definedName>
    <definedName name="พลาสติก_0.15" localSheetId="16">#REF!</definedName>
    <definedName name="พลาสติก_0.15">#REF!</definedName>
    <definedName name="พลูฉลุ" localSheetId="20">#REF!</definedName>
    <definedName name="พลูฉลุ" localSheetId="10">#REF!</definedName>
    <definedName name="พลูฉลุ" localSheetId="9">#REF!</definedName>
    <definedName name="พลูฉลุ" localSheetId="19">#REF!</definedName>
    <definedName name="พลูฉลุ" localSheetId="8">#REF!</definedName>
    <definedName name="พลูฉลุ" localSheetId="7">#REF!</definedName>
    <definedName name="พลูฉลุ" localSheetId="18">#REF!</definedName>
    <definedName name="พลูฉลุ" localSheetId="22">#REF!</definedName>
    <definedName name="พลูฉลุ" localSheetId="3">#REF!</definedName>
    <definedName name="พลูฉลุ" localSheetId="14">#REF!</definedName>
    <definedName name="พลูฉลุ" localSheetId="5">#REF!</definedName>
    <definedName name="พลูฉลุ" localSheetId="16">#REF!</definedName>
    <definedName name="พลูฉลุ">#REF!</definedName>
    <definedName name="พื้น1">#REF!</definedName>
    <definedName name="พื้น10ม.">#REF!</definedName>
    <definedName name="พื้น12">#REF!</definedName>
    <definedName name="พื้น12ม.">#REF!</definedName>
    <definedName name="พื้น5ม.">#REF!</definedName>
    <definedName name="พื้น6ม.">#REF!</definedName>
    <definedName name="พื้น7ม.">#REF!</definedName>
    <definedName name="พื้น8ม.">#REF!</definedName>
    <definedName name="พื้น9ม.">#REF!</definedName>
    <definedName name="พื้นกระเบื้องเซรามิคมีลวดลาย12x12นิ้ว" localSheetId="20">#REF!</definedName>
    <definedName name="พื้นกระเบื้องเซรามิคมีลวดลาย12x12นิ้ว" localSheetId="10">#REF!</definedName>
    <definedName name="พื้นกระเบื้องเซรามิคมีลวดลาย12x12นิ้ว" localSheetId="9">#REF!</definedName>
    <definedName name="พื้นกระเบื้องเซรามิคมีลวดลาย12x12นิ้ว" localSheetId="19">#REF!</definedName>
    <definedName name="พื้นกระเบื้องเซรามิคมีลวดลาย12x12นิ้ว" localSheetId="8">#REF!</definedName>
    <definedName name="พื้นกระเบื้องเซรามิคมีลวดลาย12x12นิ้ว" localSheetId="7">#REF!</definedName>
    <definedName name="พื้นกระเบื้องเซรามิคมีลวดลาย12x12นิ้ว" localSheetId="18">#REF!</definedName>
    <definedName name="พื้นกระเบื้องเซรามิคมีลวดลาย12x12นิ้ว" localSheetId="22">#REF!</definedName>
    <definedName name="พื้นกระเบื้องเซรามิคมีลวดลาย12x12นิ้ว" localSheetId="3">#REF!</definedName>
    <definedName name="พื้นกระเบื้องเซรามิคมีลวดลาย12x12นิ้ว" localSheetId="14">#REF!</definedName>
    <definedName name="พื้นกระเบื้องเซรามิคมีลวดลาย12x12นิ้ว" localSheetId="5">#REF!</definedName>
    <definedName name="พื้นกระเบื้องเซรามิคมีลวดลาย12x12นิ้ว" localSheetId="16">#REF!</definedName>
    <definedName name="พื้นกระเบื้องเซรามิคมีลวดลาย12x12นิ้ว">#REF!</definedName>
    <definedName name="พื้นแกรนิตดำไทยขัดด้าน0.30x0.30ม.หนา2ซม." localSheetId="20">#REF!</definedName>
    <definedName name="พื้นแกรนิตดำไทยขัดด้าน0.30x0.30ม.หนา2ซม." localSheetId="10">#REF!</definedName>
    <definedName name="พื้นแกรนิตดำไทยขัดด้าน0.30x0.30ม.หนา2ซม." localSheetId="9">#REF!</definedName>
    <definedName name="พื้นแกรนิตดำไทยขัดด้าน0.30x0.30ม.หนา2ซม." localSheetId="19">#REF!</definedName>
    <definedName name="พื้นแกรนิตดำไทยขัดด้าน0.30x0.30ม.หนา2ซม." localSheetId="8">#REF!</definedName>
    <definedName name="พื้นแกรนิตดำไทยขัดด้าน0.30x0.30ม.หนา2ซม." localSheetId="7">#REF!</definedName>
    <definedName name="พื้นแกรนิตดำไทยขัดด้าน0.30x0.30ม.หนา2ซม." localSheetId="18">#REF!</definedName>
    <definedName name="พื้นแกรนิตดำไทยขัดด้าน0.30x0.30ม.หนา2ซม." localSheetId="22">#REF!</definedName>
    <definedName name="พื้นแกรนิตดำไทยขัดด้าน0.30x0.30ม.หนา2ซม." localSheetId="3">#REF!</definedName>
    <definedName name="พื้นแกรนิตดำไทยขัดด้าน0.30x0.30ม.หนา2ซม." localSheetId="14">#REF!</definedName>
    <definedName name="พื้นแกรนิตดำไทยขัดด้าน0.30x0.30ม.หนา2ซม." localSheetId="5">#REF!</definedName>
    <definedName name="พื้นแกรนิตดำไทยขัดด้าน0.30x0.30ม.หนา2ซม." localSheetId="16">#REF!</definedName>
    <definedName name="พื้นแกรนิตดำไทยขัดด้าน0.30x0.30ม.หนา2ซม.">#REF!</definedName>
    <definedName name="พื้นแกรนิตดำไทยขัดมัน0.30x0.30ม.หนา2ซม." localSheetId="20">#REF!</definedName>
    <definedName name="พื้นแกรนิตดำไทยขัดมัน0.30x0.30ม.หนา2ซม." localSheetId="10">#REF!</definedName>
    <definedName name="พื้นแกรนิตดำไทยขัดมัน0.30x0.30ม.หนา2ซม." localSheetId="9">#REF!</definedName>
    <definedName name="พื้นแกรนิตดำไทยขัดมัน0.30x0.30ม.หนา2ซม." localSheetId="19">#REF!</definedName>
    <definedName name="พื้นแกรนิตดำไทยขัดมัน0.30x0.30ม.หนา2ซม." localSheetId="8">#REF!</definedName>
    <definedName name="พื้นแกรนิตดำไทยขัดมัน0.30x0.30ม.หนา2ซม." localSheetId="7">#REF!</definedName>
    <definedName name="พื้นแกรนิตดำไทยขัดมัน0.30x0.30ม.หนา2ซม." localSheetId="18">#REF!</definedName>
    <definedName name="พื้นแกรนิตดำไทยขัดมัน0.30x0.30ม.หนา2ซม." localSheetId="22">#REF!</definedName>
    <definedName name="พื้นแกรนิตดำไทยขัดมัน0.30x0.30ม.หนา2ซม." localSheetId="3">#REF!</definedName>
    <definedName name="พื้นแกรนิตดำไทยขัดมัน0.30x0.30ม.หนา2ซม." localSheetId="14">#REF!</definedName>
    <definedName name="พื้นแกรนิตดำไทยขัดมัน0.30x0.30ม.หนา2ซม." localSheetId="5">#REF!</definedName>
    <definedName name="พื้นแกรนิตดำไทยขัดมัน0.30x0.30ม.หนา2ซม." localSheetId="16">#REF!</definedName>
    <definedName name="พื้นแกรนิตดำไทยขัดมัน0.30x0.30ม.หนา2ซม.">#REF!</definedName>
    <definedName name="พื้นแกรนิตดำไทยผิวด้าน0.60x1.20ม.หนา2ซม." localSheetId="20">#REF!</definedName>
    <definedName name="พื้นแกรนิตดำไทยผิวด้าน0.60x1.20ม.หนา2ซม." localSheetId="10">#REF!</definedName>
    <definedName name="พื้นแกรนิตดำไทยผิวด้าน0.60x1.20ม.หนา2ซม." localSheetId="9">#REF!</definedName>
    <definedName name="พื้นแกรนิตดำไทยผิวด้าน0.60x1.20ม.หนา2ซม." localSheetId="19">#REF!</definedName>
    <definedName name="พื้นแกรนิตดำไทยผิวด้าน0.60x1.20ม.หนา2ซม." localSheetId="8">#REF!</definedName>
    <definedName name="พื้นแกรนิตดำไทยผิวด้าน0.60x1.20ม.หนา2ซม." localSheetId="7">#REF!</definedName>
    <definedName name="พื้นแกรนิตดำไทยผิวด้าน0.60x1.20ม.หนา2ซม." localSheetId="18">#REF!</definedName>
    <definedName name="พื้นแกรนิตดำไทยผิวด้าน0.60x1.20ม.หนา2ซม." localSheetId="22">#REF!</definedName>
    <definedName name="พื้นแกรนิตดำไทยผิวด้าน0.60x1.20ม.หนา2ซม." localSheetId="3">#REF!</definedName>
    <definedName name="พื้นแกรนิตดำไทยผิวด้าน0.60x1.20ม.หนา2ซม." localSheetId="14">#REF!</definedName>
    <definedName name="พื้นแกรนิตดำไทยผิวด้าน0.60x1.20ม.หนา2ซม." localSheetId="5">#REF!</definedName>
    <definedName name="พื้นแกรนิตดำไทยผิวด้าน0.60x1.20ม.หนา2ซม." localSheetId="16">#REF!</definedName>
    <definedName name="พื้นแกรนิตดำไทยผิวด้าน0.60x1.20ม.หนา2ซม.">#REF!</definedName>
    <definedName name="พื้นแกรนิตโต้สีครีม12x12นิ้ว" localSheetId="20">#REF!</definedName>
    <definedName name="พื้นแกรนิตโต้สีครีม12x12นิ้ว" localSheetId="10">#REF!</definedName>
    <definedName name="พื้นแกรนิตโต้สีครีม12x12นิ้ว" localSheetId="9">#REF!</definedName>
    <definedName name="พื้นแกรนิตโต้สีครีม12x12นิ้ว" localSheetId="19">#REF!</definedName>
    <definedName name="พื้นแกรนิตโต้สีครีม12x12นิ้ว" localSheetId="8">#REF!</definedName>
    <definedName name="พื้นแกรนิตโต้สีครีม12x12นิ้ว" localSheetId="7">#REF!</definedName>
    <definedName name="พื้นแกรนิตโต้สีครีม12x12นิ้ว" localSheetId="18">#REF!</definedName>
    <definedName name="พื้นแกรนิตโต้สีครีม12x12นิ้ว" localSheetId="22">#REF!</definedName>
    <definedName name="พื้นแกรนิตโต้สีครีม12x12นิ้ว" localSheetId="3">#REF!</definedName>
    <definedName name="พื้นแกรนิตโต้สีครีม12x12นิ้ว" localSheetId="14">#REF!</definedName>
    <definedName name="พื้นแกรนิตโต้สีครีม12x12นิ้ว" localSheetId="5">#REF!</definedName>
    <definedName name="พื้นแกรนิตโต้สีครีม12x12นิ้ว" localSheetId="16">#REF!</definedName>
    <definedName name="พื้นแกรนิตโต้สีครีม12x12นิ้ว">#REF!</definedName>
    <definedName name="พื้นทรายล้าง" localSheetId="20">#REF!</definedName>
    <definedName name="พื้นทรายล้าง" localSheetId="10">#REF!</definedName>
    <definedName name="พื้นทรายล้าง" localSheetId="9">#REF!</definedName>
    <definedName name="พื้นทรายล้าง" localSheetId="19">#REF!</definedName>
    <definedName name="พื้นทรายล้าง" localSheetId="8">#REF!</definedName>
    <definedName name="พื้นทรายล้าง" localSheetId="7">#REF!</definedName>
    <definedName name="พื้นทรายล้าง" localSheetId="18">#REF!</definedName>
    <definedName name="พื้นทรายล้าง" localSheetId="22">#REF!</definedName>
    <definedName name="พื้นทรายล้าง" localSheetId="3">#REF!</definedName>
    <definedName name="พื้นทรายล้าง" localSheetId="14">#REF!</definedName>
    <definedName name="พื้นทรายล้าง" localSheetId="5">#REF!</definedName>
    <definedName name="พื้นทรายล้าง" localSheetId="16">#REF!</definedName>
    <definedName name="พื้นทรายล้าง">#REF!</definedName>
    <definedName name="พื้นทำผิวกรวดล้าง" localSheetId="20">#REF!</definedName>
    <definedName name="พื้นทำผิวกรวดล้าง" localSheetId="10">#REF!</definedName>
    <definedName name="พื้นทำผิวกรวดล้าง" localSheetId="9">#REF!</definedName>
    <definedName name="พื้นทำผิวกรวดล้าง" localSheetId="19">#REF!</definedName>
    <definedName name="พื้นทำผิวกรวดล้าง" localSheetId="8">#REF!</definedName>
    <definedName name="พื้นทำผิวกรวดล้าง" localSheetId="7">#REF!</definedName>
    <definedName name="พื้นทำผิวกรวดล้าง" localSheetId="18">#REF!</definedName>
    <definedName name="พื้นทำผิวกรวดล้าง" localSheetId="22">#REF!</definedName>
    <definedName name="พื้นทำผิวกรวดล้าง" localSheetId="3">#REF!</definedName>
    <definedName name="พื้นทำผิวกรวดล้าง" localSheetId="14">#REF!</definedName>
    <definedName name="พื้นทำผิวกรวดล้าง" localSheetId="5">#REF!</definedName>
    <definedName name="พื้นทำผิวกรวดล้าง" localSheetId="16">#REF!</definedName>
    <definedName name="พื้นทำผิวกรวดล้าง">#REF!</definedName>
    <definedName name="พื้นทำผิวทรายล้าง" localSheetId="20">#REF!</definedName>
    <definedName name="พื้นทำผิวทรายล้าง" localSheetId="10">#REF!</definedName>
    <definedName name="พื้นทำผิวทรายล้าง" localSheetId="9">#REF!</definedName>
    <definedName name="พื้นทำผิวทรายล้าง" localSheetId="19">#REF!</definedName>
    <definedName name="พื้นทำผิวทรายล้าง" localSheetId="8">#REF!</definedName>
    <definedName name="พื้นทำผิวทรายล้าง" localSheetId="7">#REF!</definedName>
    <definedName name="พื้นทำผิวทรายล้าง" localSheetId="18">#REF!</definedName>
    <definedName name="พื้นทำผิวทรายล้าง" localSheetId="22">#REF!</definedName>
    <definedName name="พื้นทำผิวทรายล้าง" localSheetId="3">#REF!</definedName>
    <definedName name="พื้นทำผิวทรายล้าง" localSheetId="14">#REF!</definedName>
    <definedName name="พื้นทำผิวทรายล้าง" localSheetId="5">#REF!</definedName>
    <definedName name="พื้นทำผิวทรายล้าง" localSheetId="16">#REF!</definedName>
    <definedName name="พื้นทำผิวทรายล้าง">#REF!</definedName>
    <definedName name="พื้นที่widening">#REF!</definedName>
    <definedName name="พื้นปูกระเบื้องเซรามิคสีเรียบ8x8นิ้ว" localSheetId="20">#REF!</definedName>
    <definedName name="พื้นปูกระเบื้องเซรามิคสีเรียบ8x8นิ้ว" localSheetId="10">#REF!</definedName>
    <definedName name="พื้นปูกระเบื้องเซรามิคสีเรียบ8x8นิ้ว" localSheetId="9">#REF!</definedName>
    <definedName name="พื้นปูกระเบื้องเซรามิคสีเรียบ8x8นิ้ว" localSheetId="19">#REF!</definedName>
    <definedName name="พื้นปูกระเบื้องเซรามิคสีเรียบ8x8นิ้ว" localSheetId="8">#REF!</definedName>
    <definedName name="พื้นปูกระเบื้องเซรามิคสีเรียบ8x8นิ้ว" localSheetId="7">#REF!</definedName>
    <definedName name="พื้นปูกระเบื้องเซรามิคสีเรียบ8x8นิ้ว" localSheetId="18">#REF!</definedName>
    <definedName name="พื้นปูกระเบื้องเซรามิคสีเรียบ8x8นิ้ว" localSheetId="22">#REF!</definedName>
    <definedName name="พื้นปูกระเบื้องเซรามิคสีเรียบ8x8นิ้ว" localSheetId="3">#REF!</definedName>
    <definedName name="พื้นปูกระเบื้องเซรามิคสีเรียบ8x8นิ้ว" localSheetId="14">#REF!</definedName>
    <definedName name="พื้นปูกระเบื้องเซรามิคสีเรียบ8x8นิ้ว" localSheetId="5">#REF!</definedName>
    <definedName name="พื้นปูกระเบื้องเซรามิคสีเรียบ8x8นิ้ว" localSheetId="16">#REF!</definedName>
    <definedName name="พื้นปูกระเบื้องเซรามิคสีเรียบ8x8นิ้ว">#REF!</definedName>
    <definedName name="พื้นปูกระเบื้องสีเรียบ12x12นิ้ว" localSheetId="20">#REF!</definedName>
    <definedName name="พื้นปูกระเบื้องสีเรียบ12x12นิ้ว" localSheetId="10">#REF!</definedName>
    <definedName name="พื้นปูกระเบื้องสีเรียบ12x12นิ้ว" localSheetId="9">#REF!</definedName>
    <definedName name="พื้นปูกระเบื้องสีเรียบ12x12นิ้ว" localSheetId="19">#REF!</definedName>
    <definedName name="พื้นปูกระเบื้องสีเรียบ12x12นิ้ว" localSheetId="8">#REF!</definedName>
    <definedName name="พื้นปูกระเบื้องสีเรียบ12x12นิ้ว" localSheetId="7">#REF!</definedName>
    <definedName name="พื้นปูกระเบื้องสีเรียบ12x12นิ้ว" localSheetId="18">#REF!</definedName>
    <definedName name="พื้นปูกระเบื้องสีเรียบ12x12นิ้ว" localSheetId="22">#REF!</definedName>
    <definedName name="พื้นปูกระเบื้องสีเรียบ12x12นิ้ว" localSheetId="3">#REF!</definedName>
    <definedName name="พื้นปูกระเบื้องสีเรียบ12x12นิ้ว" localSheetId="14">#REF!</definedName>
    <definedName name="พื้นปูกระเบื้องสีเรียบ12x12นิ้ว" localSheetId="5">#REF!</definedName>
    <definedName name="พื้นปูกระเบื้องสีเรียบ12x12นิ้ว" localSheetId="16">#REF!</definedName>
    <definedName name="พื้นปูกระเบื้องสีเรียบ12x12นิ้ว">#REF!</definedName>
    <definedName name="พื้นไฟเบอร์ซีเมนต์หนา15มม.บนตงไม้และปูทับด้วยไม้สำเร็จรูปหนา1นิ้ว" localSheetId="20">#REF!</definedName>
    <definedName name="พื้นไฟเบอร์ซีเมนต์หนา15มม.บนตงไม้และปูทับด้วยไม้สำเร็จรูปหนา1นิ้ว" localSheetId="10">#REF!</definedName>
    <definedName name="พื้นไฟเบอร์ซีเมนต์หนา15มม.บนตงไม้และปูทับด้วยไม้สำเร็จรูปหนา1นิ้ว" localSheetId="9">#REF!</definedName>
    <definedName name="พื้นไฟเบอร์ซีเมนต์หนา15มม.บนตงไม้และปูทับด้วยไม้สำเร็จรูปหนา1นิ้ว" localSheetId="19">#REF!</definedName>
    <definedName name="พื้นไฟเบอร์ซีเมนต์หนา15มม.บนตงไม้และปูทับด้วยไม้สำเร็จรูปหนา1นิ้ว" localSheetId="8">#REF!</definedName>
    <definedName name="พื้นไฟเบอร์ซีเมนต์หนา15มม.บนตงไม้และปูทับด้วยไม้สำเร็จรูปหนา1นิ้ว" localSheetId="7">#REF!</definedName>
    <definedName name="พื้นไฟเบอร์ซีเมนต์หนา15มม.บนตงไม้และปูทับด้วยไม้สำเร็จรูปหนา1นิ้ว" localSheetId="18">#REF!</definedName>
    <definedName name="พื้นไฟเบอร์ซีเมนต์หนา15มม.บนตงไม้และปูทับด้วยไม้สำเร็จรูปหนา1นิ้ว" localSheetId="22">#REF!</definedName>
    <definedName name="พื้นไฟเบอร์ซีเมนต์หนา15มม.บนตงไม้และปูทับด้วยไม้สำเร็จรูปหนา1นิ้ว" localSheetId="3">#REF!</definedName>
    <definedName name="พื้นไฟเบอร์ซีเมนต์หนา15มม.บนตงไม้และปูทับด้วยไม้สำเร็จรูปหนา1นิ้ว" localSheetId="14">#REF!</definedName>
    <definedName name="พื้นไฟเบอร์ซีเมนต์หนา15มม.บนตงไม้และปูทับด้วยไม้สำเร็จรูปหนา1นิ้ว" localSheetId="5">#REF!</definedName>
    <definedName name="พื้นไฟเบอร์ซีเมนต์หนา15มม.บนตงไม้และปูทับด้วยไม้สำเร็จรูปหนา1นิ้ว" localSheetId="16">#REF!</definedName>
    <definedName name="พื้นไฟเบอร์ซีเมนต์หนา15มม.บนตงไม้และปูทับด้วยไม้สำเร็จรูปหนา1นิ้ว">#REF!</definedName>
    <definedName name="พื้นสะพานคอนกรีตช่วง_20_เมตร" localSheetId="20">#REF!</definedName>
    <definedName name="พื้นสะพานคอนกรีตช่วง_20_เมตร" localSheetId="10">#REF!</definedName>
    <definedName name="พื้นสะพานคอนกรีตช่วง_20_เมตร" localSheetId="9">#REF!</definedName>
    <definedName name="พื้นสะพานคอนกรีตช่วง_20_เมตร" localSheetId="19">#REF!</definedName>
    <definedName name="พื้นสะพานคอนกรีตช่วง_20_เมตร" localSheetId="8">#REF!</definedName>
    <definedName name="พื้นสะพานคอนกรีตช่วง_20_เมตร" localSheetId="7">#REF!</definedName>
    <definedName name="พื้นสะพานคอนกรีตช่วง_20_เมตร" localSheetId="18">#REF!</definedName>
    <definedName name="พื้นสะพานคอนกรีตช่วง_20_เมตร" localSheetId="22">#REF!</definedName>
    <definedName name="พื้นสะพานคอนกรีตช่วง_20_เมตร" localSheetId="3">#REF!</definedName>
    <definedName name="พื้นสะพานคอนกรีตช่วง_20_เมตร" localSheetId="14">#REF!</definedName>
    <definedName name="พื้นสะพานคอนกรีตช่วง_20_เมตร" localSheetId="5">#REF!</definedName>
    <definedName name="พื้นสะพานคอนกรีตช่วง_20_เมตร" localSheetId="16">#REF!</definedName>
    <definedName name="พื้นสะพานคอนกรีตช่วง_20_เมตร">#REF!</definedName>
    <definedName name="พื้นสะพานคอนกรีตช่วง30เมตร" localSheetId="20">#REF!</definedName>
    <definedName name="พื้นสะพานคอนกรีตช่วง30เมตร" localSheetId="10">#REF!</definedName>
    <definedName name="พื้นสะพานคอนกรีตช่วง30เมตร" localSheetId="9">#REF!</definedName>
    <definedName name="พื้นสะพานคอนกรีตช่วง30เมตร" localSheetId="19">#REF!</definedName>
    <definedName name="พื้นสะพานคอนกรีตช่วง30เมตร" localSheetId="8">#REF!</definedName>
    <definedName name="พื้นสะพานคอนกรีตช่วง30เมตร" localSheetId="7">#REF!</definedName>
    <definedName name="พื้นสะพานคอนกรีตช่วง30เมตร" localSheetId="18">#REF!</definedName>
    <definedName name="พื้นสะพานคอนกรีตช่วง30เมตร" localSheetId="22">#REF!</definedName>
    <definedName name="พื้นสะพานคอนกรีตช่วง30เมตร" localSheetId="3">#REF!</definedName>
    <definedName name="พื้นสะพานคอนกรีตช่วง30เมตร" localSheetId="14">#REF!</definedName>
    <definedName name="พื้นสะพานคอนกรีตช่วง30เมตร" localSheetId="5">#REF!</definedName>
    <definedName name="พื้นสะพานคอนกรีตช่วง30เมตร" localSheetId="16">#REF!</definedName>
    <definedName name="พื้นสะพานคอนกรีตช่วง30เมตร">#REF!</definedName>
    <definedName name="พื้นหินขัดสีขาวดำ" localSheetId="20">#REF!</definedName>
    <definedName name="พื้นหินขัดสีขาวดำ" localSheetId="10">#REF!</definedName>
    <definedName name="พื้นหินขัดสีขาวดำ" localSheetId="9">#REF!</definedName>
    <definedName name="พื้นหินขัดสีขาวดำ" localSheetId="19">#REF!</definedName>
    <definedName name="พื้นหินขัดสีขาวดำ" localSheetId="8">#REF!</definedName>
    <definedName name="พื้นหินขัดสีขาวดำ" localSheetId="7">#REF!</definedName>
    <definedName name="พื้นหินขัดสีขาวดำ" localSheetId="18">#REF!</definedName>
    <definedName name="พื้นหินขัดสีขาวดำ" localSheetId="22">#REF!</definedName>
    <definedName name="พื้นหินขัดสีขาวดำ" localSheetId="3">#REF!</definedName>
    <definedName name="พื้นหินขัดสีขาวดำ" localSheetId="14">#REF!</definedName>
    <definedName name="พื้นหินขัดสีขาวดำ" localSheetId="5">#REF!</definedName>
    <definedName name="พื้นหินขัดสีขาวดำ" localSheetId="16">#REF!</definedName>
    <definedName name="พื้นหินขัดสีขาวดำ">#REF!</definedName>
    <definedName name="พื้นหินขัดสีเลือดหมู" localSheetId="20">#REF!</definedName>
    <definedName name="พื้นหินขัดสีเลือดหมู" localSheetId="10">#REF!</definedName>
    <definedName name="พื้นหินขัดสีเลือดหมู" localSheetId="9">#REF!</definedName>
    <definedName name="พื้นหินขัดสีเลือดหมู" localSheetId="19">#REF!</definedName>
    <definedName name="พื้นหินขัดสีเลือดหมู" localSheetId="8">#REF!</definedName>
    <definedName name="พื้นหินขัดสีเลือดหมู" localSheetId="7">#REF!</definedName>
    <definedName name="พื้นหินขัดสีเลือดหมู" localSheetId="18">#REF!</definedName>
    <definedName name="พื้นหินขัดสีเลือดหมู" localSheetId="22">#REF!</definedName>
    <definedName name="พื้นหินขัดสีเลือดหมู" localSheetId="3">#REF!</definedName>
    <definedName name="พื้นหินขัดสีเลือดหมู" localSheetId="14">#REF!</definedName>
    <definedName name="พื้นหินขัดสีเลือดหมู" localSheetId="5">#REF!</definedName>
    <definedName name="พื้นหินขัดสีเลือดหมู" localSheetId="16">#REF!</definedName>
    <definedName name="พื้นหินขัดสีเลือดหมู">#REF!</definedName>
    <definedName name="พื้นหินขัดสีเหลืองชมพู" localSheetId="20">#REF!</definedName>
    <definedName name="พื้นหินขัดสีเหลืองชมพู" localSheetId="10">#REF!</definedName>
    <definedName name="พื้นหินขัดสีเหลืองชมพู" localSheetId="9">#REF!</definedName>
    <definedName name="พื้นหินขัดสีเหลืองชมพู" localSheetId="19">#REF!</definedName>
    <definedName name="พื้นหินขัดสีเหลืองชมพู" localSheetId="8">#REF!</definedName>
    <definedName name="พื้นหินขัดสีเหลืองชมพู" localSheetId="7">#REF!</definedName>
    <definedName name="พื้นหินขัดสีเหลืองชมพู" localSheetId="18">#REF!</definedName>
    <definedName name="พื้นหินขัดสีเหลืองชมพู" localSheetId="22">#REF!</definedName>
    <definedName name="พื้นหินขัดสีเหลืองชมพู" localSheetId="3">#REF!</definedName>
    <definedName name="พื้นหินขัดสีเหลืองชมพู" localSheetId="14">#REF!</definedName>
    <definedName name="พื้นหินขัดสีเหลืองชมพู" localSheetId="5">#REF!</definedName>
    <definedName name="พื้นหินขัดสีเหลืองชมพู" localSheetId="16">#REF!</definedName>
    <definedName name="พื้นหินขัดสีเหลืองชมพู">#REF!</definedName>
    <definedName name="ฟ1040">#REF!</definedName>
    <definedName name="ฟ700" localSheetId="7">[78]LITF!#REF!</definedName>
    <definedName name="ฟ700" localSheetId="18">[78]LITF!#REF!</definedName>
    <definedName name="ฟ700" localSheetId="22">[78]LITF!#REF!</definedName>
    <definedName name="ฟ700" localSheetId="3">[78]LITF!#REF!</definedName>
    <definedName name="ฟ700" localSheetId="14">[78]LITF!#REF!</definedName>
    <definedName name="ฟ700" localSheetId="5">[78]LITF!#REF!</definedName>
    <definedName name="ฟ700" localSheetId="16">[78]LITF!#REF!</definedName>
    <definedName name="ฟ700">[78]LITF!#REF!</definedName>
    <definedName name="ฟฟ" localSheetId="4" hidden="1">{"'SUMMATION'!$B$2:$I$2"}</definedName>
    <definedName name="ฟฟ" localSheetId="15" hidden="1">{"'SUMMATION'!$B$2:$I$2"}</definedName>
    <definedName name="ฟฟ" localSheetId="6" hidden="1">{"'SUMMATION'!$B$2:$I$2"}</definedName>
    <definedName name="ฟฟ" localSheetId="17" hidden="1">{"'SUMMATION'!$B$2:$I$2"}</definedName>
    <definedName name="ฟฟ" hidden="1">{"'SUMMATION'!$B$2:$I$2"}</definedName>
    <definedName name="ฟา">#REF!</definedName>
    <definedName name="ฟๅ">#REF!</definedName>
    <definedName name="เฟอร์นิเจอร์" localSheetId="4" hidden="1">{"'SUMMATION'!$B$2:$I$2"}</definedName>
    <definedName name="เฟอร์นิเจอร์" localSheetId="15" hidden="1">{"'SUMMATION'!$B$2:$I$2"}</definedName>
    <definedName name="เฟอร์นิเจอร์" localSheetId="6" hidden="1">{"'SUMMATION'!$B$2:$I$2"}</definedName>
    <definedName name="เฟอร์นิเจอร์" localSheetId="17" hidden="1">{"'SUMMATION'!$B$2:$I$2"}</definedName>
    <definedName name="เฟอร์นิเจอร์" hidden="1">{"'SUMMATION'!$B$2:$I$2"}</definedName>
    <definedName name="เฟื่องฟ้าพุ่ม" localSheetId="20">#REF!</definedName>
    <definedName name="เฟื่องฟ้าพุ่ม" localSheetId="10">#REF!</definedName>
    <definedName name="เฟื่องฟ้าพุ่ม" localSheetId="25">#REF!</definedName>
    <definedName name="เฟื่องฟ้าพุ่ม" localSheetId="9">#REF!</definedName>
    <definedName name="เฟื่องฟ้าพุ่ม" localSheetId="19">#REF!</definedName>
    <definedName name="เฟื่องฟ้าพุ่ม" localSheetId="8">#REF!</definedName>
    <definedName name="เฟื่องฟ้าพุ่ม" localSheetId="7">#REF!</definedName>
    <definedName name="เฟื่องฟ้าพุ่ม" localSheetId="18">#REF!</definedName>
    <definedName name="เฟื่องฟ้าพุ่ม" localSheetId="22">#REF!</definedName>
    <definedName name="เฟื่องฟ้าพุ่ม" localSheetId="3">#REF!</definedName>
    <definedName name="เฟื่องฟ้าพุ่ม" localSheetId="14">#REF!</definedName>
    <definedName name="เฟื่องฟ้าพุ่ม" localSheetId="5">#REF!</definedName>
    <definedName name="เฟื่องฟ้าพุ่ม" localSheetId="16">#REF!</definedName>
    <definedName name="เฟื่องฟ้าพุ่ม">#REF!</definedName>
    <definedName name="ภาพและเสียง">[29]boq!#REF!</definedName>
    <definedName name="ภูมิอากาศ">#REF!</definedName>
    <definedName name="มอนต่า" localSheetId="20">#REF!</definedName>
    <definedName name="มอนต่า" localSheetId="10">#REF!</definedName>
    <definedName name="มอนต่า" localSheetId="9">#REF!</definedName>
    <definedName name="มอนต่า" localSheetId="19">#REF!</definedName>
    <definedName name="มอนต่า" localSheetId="8">#REF!</definedName>
    <definedName name="มอนต่า" localSheetId="7">#REF!</definedName>
    <definedName name="มอนต่า" localSheetId="18">#REF!</definedName>
    <definedName name="มอนต่า" localSheetId="22">#REF!</definedName>
    <definedName name="มอนต่า" localSheetId="3">#REF!</definedName>
    <definedName name="มอนต่า" localSheetId="14">#REF!</definedName>
    <definedName name="มอนต่า" localSheetId="5">#REF!</definedName>
    <definedName name="มอนต่า" localSheetId="16">#REF!</definedName>
    <definedName name="มอนต่า">#REF!</definedName>
    <definedName name="มาโคร72">[103]!มาโคร72</definedName>
    <definedName name="ม้านั่งก่ออิฐขัดมันtopหินอ่อนขนาด0.5x2.75ม." localSheetId="20">#REF!</definedName>
    <definedName name="ม้านั่งก่ออิฐขัดมันtopหินอ่อนขนาด0.5x2.75ม." localSheetId="10">#REF!</definedName>
    <definedName name="ม้านั่งก่ออิฐขัดมันtopหินอ่อนขนาด0.5x2.75ม." localSheetId="9">#REF!</definedName>
    <definedName name="ม้านั่งก่ออิฐขัดมันtopหินอ่อนขนาด0.5x2.75ม." localSheetId="19">#REF!</definedName>
    <definedName name="ม้านั่งก่ออิฐขัดมันtopหินอ่อนขนาด0.5x2.75ม." localSheetId="8">#REF!</definedName>
    <definedName name="ม้านั่งก่ออิฐขัดมันtopหินอ่อนขนาด0.5x2.75ม." localSheetId="7">#REF!</definedName>
    <definedName name="ม้านั่งก่ออิฐขัดมันtopหินอ่อนขนาด0.5x2.75ม." localSheetId="18">#REF!</definedName>
    <definedName name="ม้านั่งก่ออิฐขัดมันtopหินอ่อนขนาด0.5x2.75ม." localSheetId="22">#REF!</definedName>
    <definedName name="ม้านั่งก่ออิฐขัดมันtopหินอ่อนขนาด0.5x2.75ม." localSheetId="3">#REF!</definedName>
    <definedName name="ม้านั่งก่ออิฐขัดมันtopหินอ่อนขนาด0.5x2.75ม." localSheetId="14">#REF!</definedName>
    <definedName name="ม้านั่งก่ออิฐขัดมันtopหินอ่อนขนาด0.5x2.75ม." localSheetId="5">#REF!</definedName>
    <definedName name="ม้านั่งก่ออิฐขัดมันtopหินอ่อนขนาด0.5x2.75ม." localSheetId="16">#REF!</definedName>
    <definedName name="ม้านั่งก่ออิฐขัดมันtopหินอ่อนขนาด0.5x2.75ม." localSheetId="4">#REF!</definedName>
    <definedName name="ม้านั่งก่ออิฐขัดมันtopหินอ่อนขนาด0.5x2.75ม." localSheetId="15">#REF!</definedName>
    <definedName name="ม้านั่งก่ออิฐขัดมันtopหินอ่อนขนาด0.5x2.75ม." localSheetId="6">#REF!</definedName>
    <definedName name="ม้านั่งก่ออิฐขัดมันtopหินอ่อนขนาด0.5x2.75ม." localSheetId="17">#REF!</definedName>
    <definedName name="ม้านั่งก่ออิฐขัดมันtopหินอ่อนขนาด0.5x2.75ม." localSheetId="2">#REF!</definedName>
    <definedName name="ม้านั่งก่ออิฐขัดมันtopหินอ่อนขนาด0.5x2.75ม.">#REF!</definedName>
    <definedName name="ไม้ค้ำ6">'[36]ราคาวัสดุ-ค่าแรง'!$D$36</definedName>
    <definedName name="ไม้คิ้ว" localSheetId="20">#REF!</definedName>
    <definedName name="ไม้คิ้ว" localSheetId="10">#REF!</definedName>
    <definedName name="ไม้คิ้ว" localSheetId="9">#REF!</definedName>
    <definedName name="ไม้คิ้ว" localSheetId="19">#REF!</definedName>
    <definedName name="ไม้คิ้ว" localSheetId="8">#REF!</definedName>
    <definedName name="ไม้คิ้ว" localSheetId="7">#REF!</definedName>
    <definedName name="ไม้คิ้ว" localSheetId="18">#REF!</definedName>
    <definedName name="ไม้คิ้ว" localSheetId="22">#REF!</definedName>
    <definedName name="ไม้คิ้ว" localSheetId="3">#REF!</definedName>
    <definedName name="ไม้คิ้ว" localSheetId="14">#REF!</definedName>
    <definedName name="ไม้คิ้ว" localSheetId="5">#REF!</definedName>
    <definedName name="ไม้คิ้ว" localSheetId="16">#REF!</definedName>
    <definedName name="ไม้คิ้ว" localSheetId="4">#REF!</definedName>
    <definedName name="ไม้คิ้ว" localSheetId="15">#REF!</definedName>
    <definedName name="ไม้คิ้ว" localSheetId="6">#REF!</definedName>
    <definedName name="ไม้คิ้ว" localSheetId="17">#REF!</definedName>
    <definedName name="ไม้คิ้ว" localSheetId="2">#REF!</definedName>
    <definedName name="ไม้คิ้ว">#REF!</definedName>
    <definedName name="ไม้คิ้วไม่รวมขนส่ง" localSheetId="20">#REF!</definedName>
    <definedName name="ไม้คิ้วไม่รวมขนส่ง" localSheetId="10">#REF!</definedName>
    <definedName name="ไม้คิ้วไม่รวมขนส่ง" localSheetId="9">#REF!</definedName>
    <definedName name="ไม้คิ้วไม่รวมขนส่ง" localSheetId="19">#REF!</definedName>
    <definedName name="ไม้คิ้วไม่รวมขนส่ง" localSheetId="8">#REF!</definedName>
    <definedName name="ไม้คิ้วไม่รวมขนส่ง" localSheetId="7">#REF!</definedName>
    <definedName name="ไม้คิ้วไม่รวมขนส่ง" localSheetId="18">#REF!</definedName>
    <definedName name="ไม้คิ้วไม่รวมขนส่ง" localSheetId="22">#REF!</definedName>
    <definedName name="ไม้คิ้วไม่รวมขนส่ง" localSheetId="3">#REF!</definedName>
    <definedName name="ไม้คิ้วไม่รวมขนส่ง" localSheetId="14">#REF!</definedName>
    <definedName name="ไม้คิ้วไม่รวมขนส่ง" localSheetId="5">#REF!</definedName>
    <definedName name="ไม้คิ้วไม่รวมขนส่ง" localSheetId="16">#REF!</definedName>
    <definedName name="ไม้คิ้วไม่รวมขนส่ง">#REF!</definedName>
    <definedName name="ไม้เคร่า" localSheetId="20">#REF!</definedName>
    <definedName name="ไม้เคร่า" localSheetId="10">#REF!</definedName>
    <definedName name="ไม้เคร่า" localSheetId="9">#REF!</definedName>
    <definedName name="ไม้เคร่า" localSheetId="19">#REF!</definedName>
    <definedName name="ไม้เคร่า" localSheetId="8">#REF!</definedName>
    <definedName name="ไม้เคร่า" localSheetId="7">#REF!</definedName>
    <definedName name="ไม้เคร่า" localSheetId="18">#REF!</definedName>
    <definedName name="ไม้เคร่า" localSheetId="22">#REF!</definedName>
    <definedName name="ไม้เคร่า" localSheetId="3">#REF!</definedName>
    <definedName name="ไม้เคร่า" localSheetId="14">#REF!</definedName>
    <definedName name="ไม้เคร่า" localSheetId="5">#REF!</definedName>
    <definedName name="ไม้เคร่า" localSheetId="16">#REF!</definedName>
    <definedName name="ไม้เคร่า">#REF!</definedName>
    <definedName name="ไม้เคร่าไม่รวมขนส่ง" localSheetId="20">#REF!</definedName>
    <definedName name="ไม้เคร่าไม่รวมขนส่ง" localSheetId="10">#REF!</definedName>
    <definedName name="ไม้เคร่าไม่รวมขนส่ง" localSheetId="9">#REF!</definedName>
    <definedName name="ไม้เคร่าไม่รวมขนส่ง" localSheetId="19">#REF!</definedName>
    <definedName name="ไม้เคร่าไม่รวมขนส่ง" localSheetId="8">#REF!</definedName>
    <definedName name="ไม้เคร่าไม่รวมขนส่ง" localSheetId="7">#REF!</definedName>
    <definedName name="ไม้เคร่าไม่รวมขนส่ง" localSheetId="18">#REF!</definedName>
    <definedName name="ไม้เคร่าไม่รวมขนส่ง" localSheetId="22">#REF!</definedName>
    <definedName name="ไม้เคร่าไม่รวมขนส่ง" localSheetId="3">#REF!</definedName>
    <definedName name="ไม้เคร่าไม่รวมขนส่ง" localSheetId="14">#REF!</definedName>
    <definedName name="ไม้เคร่าไม่รวมขนส่ง" localSheetId="5">#REF!</definedName>
    <definedName name="ไม้เคร่าไม่รวมขนส่ง" localSheetId="16">#REF!</definedName>
    <definedName name="ไม้เคร่าไม่รวมขนส่ง">#REF!</definedName>
    <definedName name="ไม้เนื้อแข็ง" localSheetId="20">#REF!</definedName>
    <definedName name="ไม้เนื้อแข็ง" localSheetId="10">#REF!</definedName>
    <definedName name="ไม้เนื้อแข็ง" localSheetId="9">#REF!</definedName>
    <definedName name="ไม้เนื้อแข็ง" localSheetId="19">#REF!</definedName>
    <definedName name="ไม้เนื้อแข็ง" localSheetId="8">#REF!</definedName>
    <definedName name="ไม้เนื้อแข็ง" localSheetId="7">#REF!</definedName>
    <definedName name="ไม้เนื้อแข็ง" localSheetId="18">#REF!</definedName>
    <definedName name="ไม้เนื้อแข็ง" localSheetId="22">#REF!</definedName>
    <definedName name="ไม้เนื้อแข็ง" localSheetId="3">#REF!</definedName>
    <definedName name="ไม้เนื้อแข็ง" localSheetId="14">#REF!</definedName>
    <definedName name="ไม้เนื้อแข็ง" localSheetId="5">#REF!</definedName>
    <definedName name="ไม้เนื้อแข็ง" localSheetId="16">#REF!</definedName>
    <definedName name="ไม้เนื้อแข็ง">#REF!</definedName>
    <definedName name="ไม้เนื้อแข็งไม่รวมขนส่ง" localSheetId="20">#REF!</definedName>
    <definedName name="ไม้เนื้อแข็งไม่รวมขนส่ง" localSheetId="10">#REF!</definedName>
    <definedName name="ไม้เนื้อแข็งไม่รวมขนส่ง" localSheetId="9">#REF!</definedName>
    <definedName name="ไม้เนื้อแข็งไม่รวมขนส่ง" localSheetId="19">#REF!</definedName>
    <definedName name="ไม้เนื้อแข็งไม่รวมขนส่ง" localSheetId="8">#REF!</definedName>
    <definedName name="ไม้เนื้อแข็งไม่รวมขนส่ง" localSheetId="7">#REF!</definedName>
    <definedName name="ไม้เนื้อแข็งไม่รวมขนส่ง" localSheetId="18">#REF!</definedName>
    <definedName name="ไม้เนื้อแข็งไม่รวมขนส่ง" localSheetId="22">#REF!</definedName>
    <definedName name="ไม้เนื้อแข็งไม่รวมขนส่ง" localSheetId="3">#REF!</definedName>
    <definedName name="ไม้เนื้อแข็งไม่รวมขนส่ง" localSheetId="14">#REF!</definedName>
    <definedName name="ไม้เนื้อแข็งไม่รวมขนส่ง" localSheetId="5">#REF!</definedName>
    <definedName name="ไม้เนื้อแข็งไม่รวมขนส่ง" localSheetId="16">#REF!</definedName>
    <definedName name="ไม้เนื้อแข็งไม่รวมขนส่ง">#REF!</definedName>
    <definedName name="ไม้แบบ" localSheetId="13">[33]ราคาวัสดุ!$F$40</definedName>
    <definedName name="ไม้แบบ">[33]ราคาวัสดุ!$F$40</definedName>
    <definedName name="ไม้แบบ1" localSheetId="20">#REF!</definedName>
    <definedName name="ไม้แบบ1" localSheetId="10">#REF!</definedName>
    <definedName name="ไม้แบบ1" localSheetId="12">#REF!</definedName>
    <definedName name="ไม้แบบ1" localSheetId="21">#REF!</definedName>
    <definedName name="ไม้แบบ1" localSheetId="13">#REF!</definedName>
    <definedName name="ไม้แบบ1" localSheetId="25">#REF!</definedName>
    <definedName name="ไม้แบบ1" localSheetId="9">#REF!</definedName>
    <definedName name="ไม้แบบ1" localSheetId="19">#REF!</definedName>
    <definedName name="ไม้แบบ1" localSheetId="8">#REF!</definedName>
    <definedName name="ไม้แบบ1" localSheetId="7">#REF!</definedName>
    <definedName name="ไม้แบบ1" localSheetId="18">#REF!</definedName>
    <definedName name="ไม้แบบ1" localSheetId="22">#REF!</definedName>
    <definedName name="ไม้แบบ1" localSheetId="3">#REF!</definedName>
    <definedName name="ไม้แบบ1" localSheetId="14">#REF!</definedName>
    <definedName name="ไม้แบบ1" localSheetId="5">#REF!</definedName>
    <definedName name="ไม้แบบ1" localSheetId="16">#REF!</definedName>
    <definedName name="ไม้แบบ1">#REF!</definedName>
    <definedName name="ไม้แบบ2" localSheetId="20">#REF!</definedName>
    <definedName name="ไม้แบบ2" localSheetId="10">#REF!</definedName>
    <definedName name="ไม้แบบ2" localSheetId="12">#REF!</definedName>
    <definedName name="ไม้แบบ2" localSheetId="21">#REF!</definedName>
    <definedName name="ไม้แบบ2" localSheetId="9">#REF!</definedName>
    <definedName name="ไม้แบบ2" localSheetId="19">#REF!</definedName>
    <definedName name="ไม้แบบ2" localSheetId="8">#REF!</definedName>
    <definedName name="ไม้แบบ2" localSheetId="7">#REF!</definedName>
    <definedName name="ไม้แบบ2" localSheetId="18">#REF!</definedName>
    <definedName name="ไม้แบบ2" localSheetId="22">#REF!</definedName>
    <definedName name="ไม้แบบ2" localSheetId="3">#REF!</definedName>
    <definedName name="ไม้แบบ2" localSheetId="14">#REF!</definedName>
    <definedName name="ไม้แบบ2" localSheetId="5">#REF!</definedName>
    <definedName name="ไม้แบบ2" localSheetId="16">#REF!</definedName>
    <definedName name="ไม้แบบ2">#REF!</definedName>
    <definedName name="ไม้แบบ50เปอร์เซนต์" localSheetId="20">#REF!</definedName>
    <definedName name="ไม้แบบ50เปอร์เซนต์" localSheetId="10">#REF!</definedName>
    <definedName name="ไม้แบบ50เปอร์เซนต์" localSheetId="9">#REF!</definedName>
    <definedName name="ไม้แบบ50เปอร์เซนต์" localSheetId="19">#REF!</definedName>
    <definedName name="ไม้แบบ50เปอร์เซนต์" localSheetId="8">#REF!</definedName>
    <definedName name="ไม้แบบ50เปอร์เซนต์" localSheetId="7">#REF!</definedName>
    <definedName name="ไม้แบบ50เปอร์เซนต์" localSheetId="18">#REF!</definedName>
    <definedName name="ไม้แบบ50เปอร์เซนต์" localSheetId="22">#REF!</definedName>
    <definedName name="ไม้แบบ50เปอร์เซนต์" localSheetId="3">#REF!</definedName>
    <definedName name="ไม้แบบ50เปอร์เซนต์" localSheetId="14">#REF!</definedName>
    <definedName name="ไม้แบบ50เปอร์เซนต์" localSheetId="5">#REF!</definedName>
    <definedName name="ไม้แบบ50เปอร์เซนต์" localSheetId="16">#REF!</definedName>
    <definedName name="ไม้แบบ50เปอร์เซนต์">#REF!</definedName>
    <definedName name="ไม้แบบ60เปอร์เซ็นต์" localSheetId="20">#REF!</definedName>
    <definedName name="ไม้แบบ60เปอร์เซ็นต์" localSheetId="10">#REF!</definedName>
    <definedName name="ไม้แบบ60เปอร์เซ็นต์" localSheetId="9">#REF!</definedName>
    <definedName name="ไม้แบบ60เปอร์เซ็นต์" localSheetId="19">#REF!</definedName>
    <definedName name="ไม้แบบ60เปอร์เซ็นต์" localSheetId="8">#REF!</definedName>
    <definedName name="ไม้แบบ60เปอร์เซ็นต์" localSheetId="7">#REF!</definedName>
    <definedName name="ไม้แบบ60เปอร์เซ็นต์" localSheetId="18">#REF!</definedName>
    <definedName name="ไม้แบบ60เปอร์เซ็นต์" localSheetId="22">#REF!</definedName>
    <definedName name="ไม้แบบ60เปอร์เซ็นต์" localSheetId="3">#REF!</definedName>
    <definedName name="ไม้แบบ60เปอร์เซ็นต์" localSheetId="14">#REF!</definedName>
    <definedName name="ไม้แบบ60เปอร์เซ็นต์" localSheetId="5">#REF!</definedName>
    <definedName name="ไม้แบบ60เปอร์เซ็นต์" localSheetId="16">#REF!</definedName>
    <definedName name="ไม้แบบ60เปอร์เซ็นต์">#REF!</definedName>
    <definedName name="ไม้แบบ70เปอร์เซ็นต์" localSheetId="20">#REF!</definedName>
    <definedName name="ไม้แบบ70เปอร์เซ็นต์" localSheetId="10">#REF!</definedName>
    <definedName name="ไม้แบบ70เปอร์เซ็นต์" localSheetId="9">#REF!</definedName>
    <definedName name="ไม้แบบ70เปอร์เซ็นต์" localSheetId="19">#REF!</definedName>
    <definedName name="ไม้แบบ70เปอร์เซ็นต์" localSheetId="8">#REF!</definedName>
    <definedName name="ไม้แบบ70เปอร์เซ็นต์" localSheetId="7">#REF!</definedName>
    <definedName name="ไม้แบบ70เปอร์เซ็นต์" localSheetId="18">#REF!</definedName>
    <definedName name="ไม้แบบ70เปอร์เซ็นต์" localSheetId="22">#REF!</definedName>
    <definedName name="ไม้แบบ70เปอร์เซ็นต์" localSheetId="3">#REF!</definedName>
    <definedName name="ไม้แบบ70เปอร์เซ็นต์" localSheetId="14">#REF!</definedName>
    <definedName name="ไม้แบบ70เปอร์เซ็นต์" localSheetId="5">#REF!</definedName>
    <definedName name="ไม้แบบ70เปอร์เซ็นต์" localSheetId="16">#REF!</definedName>
    <definedName name="ไม้แบบ70เปอร์เซ็นต์">#REF!</definedName>
    <definedName name="ไม้แบบ80เปอร์เซ็นต์" localSheetId="20">#REF!</definedName>
    <definedName name="ไม้แบบ80เปอร์เซ็นต์" localSheetId="10">#REF!</definedName>
    <definedName name="ไม้แบบ80เปอร์เซ็นต์" localSheetId="9">#REF!</definedName>
    <definedName name="ไม้แบบ80เปอร์เซ็นต์" localSheetId="19">#REF!</definedName>
    <definedName name="ไม้แบบ80เปอร์เซ็นต์" localSheetId="8">#REF!</definedName>
    <definedName name="ไม้แบบ80เปอร์เซ็นต์" localSheetId="7">#REF!</definedName>
    <definedName name="ไม้แบบ80เปอร์เซ็นต์" localSheetId="18">#REF!</definedName>
    <definedName name="ไม้แบบ80เปอร์เซ็นต์" localSheetId="22">#REF!</definedName>
    <definedName name="ไม้แบบ80เปอร์เซ็นต์" localSheetId="3">#REF!</definedName>
    <definedName name="ไม้แบบ80เปอร์เซ็นต์" localSheetId="14">#REF!</definedName>
    <definedName name="ไม้แบบ80เปอร์เซ็นต์" localSheetId="5">#REF!</definedName>
    <definedName name="ไม้แบบ80เปอร์เซ็นต์" localSheetId="16">#REF!</definedName>
    <definedName name="ไม้แบบ80เปอร์เซ็นต์">#REF!</definedName>
    <definedName name="ไม้แบบไม่รวมขนส่ง" localSheetId="20">#REF!</definedName>
    <definedName name="ไม้แบบไม่รวมขนส่ง" localSheetId="10">#REF!</definedName>
    <definedName name="ไม้แบบไม่รวมขนส่ง" localSheetId="9">#REF!</definedName>
    <definedName name="ไม้แบบไม่รวมขนส่ง" localSheetId="19">#REF!</definedName>
    <definedName name="ไม้แบบไม่รวมขนส่ง" localSheetId="8">#REF!</definedName>
    <definedName name="ไม้แบบไม่รวมขนส่ง" localSheetId="7">#REF!</definedName>
    <definedName name="ไม้แบบไม่รวมขนส่ง" localSheetId="18">#REF!</definedName>
    <definedName name="ไม้แบบไม่รวมขนส่ง" localSheetId="22">#REF!</definedName>
    <definedName name="ไม้แบบไม่รวมขนส่ง" localSheetId="3">#REF!</definedName>
    <definedName name="ไม้แบบไม่รวมขนส่ง" localSheetId="14">#REF!</definedName>
    <definedName name="ไม้แบบไม่รวมขนส่ง" localSheetId="5">#REF!</definedName>
    <definedName name="ไม้แบบไม่รวมขนส่ง" localSheetId="16">#REF!</definedName>
    <definedName name="ไม้แบบไม่รวมขนส่ง">#REF!</definedName>
    <definedName name="ย" localSheetId="20">#REF!</definedName>
    <definedName name="ย" localSheetId="10">#REF!</definedName>
    <definedName name="ย" localSheetId="9">#REF!</definedName>
    <definedName name="ย" localSheetId="19">#REF!</definedName>
    <definedName name="ย" localSheetId="8">#REF!</definedName>
    <definedName name="ย" localSheetId="7">#REF!</definedName>
    <definedName name="ย" localSheetId="18">#REF!</definedName>
    <definedName name="ย" localSheetId="22">#REF!</definedName>
    <definedName name="ย" localSheetId="3">#REF!</definedName>
    <definedName name="ย" localSheetId="14">#REF!</definedName>
    <definedName name="ย" localSheetId="5">#REF!</definedName>
    <definedName name="ย" localSheetId="16">#REF!</definedName>
    <definedName name="ย">#REF!</definedName>
    <definedName name="ยบนยบนย">'[60]42หลักกิโล'!#REF!</definedName>
    <definedName name="ย้ายหมุดกวี" localSheetId="20">#REF!</definedName>
    <definedName name="ย้ายหมุดกวี" localSheetId="10">#REF!</definedName>
    <definedName name="ย้ายหมุดกวี" localSheetId="9">#REF!</definedName>
    <definedName name="ย้ายหมุดกวี" localSheetId="19">#REF!</definedName>
    <definedName name="ย้ายหมุดกวี" localSheetId="8">#REF!</definedName>
    <definedName name="ย้ายหมุดกวี" localSheetId="7">#REF!</definedName>
    <definedName name="ย้ายหมุดกวี" localSheetId="18">#REF!</definedName>
    <definedName name="ย้ายหมุดกวี" localSheetId="22">#REF!</definedName>
    <definedName name="ย้ายหมุดกวี" localSheetId="3">#REF!</definedName>
    <definedName name="ย้ายหมุดกวี" localSheetId="14">#REF!</definedName>
    <definedName name="ย้ายหมุดกวี" localSheetId="5">#REF!</definedName>
    <definedName name="ย้ายหมุดกวี" localSheetId="16">#REF!</definedName>
    <definedName name="ย้ายหมุดกวี" localSheetId="4">#REF!</definedName>
    <definedName name="ย้ายหมุดกวี" localSheetId="15">#REF!</definedName>
    <definedName name="ย้ายหมุดกวี" localSheetId="6">#REF!</definedName>
    <definedName name="ย้ายหมุดกวี" localSheetId="17">#REF!</definedName>
    <definedName name="ย้ายหมุดกวี" localSheetId="2">#REF!</definedName>
    <definedName name="ย้ายหมุดกวี">#REF!</definedName>
    <definedName name="ยาว1">#REF!</definedName>
    <definedName name="ยาว12">#REF!</definedName>
    <definedName name="รถขนท่อ" localSheetId="20">#REF!</definedName>
    <definedName name="รถขนท่อ" localSheetId="10">#REF!</definedName>
    <definedName name="รถขนท่อ" localSheetId="9">#REF!</definedName>
    <definedName name="รถขนท่อ" localSheetId="19">#REF!</definedName>
    <definedName name="รถขนท่อ" localSheetId="8">#REF!</definedName>
    <definedName name="รถขนท่อ" localSheetId="7">#REF!</definedName>
    <definedName name="รถขนท่อ" localSheetId="18">#REF!</definedName>
    <definedName name="รถขนท่อ" localSheetId="22">#REF!</definedName>
    <definedName name="รถขนท่อ" localSheetId="3">#REF!</definedName>
    <definedName name="รถขนท่อ" localSheetId="14">#REF!</definedName>
    <definedName name="รถขนท่อ" localSheetId="5">#REF!</definedName>
    <definedName name="รถขนท่อ" localSheetId="16">#REF!</definedName>
    <definedName name="รถขนท่อ">#REF!</definedName>
    <definedName name="รถขนทิ้ง1" localSheetId="20">#REF!</definedName>
    <definedName name="รถขนทิ้ง1" localSheetId="10">#REF!</definedName>
    <definedName name="รถขนทิ้ง1" localSheetId="9">#REF!</definedName>
    <definedName name="รถขนทิ้ง1" localSheetId="19">#REF!</definedName>
    <definedName name="รถขนทิ้ง1" localSheetId="8">#REF!</definedName>
    <definedName name="รถขนทิ้ง1" localSheetId="7">#REF!</definedName>
    <definedName name="รถขนทิ้ง1" localSheetId="18">#REF!</definedName>
    <definedName name="รถขนทิ้ง1" localSheetId="22">#REF!</definedName>
    <definedName name="รถขนทิ้ง1" localSheetId="3">#REF!</definedName>
    <definedName name="รถขนทิ้ง1" localSheetId="14">#REF!</definedName>
    <definedName name="รถขนทิ้ง1" localSheetId="5">#REF!</definedName>
    <definedName name="รถขนทิ้ง1" localSheetId="16">#REF!</definedName>
    <definedName name="รถขนทิ้ง1">#REF!</definedName>
    <definedName name="รถขนทิ้ง2" localSheetId="20">#REF!</definedName>
    <definedName name="รถขนทิ้ง2" localSheetId="10">#REF!</definedName>
    <definedName name="รถขนทิ้ง2" localSheetId="9">#REF!</definedName>
    <definedName name="รถขนทิ้ง2" localSheetId="19">#REF!</definedName>
    <definedName name="รถขนทิ้ง2" localSheetId="8">#REF!</definedName>
    <definedName name="รถขนทิ้ง2" localSheetId="7">#REF!</definedName>
    <definedName name="รถขนทิ้ง2" localSheetId="18">#REF!</definedName>
    <definedName name="รถขนทิ้ง2" localSheetId="22">#REF!</definedName>
    <definedName name="รถขนทิ้ง2" localSheetId="3">#REF!</definedName>
    <definedName name="รถขนทิ้ง2" localSheetId="14">#REF!</definedName>
    <definedName name="รถขนทิ้ง2" localSheetId="5">#REF!</definedName>
    <definedName name="รถขนทิ้ง2" localSheetId="16">#REF!</definedName>
    <definedName name="รถขนทิ้ง2">#REF!</definedName>
    <definedName name="รถขนปูน" localSheetId="20">#REF!</definedName>
    <definedName name="รถขนปูน" localSheetId="10">#REF!</definedName>
    <definedName name="รถขนปูน" localSheetId="9">#REF!</definedName>
    <definedName name="รถขนปูน" localSheetId="19">#REF!</definedName>
    <definedName name="รถขนปูน" localSheetId="8">#REF!</definedName>
    <definedName name="รถขนปูน" localSheetId="7">#REF!</definedName>
    <definedName name="รถขนปูน" localSheetId="18">#REF!</definedName>
    <definedName name="รถขนปูน" localSheetId="22">#REF!</definedName>
    <definedName name="รถขนปูน" localSheetId="3">#REF!</definedName>
    <definedName name="รถขนปูน" localSheetId="14">#REF!</definedName>
    <definedName name="รถขนปูน" localSheetId="5">#REF!</definedName>
    <definedName name="รถขนปูน" localSheetId="16">#REF!</definedName>
    <definedName name="รถขนปูน">#REF!</definedName>
    <definedName name="รถขนยาง" localSheetId="20">#REF!</definedName>
    <definedName name="รถขนยาง" localSheetId="10">#REF!</definedName>
    <definedName name="รถขนยาง" localSheetId="9">#REF!</definedName>
    <definedName name="รถขนยาง" localSheetId="19">#REF!</definedName>
    <definedName name="รถขนยาง" localSheetId="8">#REF!</definedName>
    <definedName name="รถขนยาง" localSheetId="7">#REF!</definedName>
    <definedName name="รถขนยาง" localSheetId="18">#REF!</definedName>
    <definedName name="รถขนยาง" localSheetId="22">#REF!</definedName>
    <definedName name="รถขนยาง" localSheetId="3">#REF!</definedName>
    <definedName name="รถขนยาง" localSheetId="14">#REF!</definedName>
    <definedName name="รถขนยาง" localSheetId="5">#REF!</definedName>
    <definedName name="รถขนยาง" localSheetId="16">#REF!</definedName>
    <definedName name="รถขนยาง">#REF!</definedName>
    <definedName name="รถขนวัสดุรอบโครงการ1" localSheetId="20">#REF!</definedName>
    <definedName name="รถขนวัสดุรอบโครงการ1" localSheetId="10">#REF!</definedName>
    <definedName name="รถขนวัสดุรอบโครงการ1" localSheetId="9">#REF!</definedName>
    <definedName name="รถขนวัสดุรอบโครงการ1" localSheetId="19">#REF!</definedName>
    <definedName name="รถขนวัสดุรอบโครงการ1" localSheetId="8">#REF!</definedName>
    <definedName name="รถขนวัสดุรอบโครงการ1" localSheetId="7">#REF!</definedName>
    <definedName name="รถขนวัสดุรอบโครงการ1" localSheetId="18">#REF!</definedName>
    <definedName name="รถขนวัสดุรอบโครงการ1" localSheetId="22">#REF!</definedName>
    <definedName name="รถขนวัสดุรอบโครงการ1" localSheetId="3">#REF!</definedName>
    <definedName name="รถขนวัสดุรอบโครงการ1" localSheetId="14">#REF!</definedName>
    <definedName name="รถขนวัสดุรอบโครงการ1" localSheetId="5">#REF!</definedName>
    <definedName name="รถขนวัสดุรอบโครงการ1" localSheetId="16">#REF!</definedName>
    <definedName name="รถขนวัสดุรอบโครงการ1">#REF!</definedName>
    <definedName name="รถขนวัสดุรอบโครงการ2" localSheetId="20">#REF!</definedName>
    <definedName name="รถขนวัสดุรอบโครงการ2" localSheetId="10">#REF!</definedName>
    <definedName name="รถขนวัสดุรอบโครงการ2" localSheetId="9">#REF!</definedName>
    <definedName name="รถขนวัสดุรอบโครงการ2" localSheetId="19">#REF!</definedName>
    <definedName name="รถขนวัสดุรอบโครงการ2" localSheetId="8">#REF!</definedName>
    <definedName name="รถขนวัสดุรอบโครงการ2" localSheetId="7">#REF!</definedName>
    <definedName name="รถขนวัสดุรอบโครงการ2" localSheetId="18">#REF!</definedName>
    <definedName name="รถขนวัสดุรอบโครงการ2" localSheetId="22">#REF!</definedName>
    <definedName name="รถขนวัสดุรอบโครงการ2" localSheetId="3">#REF!</definedName>
    <definedName name="รถขนวัสดุรอบโครงการ2" localSheetId="14">#REF!</definedName>
    <definedName name="รถขนวัสดุรอบโครงการ2" localSheetId="5">#REF!</definedName>
    <definedName name="รถขนวัสดุรอบโครงการ2" localSheetId="16">#REF!</definedName>
    <definedName name="รถขนวัสดุรอบโครงการ2">#REF!</definedName>
    <definedName name="รถขนหิน" localSheetId="20">#REF!</definedName>
    <definedName name="รถขนหิน" localSheetId="10">#REF!</definedName>
    <definedName name="รถขนหิน" localSheetId="9">#REF!</definedName>
    <definedName name="รถขนหิน" localSheetId="19">#REF!</definedName>
    <definedName name="รถขนหิน" localSheetId="8">#REF!</definedName>
    <definedName name="รถขนหิน" localSheetId="7">#REF!</definedName>
    <definedName name="รถขนหิน" localSheetId="18">#REF!</definedName>
    <definedName name="รถขนหิน" localSheetId="22">#REF!</definedName>
    <definedName name="รถขนหิน" localSheetId="3">#REF!</definedName>
    <definedName name="รถขนหิน" localSheetId="14">#REF!</definedName>
    <definedName name="รถขนหิน" localSheetId="5">#REF!</definedName>
    <definedName name="รถขนหิน" localSheetId="16">#REF!</definedName>
    <definedName name="รถขนหิน">#REF!</definedName>
    <definedName name="รถขนเหล็ก" localSheetId="20">#REF!</definedName>
    <definedName name="รถขนเหล็ก" localSheetId="10">#REF!</definedName>
    <definedName name="รถขนเหล็ก" localSheetId="9">#REF!</definedName>
    <definedName name="รถขนเหล็ก" localSheetId="19">#REF!</definedName>
    <definedName name="รถขนเหล็ก" localSheetId="8">#REF!</definedName>
    <definedName name="รถขนเหล็ก" localSheetId="7">#REF!</definedName>
    <definedName name="รถขนเหล็ก" localSheetId="18">#REF!</definedName>
    <definedName name="รถขนเหล็ก" localSheetId="22">#REF!</definedName>
    <definedName name="รถขนเหล็ก" localSheetId="3">#REF!</definedName>
    <definedName name="รถขนเหล็ก" localSheetId="14">#REF!</definedName>
    <definedName name="รถขนเหล็ก" localSheetId="5">#REF!</definedName>
    <definedName name="รถขนเหล็ก" localSheetId="16">#REF!</definedName>
    <definedName name="รถขนเหล็ก">#REF!</definedName>
    <definedName name="รถขนอื่นๆ1" localSheetId="20">#REF!</definedName>
    <definedName name="รถขนอื่นๆ1" localSheetId="10">#REF!</definedName>
    <definedName name="รถขนอื่นๆ1" localSheetId="9">#REF!</definedName>
    <definedName name="รถขนอื่นๆ1" localSheetId="19">#REF!</definedName>
    <definedName name="รถขนอื่นๆ1" localSheetId="8">#REF!</definedName>
    <definedName name="รถขนอื่นๆ1" localSheetId="7">#REF!</definedName>
    <definedName name="รถขนอื่นๆ1" localSheetId="18">#REF!</definedName>
    <definedName name="รถขนอื่นๆ1" localSheetId="22">#REF!</definedName>
    <definedName name="รถขนอื่นๆ1" localSheetId="3">#REF!</definedName>
    <definedName name="รถขนอื่นๆ1" localSheetId="14">#REF!</definedName>
    <definedName name="รถขนอื่นๆ1" localSheetId="5">#REF!</definedName>
    <definedName name="รถขนอื่นๆ1" localSheetId="16">#REF!</definedName>
    <definedName name="รถขนอื่นๆ1">#REF!</definedName>
    <definedName name="รถขนอื่นๆ2" localSheetId="20">#REF!</definedName>
    <definedName name="รถขนอื่นๆ2" localSheetId="10">#REF!</definedName>
    <definedName name="รถขนอื่นๆ2" localSheetId="9">#REF!</definedName>
    <definedName name="รถขนอื่นๆ2" localSheetId="19">#REF!</definedName>
    <definedName name="รถขนอื่นๆ2" localSheetId="8">#REF!</definedName>
    <definedName name="รถขนอื่นๆ2" localSheetId="7">#REF!</definedName>
    <definedName name="รถขนอื่นๆ2" localSheetId="18">#REF!</definedName>
    <definedName name="รถขนอื่นๆ2" localSheetId="22">#REF!</definedName>
    <definedName name="รถขนอื่นๆ2" localSheetId="3">#REF!</definedName>
    <definedName name="รถขนอื่นๆ2" localSheetId="14">#REF!</definedName>
    <definedName name="รถขนอื่นๆ2" localSheetId="5">#REF!</definedName>
    <definedName name="รถขนอื่นๆ2" localSheetId="16">#REF!</definedName>
    <definedName name="รถขนอื่นๆ2">#REF!</definedName>
    <definedName name="รร">#REF!</definedName>
    <definedName name="รวม1">#REF!</definedName>
    <definedName name="รวม4">#REF!</definedName>
    <definedName name="รวมงานโครงสร้างทาง" localSheetId="20">#REF!</definedName>
    <definedName name="รวมงานโครงสร้างทาง" localSheetId="10">#REF!</definedName>
    <definedName name="รวมงานโครงสร้างทาง" localSheetId="9">#REF!</definedName>
    <definedName name="รวมงานโครงสร้างทาง" localSheetId="19">#REF!</definedName>
    <definedName name="รวมงานโครงสร้างทาง" localSheetId="8">#REF!</definedName>
    <definedName name="รวมงานโครงสร้างทาง" localSheetId="7">#REF!</definedName>
    <definedName name="รวมงานโครงสร้างทาง" localSheetId="18">#REF!</definedName>
    <definedName name="รวมงานโครงสร้างทาง" localSheetId="22">#REF!</definedName>
    <definedName name="รวมงานโครงสร้างทาง" localSheetId="3">#REF!</definedName>
    <definedName name="รวมงานโครงสร้างทาง" localSheetId="14">#REF!</definedName>
    <definedName name="รวมงานโครงสร้างทาง" localSheetId="5">#REF!</definedName>
    <definedName name="รวมงานโครงสร้างทาง" localSheetId="16">#REF!</definedName>
    <definedName name="รวมงานโครงสร้างทาง">#REF!</definedName>
    <definedName name="รวมงานดิน" localSheetId="20">#REF!</definedName>
    <definedName name="รวมงานดิน" localSheetId="10">#REF!</definedName>
    <definedName name="รวมงานดิน" localSheetId="9">#REF!</definedName>
    <definedName name="รวมงานดิน" localSheetId="19">#REF!</definedName>
    <definedName name="รวมงานดิน" localSheetId="8">#REF!</definedName>
    <definedName name="รวมงานดิน" localSheetId="7">#REF!</definedName>
    <definedName name="รวมงานดิน" localSheetId="18">#REF!</definedName>
    <definedName name="รวมงานดิน" localSheetId="22">#REF!</definedName>
    <definedName name="รวมงานดิน" localSheetId="3">#REF!</definedName>
    <definedName name="รวมงานดิน" localSheetId="14">#REF!</definedName>
    <definedName name="รวมงานดิน" localSheetId="5">#REF!</definedName>
    <definedName name="รวมงานดิน" localSheetId="16">#REF!</definedName>
    <definedName name="รวมงานดิน">#REF!</definedName>
    <definedName name="รวมงานดินย่อย_ยอดยกไป" localSheetId="20">[104]BOQ!#REF!</definedName>
    <definedName name="รวมงานดินย่อย_ยอดยกไป" localSheetId="10">[104]BOQ!#REF!</definedName>
    <definedName name="รวมงานดินย่อย_ยอดยกไป" localSheetId="13">[104]BOQ!#REF!</definedName>
    <definedName name="รวมงานดินย่อย_ยอดยกไป" localSheetId="9">[104]BOQ!#REF!</definedName>
    <definedName name="รวมงานดินย่อย_ยอดยกไป" localSheetId="19">[104]BOQ!#REF!</definedName>
    <definedName name="รวมงานดินย่อย_ยอดยกไป" localSheetId="8">[104]BOQ!#REF!</definedName>
    <definedName name="รวมงานดินย่อย_ยอดยกไป">[104]BOQ!#REF!</definedName>
    <definedName name="รวมงานเบ็ดเตล็ด" localSheetId="20">#REF!</definedName>
    <definedName name="รวมงานเบ็ดเตล็ด" localSheetId="10">#REF!</definedName>
    <definedName name="รวมงานเบ็ดเตล็ด" localSheetId="25">#REF!</definedName>
    <definedName name="รวมงานเบ็ดเตล็ด" localSheetId="9">#REF!</definedName>
    <definedName name="รวมงานเบ็ดเตล็ด" localSheetId="19">#REF!</definedName>
    <definedName name="รวมงานเบ็ดเตล็ด" localSheetId="8">#REF!</definedName>
    <definedName name="รวมงานเบ็ดเตล็ด" localSheetId="7">#REF!</definedName>
    <definedName name="รวมงานเบ็ดเตล็ด" localSheetId="18">#REF!</definedName>
    <definedName name="รวมงานเบ็ดเตล็ด" localSheetId="22">#REF!</definedName>
    <definedName name="รวมงานเบ็ดเตล็ด" localSheetId="3">#REF!</definedName>
    <definedName name="รวมงานเบ็ดเตล็ด" localSheetId="14">#REF!</definedName>
    <definedName name="รวมงานเบ็ดเตล็ด" localSheetId="5">#REF!</definedName>
    <definedName name="รวมงานเบ็ดเตล็ด" localSheetId="16">#REF!</definedName>
    <definedName name="รวมงานเบ็ดเตล็ด" localSheetId="4">#REF!</definedName>
    <definedName name="รวมงานเบ็ดเตล็ด" localSheetId="15">#REF!</definedName>
    <definedName name="รวมงานเบ็ดเตล็ด" localSheetId="6">#REF!</definedName>
    <definedName name="รวมงานเบ็ดเตล็ด" localSheetId="17">#REF!</definedName>
    <definedName name="รวมงานเบ็ดเตล็ด" localSheetId="2">#REF!</definedName>
    <definedName name="รวมงานเบ็ดเตล็ด">#REF!</definedName>
    <definedName name="รวมงานระบบประปา" localSheetId="20">#REF!</definedName>
    <definedName name="รวมงานระบบประปา" localSheetId="10">#REF!</definedName>
    <definedName name="รวมงานระบบประปา" localSheetId="12">#REF!</definedName>
    <definedName name="รวมงานระบบประปา" localSheetId="21">#REF!</definedName>
    <definedName name="รวมงานระบบประปา" localSheetId="9">#REF!</definedName>
    <definedName name="รวมงานระบบประปา" localSheetId="19">#REF!</definedName>
    <definedName name="รวมงานระบบประปา" localSheetId="8">#REF!</definedName>
    <definedName name="รวมงานระบบประปา" localSheetId="7">#REF!</definedName>
    <definedName name="รวมงานระบบประปา" localSheetId="18">#REF!</definedName>
    <definedName name="รวมงานระบบประปา" localSheetId="22">#REF!</definedName>
    <definedName name="รวมงานระบบประปา" localSheetId="3">#REF!</definedName>
    <definedName name="รวมงานระบบประปา" localSheetId="14">#REF!</definedName>
    <definedName name="รวมงานระบบประปา" localSheetId="5">#REF!</definedName>
    <definedName name="รวมงานระบบประปา" localSheetId="16">#REF!</definedName>
    <definedName name="รวมงานระบบประปา">#REF!</definedName>
    <definedName name="รวมงานระบบไฟฟ้าแสงสว่าง" localSheetId="20">#REF!</definedName>
    <definedName name="รวมงานระบบไฟฟ้าแสงสว่าง" localSheetId="10">#REF!</definedName>
    <definedName name="รวมงานระบบไฟฟ้าแสงสว่าง" localSheetId="12">#REF!</definedName>
    <definedName name="รวมงานระบบไฟฟ้าแสงสว่าง" localSheetId="21">#REF!</definedName>
    <definedName name="รวมงานระบบไฟฟ้าแสงสว่าง" localSheetId="13">#REF!</definedName>
    <definedName name="รวมงานระบบไฟฟ้าแสงสว่าง" localSheetId="9">#REF!</definedName>
    <definedName name="รวมงานระบบไฟฟ้าแสงสว่าง" localSheetId="19">#REF!</definedName>
    <definedName name="รวมงานระบบไฟฟ้าแสงสว่าง" localSheetId="8">#REF!</definedName>
    <definedName name="รวมงานระบบไฟฟ้าแสงสว่าง" localSheetId="7">#REF!</definedName>
    <definedName name="รวมงานระบบไฟฟ้าแสงสว่าง" localSheetId="18">#REF!</definedName>
    <definedName name="รวมงานระบบไฟฟ้าแสงสว่าง" localSheetId="22">#REF!</definedName>
    <definedName name="รวมงานระบบไฟฟ้าแสงสว่าง" localSheetId="3">#REF!</definedName>
    <definedName name="รวมงานระบบไฟฟ้าแสงสว่าง" localSheetId="14">#REF!</definedName>
    <definedName name="รวมงานระบบไฟฟ้าแสงสว่าง" localSheetId="5">#REF!</definedName>
    <definedName name="รวมงานระบบไฟฟ้าแสงสว่าง" localSheetId="16">#REF!</definedName>
    <definedName name="รวมงานระบบไฟฟ้าแสงสว่าง">#REF!</definedName>
    <definedName name="รวมงานสาธารณูปโภค" localSheetId="20">#REF!</definedName>
    <definedName name="รวมงานสาธารณูปโภค" localSheetId="10">#REF!</definedName>
    <definedName name="รวมงานสาธารณูปโภค" localSheetId="9">#REF!</definedName>
    <definedName name="รวมงานสาธารณูปโภค" localSheetId="19">#REF!</definedName>
    <definedName name="รวมงานสาธารณูปโภค" localSheetId="8">#REF!</definedName>
    <definedName name="รวมงานสาธารณูปโภค" localSheetId="7">#REF!</definedName>
    <definedName name="รวมงานสาธารณูปโภค" localSheetId="18">#REF!</definedName>
    <definedName name="รวมงานสาธารณูปโภค" localSheetId="22">#REF!</definedName>
    <definedName name="รวมงานสาธารณูปโภค" localSheetId="3">#REF!</definedName>
    <definedName name="รวมงานสาธารณูปโภค" localSheetId="14">#REF!</definedName>
    <definedName name="รวมงานสาธารณูปโภค" localSheetId="5">#REF!</definedName>
    <definedName name="รวมงานสาธารณูปโภค" localSheetId="16">#REF!</definedName>
    <definedName name="รวมงานสาธารณูปโภค">#REF!</definedName>
    <definedName name="รวมดำเนินการเอง">#REF!</definedName>
    <definedName name="รวมภูมิทัศน์ReatAreaKM.122" localSheetId="20">#REF!</definedName>
    <definedName name="รวมภูมิทัศน์ReatAreaKM.122" localSheetId="10">#REF!</definedName>
    <definedName name="รวมภูมิทัศน์ReatAreaKM.122" localSheetId="9">#REF!</definedName>
    <definedName name="รวมภูมิทัศน์ReatAreaKM.122" localSheetId="19">#REF!</definedName>
    <definedName name="รวมภูมิทัศน์ReatAreaKM.122" localSheetId="8">#REF!</definedName>
    <definedName name="รวมภูมิทัศน์ReatAreaKM.122" localSheetId="7">#REF!</definedName>
    <definedName name="รวมภูมิทัศน์ReatAreaKM.122" localSheetId="18">#REF!</definedName>
    <definedName name="รวมภูมิทัศน์ReatAreaKM.122" localSheetId="22">#REF!</definedName>
    <definedName name="รวมภูมิทัศน์ReatAreaKM.122" localSheetId="3">#REF!</definedName>
    <definedName name="รวมภูมิทัศน์ReatAreaKM.122" localSheetId="14">#REF!</definedName>
    <definedName name="รวมภูมิทัศน์ReatAreaKM.122" localSheetId="5">#REF!</definedName>
    <definedName name="รวมภูมิทัศน์ReatAreaKM.122" localSheetId="16">#REF!</definedName>
    <definedName name="รวมภูมิทัศน์ReatAreaKM.122">#REF!</definedName>
    <definedName name="รวมย่อยงานโครงสร้างทาง_ยอดยกไป" localSheetId="20">[104]BOQ!#REF!</definedName>
    <definedName name="รวมย่อยงานโครงสร้างทาง_ยอดยกไป" localSheetId="10">[104]BOQ!#REF!</definedName>
    <definedName name="รวมย่อยงานโครงสร้างทาง_ยอดยกไป" localSheetId="13">[104]BOQ!#REF!</definedName>
    <definedName name="รวมย่อยงานโครงสร้างทาง_ยอดยกไป" localSheetId="9">[104]BOQ!#REF!</definedName>
    <definedName name="รวมย่อยงานโครงสร้างทาง_ยอดยกไป">[104]BOQ!#REF!</definedName>
    <definedName name="รวมย่อยงานเบ็ดเตล็ด_ยอดยกไป" localSheetId="20">[104]BOQ!#REF!</definedName>
    <definedName name="รวมย่อยงานเบ็ดเตล็ด_ยอดยกไป" localSheetId="10">[104]BOQ!#REF!</definedName>
    <definedName name="รวมย่อยงานเบ็ดเตล็ด_ยอดยกไป" localSheetId="13">[104]BOQ!#REF!</definedName>
    <definedName name="รวมย่อยงานเบ็ดเตล็ด_ยอดยกไป" localSheetId="9">[104]BOQ!#REF!</definedName>
    <definedName name="รวมย่อยงานเบ็ดเตล็ด_ยอดยกไป" localSheetId="19">[104]BOQ!#REF!</definedName>
    <definedName name="รวมย่อยงานเบ็ดเตล็ด_ยอดยกไป" localSheetId="8">[104]BOQ!#REF!</definedName>
    <definedName name="รวมย่อยงานเบ็ดเตล็ด_ยอดยกไป">[104]BOQ!#REF!</definedName>
    <definedName name="รวมย่อยงานเบ็ดเตล็ด_ยอดยกไป_4" localSheetId="20">[104]BOQ!#REF!</definedName>
    <definedName name="รวมย่อยงานเบ็ดเตล็ด_ยอดยกไป_4" localSheetId="10">[104]BOQ!#REF!</definedName>
    <definedName name="รวมย่อยงานเบ็ดเตล็ด_ยอดยกไป_4" localSheetId="13">[104]BOQ!#REF!</definedName>
    <definedName name="รวมย่อยงานเบ็ดเตล็ด_ยอดยกไป_4" localSheetId="9">[104]BOQ!#REF!</definedName>
    <definedName name="รวมย่อยงานเบ็ดเตล็ด_ยอดยกไป_4" localSheetId="19">[104]BOQ!#REF!</definedName>
    <definedName name="รวมย่อยงานเบ็ดเตล็ด_ยอดยกไป_4" localSheetId="8">[104]BOQ!#REF!</definedName>
    <definedName name="รวมย่อยงานเบ็ดเตล็ด_ยอดยกไป_4">[104]BOQ!#REF!</definedName>
    <definedName name="รวมย่อยงานระบบประปา1" localSheetId="20">#REF!</definedName>
    <definedName name="รวมย่อยงานระบบประปา1" localSheetId="10">#REF!</definedName>
    <definedName name="รวมย่อยงานระบบประปา1" localSheetId="25">#REF!</definedName>
    <definedName name="รวมย่อยงานระบบประปา1" localSheetId="9">#REF!</definedName>
    <definedName name="รวมย่อยงานระบบประปา1" localSheetId="19">#REF!</definedName>
    <definedName name="รวมย่อยงานระบบประปา1" localSheetId="8">#REF!</definedName>
    <definedName name="รวมย่อยงานระบบประปา1" localSheetId="7">#REF!</definedName>
    <definedName name="รวมย่อยงานระบบประปา1" localSheetId="18">#REF!</definedName>
    <definedName name="รวมย่อยงานระบบประปา1" localSheetId="22">#REF!</definedName>
    <definedName name="รวมย่อยงานระบบประปา1" localSheetId="3">#REF!</definedName>
    <definedName name="รวมย่อยงานระบบประปา1" localSheetId="14">#REF!</definedName>
    <definedName name="รวมย่อยงานระบบประปา1" localSheetId="5">#REF!</definedName>
    <definedName name="รวมย่อยงานระบบประปา1" localSheetId="16">#REF!</definedName>
    <definedName name="รวมย่อยงานระบบประปา1" localSheetId="4">#REF!</definedName>
    <definedName name="รวมย่อยงานระบบประปา1" localSheetId="15">#REF!</definedName>
    <definedName name="รวมย่อยงานระบบประปา1" localSheetId="6">#REF!</definedName>
    <definedName name="รวมย่อยงานระบบประปา1" localSheetId="17">#REF!</definedName>
    <definedName name="รวมย่อยงานระบบประปา1" localSheetId="2">#REF!</definedName>
    <definedName name="รวมย่อยงานระบบประปา1">#REF!</definedName>
    <definedName name="รวมย่อยงานระบบประปา10" localSheetId="20">#REF!</definedName>
    <definedName name="รวมย่อยงานระบบประปา10" localSheetId="10">#REF!</definedName>
    <definedName name="รวมย่อยงานระบบประปา10" localSheetId="9">#REF!</definedName>
    <definedName name="รวมย่อยงานระบบประปา10" localSheetId="19">#REF!</definedName>
    <definedName name="รวมย่อยงานระบบประปา10" localSheetId="8">#REF!</definedName>
    <definedName name="รวมย่อยงานระบบประปา10" localSheetId="7">#REF!</definedName>
    <definedName name="รวมย่อยงานระบบประปา10" localSheetId="18">#REF!</definedName>
    <definedName name="รวมย่อยงานระบบประปา10" localSheetId="22">#REF!</definedName>
    <definedName name="รวมย่อยงานระบบประปา10" localSheetId="3">#REF!</definedName>
    <definedName name="รวมย่อยงานระบบประปา10" localSheetId="14">#REF!</definedName>
    <definedName name="รวมย่อยงานระบบประปา10" localSheetId="5">#REF!</definedName>
    <definedName name="รวมย่อยงานระบบประปา10" localSheetId="16">#REF!</definedName>
    <definedName name="รวมย่อยงานระบบประปา10">#REF!</definedName>
    <definedName name="รวมย่อยงานระบบประปา11" localSheetId="20">#REF!</definedName>
    <definedName name="รวมย่อยงานระบบประปา11" localSheetId="10">#REF!</definedName>
    <definedName name="รวมย่อยงานระบบประปา11" localSheetId="9">#REF!</definedName>
    <definedName name="รวมย่อยงานระบบประปา11" localSheetId="19">#REF!</definedName>
    <definedName name="รวมย่อยงานระบบประปา11" localSheetId="8">#REF!</definedName>
    <definedName name="รวมย่อยงานระบบประปา11" localSheetId="7">#REF!</definedName>
    <definedName name="รวมย่อยงานระบบประปา11" localSheetId="18">#REF!</definedName>
    <definedName name="รวมย่อยงานระบบประปา11" localSheetId="22">#REF!</definedName>
    <definedName name="รวมย่อยงานระบบประปา11" localSheetId="3">#REF!</definedName>
    <definedName name="รวมย่อยงานระบบประปา11" localSheetId="14">#REF!</definedName>
    <definedName name="รวมย่อยงานระบบประปา11" localSheetId="5">#REF!</definedName>
    <definedName name="รวมย่อยงานระบบประปา11" localSheetId="16">#REF!</definedName>
    <definedName name="รวมย่อยงานระบบประปา11">#REF!</definedName>
    <definedName name="รวมย่อยงานระบบประปา2" localSheetId="20">#REF!</definedName>
    <definedName name="รวมย่อยงานระบบประปา2" localSheetId="10">#REF!</definedName>
    <definedName name="รวมย่อยงานระบบประปา2" localSheetId="9">#REF!</definedName>
    <definedName name="รวมย่อยงานระบบประปา2" localSheetId="19">#REF!</definedName>
    <definedName name="รวมย่อยงานระบบประปา2" localSheetId="8">#REF!</definedName>
    <definedName name="รวมย่อยงานระบบประปา2" localSheetId="7">#REF!</definedName>
    <definedName name="รวมย่อยงานระบบประปา2" localSheetId="18">#REF!</definedName>
    <definedName name="รวมย่อยงานระบบประปา2" localSheetId="22">#REF!</definedName>
    <definedName name="รวมย่อยงานระบบประปา2" localSheetId="3">#REF!</definedName>
    <definedName name="รวมย่อยงานระบบประปา2" localSheetId="14">#REF!</definedName>
    <definedName name="รวมย่อยงานระบบประปา2" localSheetId="5">#REF!</definedName>
    <definedName name="รวมย่อยงานระบบประปา2" localSheetId="16">#REF!</definedName>
    <definedName name="รวมย่อยงานระบบประปา2">#REF!</definedName>
    <definedName name="รวมย่อยงานระบบประปา3" localSheetId="20">#REF!</definedName>
    <definedName name="รวมย่อยงานระบบประปา3" localSheetId="10">#REF!</definedName>
    <definedName name="รวมย่อยงานระบบประปา3" localSheetId="9">#REF!</definedName>
    <definedName name="รวมย่อยงานระบบประปา3" localSheetId="19">#REF!</definedName>
    <definedName name="รวมย่อยงานระบบประปา3" localSheetId="8">#REF!</definedName>
    <definedName name="รวมย่อยงานระบบประปา3" localSheetId="7">#REF!</definedName>
    <definedName name="รวมย่อยงานระบบประปา3" localSheetId="18">#REF!</definedName>
    <definedName name="รวมย่อยงานระบบประปา3" localSheetId="22">#REF!</definedName>
    <definedName name="รวมย่อยงานระบบประปา3" localSheetId="3">#REF!</definedName>
    <definedName name="รวมย่อยงานระบบประปา3" localSheetId="14">#REF!</definedName>
    <definedName name="รวมย่อยงานระบบประปา3" localSheetId="5">#REF!</definedName>
    <definedName name="รวมย่อยงานระบบประปา3" localSheetId="16">#REF!</definedName>
    <definedName name="รวมย่อยงานระบบประปา3">#REF!</definedName>
    <definedName name="รวมย่อยงานระบบประปา4" localSheetId="20">#REF!</definedName>
    <definedName name="รวมย่อยงานระบบประปา4" localSheetId="10">#REF!</definedName>
    <definedName name="รวมย่อยงานระบบประปา4" localSheetId="9">#REF!</definedName>
    <definedName name="รวมย่อยงานระบบประปา4" localSheetId="19">#REF!</definedName>
    <definedName name="รวมย่อยงานระบบประปา4" localSheetId="8">#REF!</definedName>
    <definedName name="รวมย่อยงานระบบประปา4" localSheetId="7">#REF!</definedName>
    <definedName name="รวมย่อยงานระบบประปา4" localSheetId="18">#REF!</definedName>
    <definedName name="รวมย่อยงานระบบประปา4" localSheetId="22">#REF!</definedName>
    <definedName name="รวมย่อยงานระบบประปา4" localSheetId="3">#REF!</definedName>
    <definedName name="รวมย่อยงานระบบประปา4" localSheetId="14">#REF!</definedName>
    <definedName name="รวมย่อยงานระบบประปา4" localSheetId="5">#REF!</definedName>
    <definedName name="รวมย่อยงานระบบประปา4" localSheetId="16">#REF!</definedName>
    <definedName name="รวมย่อยงานระบบประปา4">#REF!</definedName>
    <definedName name="รวมย่อยงานระบบประปา5" localSheetId="20">#REF!</definedName>
    <definedName name="รวมย่อยงานระบบประปา5" localSheetId="10">#REF!</definedName>
    <definedName name="รวมย่อยงานระบบประปา5" localSheetId="9">#REF!</definedName>
    <definedName name="รวมย่อยงานระบบประปา5" localSheetId="19">#REF!</definedName>
    <definedName name="รวมย่อยงานระบบประปา5" localSheetId="8">#REF!</definedName>
    <definedName name="รวมย่อยงานระบบประปา5" localSheetId="7">#REF!</definedName>
    <definedName name="รวมย่อยงานระบบประปา5" localSheetId="18">#REF!</definedName>
    <definedName name="รวมย่อยงานระบบประปา5" localSheetId="22">#REF!</definedName>
    <definedName name="รวมย่อยงานระบบประปา5" localSheetId="3">#REF!</definedName>
    <definedName name="รวมย่อยงานระบบประปา5" localSheetId="14">#REF!</definedName>
    <definedName name="รวมย่อยงานระบบประปา5" localSheetId="5">#REF!</definedName>
    <definedName name="รวมย่อยงานระบบประปา5" localSheetId="16">#REF!</definedName>
    <definedName name="รวมย่อยงานระบบประปา5">#REF!</definedName>
    <definedName name="รวมย่อยงานระบบประปา6" localSheetId="20">#REF!</definedName>
    <definedName name="รวมย่อยงานระบบประปา6" localSheetId="10">#REF!</definedName>
    <definedName name="รวมย่อยงานระบบประปา6" localSheetId="9">#REF!</definedName>
    <definedName name="รวมย่อยงานระบบประปา6" localSheetId="19">#REF!</definedName>
    <definedName name="รวมย่อยงานระบบประปา6" localSheetId="8">#REF!</definedName>
    <definedName name="รวมย่อยงานระบบประปา6" localSheetId="7">#REF!</definedName>
    <definedName name="รวมย่อยงานระบบประปา6" localSheetId="18">#REF!</definedName>
    <definedName name="รวมย่อยงานระบบประปา6" localSheetId="22">#REF!</definedName>
    <definedName name="รวมย่อยงานระบบประปา6" localSheetId="3">#REF!</definedName>
    <definedName name="รวมย่อยงานระบบประปา6" localSheetId="14">#REF!</definedName>
    <definedName name="รวมย่อยงานระบบประปา6" localSheetId="5">#REF!</definedName>
    <definedName name="รวมย่อยงานระบบประปา6" localSheetId="16">#REF!</definedName>
    <definedName name="รวมย่อยงานระบบประปา6">#REF!</definedName>
    <definedName name="รวมย่อยงานระบบประปา7" localSheetId="20">#REF!</definedName>
    <definedName name="รวมย่อยงานระบบประปา7" localSheetId="10">#REF!</definedName>
    <definedName name="รวมย่อยงานระบบประปา7" localSheetId="9">#REF!</definedName>
    <definedName name="รวมย่อยงานระบบประปา7" localSheetId="19">#REF!</definedName>
    <definedName name="รวมย่อยงานระบบประปา7" localSheetId="8">#REF!</definedName>
    <definedName name="รวมย่อยงานระบบประปา7" localSheetId="7">#REF!</definedName>
    <definedName name="รวมย่อยงานระบบประปา7" localSheetId="18">#REF!</definedName>
    <definedName name="รวมย่อยงานระบบประปา7" localSheetId="22">#REF!</definedName>
    <definedName name="รวมย่อยงานระบบประปา7" localSheetId="3">#REF!</definedName>
    <definedName name="รวมย่อยงานระบบประปา7" localSheetId="14">#REF!</definedName>
    <definedName name="รวมย่อยงานระบบประปา7" localSheetId="5">#REF!</definedName>
    <definedName name="รวมย่อยงานระบบประปา7" localSheetId="16">#REF!</definedName>
    <definedName name="รวมย่อยงานระบบประปา7">#REF!</definedName>
    <definedName name="รวมย่อยงานระบบประปา8" localSheetId="20">#REF!</definedName>
    <definedName name="รวมย่อยงานระบบประปา8" localSheetId="10">#REF!</definedName>
    <definedName name="รวมย่อยงานระบบประปา8" localSheetId="9">#REF!</definedName>
    <definedName name="รวมย่อยงานระบบประปา8" localSheetId="19">#REF!</definedName>
    <definedName name="รวมย่อยงานระบบประปา8" localSheetId="8">#REF!</definedName>
    <definedName name="รวมย่อยงานระบบประปา8" localSheetId="7">#REF!</definedName>
    <definedName name="รวมย่อยงานระบบประปา8" localSheetId="18">#REF!</definedName>
    <definedName name="รวมย่อยงานระบบประปา8" localSheetId="22">#REF!</definedName>
    <definedName name="รวมย่อยงานระบบประปา8" localSheetId="3">#REF!</definedName>
    <definedName name="รวมย่อยงานระบบประปา8" localSheetId="14">#REF!</definedName>
    <definedName name="รวมย่อยงานระบบประปา8" localSheetId="5">#REF!</definedName>
    <definedName name="รวมย่อยงานระบบประปา8" localSheetId="16">#REF!</definedName>
    <definedName name="รวมย่อยงานระบบประปา8">#REF!</definedName>
    <definedName name="รวมย่อยงานระบบประปา9" localSheetId="20">#REF!</definedName>
    <definedName name="รวมย่อยงานระบบประปา9" localSheetId="10">#REF!</definedName>
    <definedName name="รวมย่อยงานระบบประปา9" localSheetId="9">#REF!</definedName>
    <definedName name="รวมย่อยงานระบบประปา9" localSheetId="19">#REF!</definedName>
    <definedName name="รวมย่อยงานระบบประปา9" localSheetId="8">#REF!</definedName>
    <definedName name="รวมย่อยงานระบบประปา9" localSheetId="7">#REF!</definedName>
    <definedName name="รวมย่อยงานระบบประปา9" localSheetId="18">#REF!</definedName>
    <definedName name="รวมย่อยงานระบบประปา9" localSheetId="22">#REF!</definedName>
    <definedName name="รวมย่อยงานระบบประปา9" localSheetId="3">#REF!</definedName>
    <definedName name="รวมย่อยงานระบบประปา9" localSheetId="14">#REF!</definedName>
    <definedName name="รวมย่อยงานระบบประปา9" localSheetId="5">#REF!</definedName>
    <definedName name="รวมย่อยงานระบบประปา9" localSheetId="16">#REF!</definedName>
    <definedName name="รวมย่อยงานระบบประปา9">#REF!</definedName>
    <definedName name="รวมย่อยงานระบบไฟฟ้าสนามบิน1" localSheetId="20">#REF!</definedName>
    <definedName name="รวมย่อยงานระบบไฟฟ้าสนามบิน1" localSheetId="10">#REF!</definedName>
    <definedName name="รวมย่อยงานระบบไฟฟ้าสนามบิน1" localSheetId="9">#REF!</definedName>
    <definedName name="รวมย่อยงานระบบไฟฟ้าสนามบิน1" localSheetId="19">#REF!</definedName>
    <definedName name="รวมย่อยงานระบบไฟฟ้าสนามบิน1" localSheetId="8">#REF!</definedName>
    <definedName name="รวมย่อยงานระบบไฟฟ้าสนามบิน1" localSheetId="7">#REF!</definedName>
    <definedName name="รวมย่อยงานระบบไฟฟ้าสนามบิน1" localSheetId="18">#REF!</definedName>
    <definedName name="รวมย่อยงานระบบไฟฟ้าสนามบิน1" localSheetId="22">#REF!</definedName>
    <definedName name="รวมย่อยงานระบบไฟฟ้าสนามบิน1" localSheetId="3">#REF!</definedName>
    <definedName name="รวมย่อยงานระบบไฟฟ้าสนามบิน1" localSheetId="14">#REF!</definedName>
    <definedName name="รวมย่อยงานระบบไฟฟ้าสนามบิน1" localSheetId="5">#REF!</definedName>
    <definedName name="รวมย่อยงานระบบไฟฟ้าสนามบิน1" localSheetId="16">#REF!</definedName>
    <definedName name="รวมย่อยงานระบบไฟฟ้าสนามบิน1">#REF!</definedName>
    <definedName name="รวมย่อยงานระบบไฟฟ้าสนามบิน2" localSheetId="20">#REF!</definedName>
    <definedName name="รวมย่อยงานระบบไฟฟ้าสนามบิน2" localSheetId="10">#REF!</definedName>
    <definedName name="รวมย่อยงานระบบไฟฟ้าสนามบิน2" localSheetId="9">#REF!</definedName>
    <definedName name="รวมย่อยงานระบบไฟฟ้าสนามบิน2" localSheetId="19">#REF!</definedName>
    <definedName name="รวมย่อยงานระบบไฟฟ้าสนามบิน2" localSheetId="8">#REF!</definedName>
    <definedName name="รวมย่อยงานระบบไฟฟ้าสนามบิน2" localSheetId="7">#REF!</definedName>
    <definedName name="รวมย่อยงานระบบไฟฟ้าสนามบิน2" localSheetId="18">#REF!</definedName>
    <definedName name="รวมย่อยงานระบบไฟฟ้าสนามบิน2" localSheetId="22">#REF!</definedName>
    <definedName name="รวมย่อยงานระบบไฟฟ้าสนามบิน2" localSheetId="3">#REF!</definedName>
    <definedName name="รวมย่อยงานระบบไฟฟ้าสนามบิน2" localSheetId="14">#REF!</definedName>
    <definedName name="รวมย่อยงานระบบไฟฟ้าสนามบิน2" localSheetId="5">#REF!</definedName>
    <definedName name="รวมย่อยงานระบบไฟฟ้าสนามบิน2" localSheetId="16">#REF!</definedName>
    <definedName name="รวมย่อยงานระบบไฟฟ้าสนามบิน2">#REF!</definedName>
    <definedName name="รวมย่อยงานระบบไฟฟ้าสนามบิน3" localSheetId="20">#REF!</definedName>
    <definedName name="รวมย่อยงานระบบไฟฟ้าสนามบิน3" localSheetId="10">#REF!</definedName>
    <definedName name="รวมย่อยงานระบบไฟฟ้าสนามบิน3" localSheetId="9">#REF!</definedName>
    <definedName name="รวมย่อยงานระบบไฟฟ้าสนามบิน3" localSheetId="19">#REF!</definedName>
    <definedName name="รวมย่อยงานระบบไฟฟ้าสนามบิน3" localSheetId="8">#REF!</definedName>
    <definedName name="รวมย่อยงานระบบไฟฟ้าสนามบิน3" localSheetId="7">#REF!</definedName>
    <definedName name="รวมย่อยงานระบบไฟฟ้าสนามบิน3" localSheetId="18">#REF!</definedName>
    <definedName name="รวมย่อยงานระบบไฟฟ้าสนามบิน3" localSheetId="22">#REF!</definedName>
    <definedName name="รวมย่อยงานระบบไฟฟ้าสนามบิน3" localSheetId="3">#REF!</definedName>
    <definedName name="รวมย่อยงานระบบไฟฟ้าสนามบิน3" localSheetId="14">#REF!</definedName>
    <definedName name="รวมย่อยงานระบบไฟฟ้าสนามบิน3" localSheetId="5">#REF!</definedName>
    <definedName name="รวมย่อยงานระบบไฟฟ้าสนามบิน3" localSheetId="16">#REF!</definedName>
    <definedName name="รวมย่อยงานระบบไฟฟ้าสนามบิน3">#REF!</definedName>
    <definedName name="รวมย่อยงานระบบไฟฟ้าสนามบิน4" localSheetId="20">#REF!</definedName>
    <definedName name="รวมย่อยงานระบบไฟฟ้าสนามบิน4" localSheetId="10">#REF!</definedName>
    <definedName name="รวมย่อยงานระบบไฟฟ้าสนามบิน4" localSheetId="9">#REF!</definedName>
    <definedName name="รวมย่อยงานระบบไฟฟ้าสนามบิน4" localSheetId="19">#REF!</definedName>
    <definedName name="รวมย่อยงานระบบไฟฟ้าสนามบิน4" localSheetId="8">#REF!</definedName>
    <definedName name="รวมย่อยงานระบบไฟฟ้าสนามบิน4" localSheetId="7">#REF!</definedName>
    <definedName name="รวมย่อยงานระบบไฟฟ้าสนามบิน4" localSheetId="18">#REF!</definedName>
    <definedName name="รวมย่อยงานระบบไฟฟ้าสนามบิน4" localSheetId="22">#REF!</definedName>
    <definedName name="รวมย่อยงานระบบไฟฟ้าสนามบิน4" localSheetId="3">#REF!</definedName>
    <definedName name="รวมย่อยงานระบบไฟฟ้าสนามบิน4" localSheetId="14">#REF!</definedName>
    <definedName name="รวมย่อยงานระบบไฟฟ้าสนามบิน4" localSheetId="5">#REF!</definedName>
    <definedName name="รวมย่อยงานระบบไฟฟ้าสนามบิน4" localSheetId="16">#REF!</definedName>
    <definedName name="รวมย่อยงานระบบไฟฟ้าสนามบิน4">#REF!</definedName>
    <definedName name="รวมย่อยงานระบบไฟฟ้าสนามบิน5" localSheetId="20">#REF!</definedName>
    <definedName name="รวมย่อยงานระบบไฟฟ้าสนามบิน5" localSheetId="10">#REF!</definedName>
    <definedName name="รวมย่อยงานระบบไฟฟ้าสนามบิน5" localSheetId="9">#REF!</definedName>
    <definedName name="รวมย่อยงานระบบไฟฟ้าสนามบิน5" localSheetId="19">#REF!</definedName>
    <definedName name="รวมย่อยงานระบบไฟฟ้าสนามบิน5" localSheetId="8">#REF!</definedName>
    <definedName name="รวมย่อยงานระบบไฟฟ้าสนามบิน5" localSheetId="7">#REF!</definedName>
    <definedName name="รวมย่อยงานระบบไฟฟ้าสนามบิน5" localSheetId="18">#REF!</definedName>
    <definedName name="รวมย่อยงานระบบไฟฟ้าสนามบิน5" localSheetId="22">#REF!</definedName>
    <definedName name="รวมย่อยงานระบบไฟฟ้าสนามบิน5" localSheetId="3">#REF!</definedName>
    <definedName name="รวมย่อยงานระบบไฟฟ้าสนามบิน5" localSheetId="14">#REF!</definedName>
    <definedName name="รวมย่อยงานระบบไฟฟ้าสนามบิน5" localSheetId="5">#REF!</definedName>
    <definedName name="รวมย่อยงานระบบไฟฟ้าสนามบิน5" localSheetId="16">#REF!</definedName>
    <definedName name="รวมย่อยงานระบบไฟฟ้าสนามบิน5">#REF!</definedName>
    <definedName name="รวมย่อยงานระบบไฟฟ้าสนามบิน6" localSheetId="20">#REF!</definedName>
    <definedName name="รวมย่อยงานระบบไฟฟ้าสนามบิน6" localSheetId="10">#REF!</definedName>
    <definedName name="รวมย่อยงานระบบไฟฟ้าสนามบิน6" localSheetId="9">#REF!</definedName>
    <definedName name="รวมย่อยงานระบบไฟฟ้าสนามบิน6" localSheetId="19">#REF!</definedName>
    <definedName name="รวมย่อยงานระบบไฟฟ้าสนามบิน6" localSheetId="8">#REF!</definedName>
    <definedName name="รวมย่อยงานระบบไฟฟ้าสนามบิน6" localSheetId="7">#REF!</definedName>
    <definedName name="รวมย่อยงานระบบไฟฟ้าสนามบิน6" localSheetId="18">#REF!</definedName>
    <definedName name="รวมย่อยงานระบบไฟฟ้าสนามบิน6" localSheetId="22">#REF!</definedName>
    <definedName name="รวมย่อยงานระบบไฟฟ้าสนามบิน6" localSheetId="3">#REF!</definedName>
    <definedName name="รวมย่อยงานระบบไฟฟ้าสนามบิน6" localSheetId="14">#REF!</definedName>
    <definedName name="รวมย่อยงานระบบไฟฟ้าสนามบิน6" localSheetId="5">#REF!</definedName>
    <definedName name="รวมย่อยงานระบบไฟฟ้าสนามบิน6" localSheetId="16">#REF!</definedName>
    <definedName name="รวมย่อยงานระบบไฟฟ้าสนามบิน6">#REF!</definedName>
    <definedName name="รวมย่อยงานระบบไฟฟ้าแสงสว่างอาคารAFL_1" localSheetId="20">#REF!</definedName>
    <definedName name="รวมย่อยงานระบบไฟฟ้าแสงสว่างอาคารAFL_1" localSheetId="10">#REF!</definedName>
    <definedName name="รวมย่อยงานระบบไฟฟ้าแสงสว่างอาคารAFL_1" localSheetId="12">#REF!</definedName>
    <definedName name="รวมย่อยงานระบบไฟฟ้าแสงสว่างอาคารAFL_1" localSheetId="21">#REF!</definedName>
    <definedName name="รวมย่อยงานระบบไฟฟ้าแสงสว่างอาคารAFL_1" localSheetId="13">#REF!</definedName>
    <definedName name="รวมย่อยงานระบบไฟฟ้าแสงสว่างอาคารAFL_1" localSheetId="9">#REF!</definedName>
    <definedName name="รวมย่อยงานระบบไฟฟ้าแสงสว่างอาคารAFL_1" localSheetId="19">#REF!</definedName>
    <definedName name="รวมย่อยงานระบบไฟฟ้าแสงสว่างอาคารAFL_1" localSheetId="8">#REF!</definedName>
    <definedName name="รวมย่อยงานระบบไฟฟ้าแสงสว่างอาคารAFL_1" localSheetId="7">#REF!</definedName>
    <definedName name="รวมย่อยงานระบบไฟฟ้าแสงสว่างอาคารAFL_1" localSheetId="18">#REF!</definedName>
    <definedName name="รวมย่อยงานระบบไฟฟ้าแสงสว่างอาคารAFL_1" localSheetId="22">#REF!</definedName>
    <definedName name="รวมย่อยงานระบบไฟฟ้าแสงสว่างอาคารAFL_1" localSheetId="3">#REF!</definedName>
    <definedName name="รวมย่อยงานระบบไฟฟ้าแสงสว่างอาคารAFL_1" localSheetId="14">#REF!</definedName>
    <definedName name="รวมย่อยงานระบบไฟฟ้าแสงสว่างอาคารAFL_1" localSheetId="5">#REF!</definedName>
    <definedName name="รวมย่อยงานระบบไฟฟ้าแสงสว่างอาคารAFL_1" localSheetId="16">#REF!</definedName>
    <definedName name="รวมย่อยงานระบบไฟฟ้าแสงสว่างอาคารAFL_1">#REF!</definedName>
    <definedName name="รวมย่อยงานระบบไฟฟ้าแสงสว่างอาคารAFL_2" localSheetId="20">#REF!</definedName>
    <definedName name="รวมย่อยงานระบบไฟฟ้าแสงสว่างอาคารAFL_2" localSheetId="10">#REF!</definedName>
    <definedName name="รวมย่อยงานระบบไฟฟ้าแสงสว่างอาคารAFL_2" localSheetId="12">#REF!</definedName>
    <definedName name="รวมย่อยงานระบบไฟฟ้าแสงสว่างอาคารAFL_2" localSheetId="21">#REF!</definedName>
    <definedName name="รวมย่อยงานระบบไฟฟ้าแสงสว่างอาคารAFL_2" localSheetId="9">#REF!</definedName>
    <definedName name="รวมย่อยงานระบบไฟฟ้าแสงสว่างอาคารAFL_2" localSheetId="19">#REF!</definedName>
    <definedName name="รวมย่อยงานระบบไฟฟ้าแสงสว่างอาคารAFL_2" localSheetId="8">#REF!</definedName>
    <definedName name="รวมย่อยงานระบบไฟฟ้าแสงสว่างอาคารAFL_2" localSheetId="7">#REF!</definedName>
    <definedName name="รวมย่อยงานระบบไฟฟ้าแสงสว่างอาคารAFL_2" localSheetId="18">#REF!</definedName>
    <definedName name="รวมย่อยงานระบบไฟฟ้าแสงสว่างอาคารAFL_2" localSheetId="22">#REF!</definedName>
    <definedName name="รวมย่อยงานระบบไฟฟ้าแสงสว่างอาคารAFL_2" localSheetId="3">#REF!</definedName>
    <definedName name="รวมย่อยงานระบบไฟฟ้าแสงสว่างอาคารAFL_2" localSheetId="14">#REF!</definedName>
    <definedName name="รวมย่อยงานระบบไฟฟ้าแสงสว่างอาคารAFL_2" localSheetId="5">#REF!</definedName>
    <definedName name="รวมย่อยงานระบบไฟฟ้าแสงสว่างอาคารAFL_2" localSheetId="16">#REF!</definedName>
    <definedName name="รวมย่อยงานระบบไฟฟ้าแสงสว่างอาคารAFL_2">#REF!</definedName>
    <definedName name="รวมย่อยราคางานเบ็ดเตล็ด1" localSheetId="20">#REF!</definedName>
    <definedName name="รวมย่อยราคางานเบ็ดเตล็ด1" localSheetId="10">#REF!</definedName>
    <definedName name="รวมย่อยราคางานเบ็ดเตล็ด1" localSheetId="9">#REF!</definedName>
    <definedName name="รวมย่อยราคางานเบ็ดเตล็ด1" localSheetId="19">#REF!</definedName>
    <definedName name="รวมย่อยราคางานเบ็ดเตล็ด1" localSheetId="8">#REF!</definedName>
    <definedName name="รวมย่อยราคางานเบ็ดเตล็ด1" localSheetId="7">#REF!</definedName>
    <definedName name="รวมย่อยราคางานเบ็ดเตล็ด1" localSheetId="18">#REF!</definedName>
    <definedName name="รวมย่อยราคางานเบ็ดเตล็ด1" localSheetId="22">#REF!</definedName>
    <definedName name="รวมย่อยราคางานเบ็ดเตล็ด1" localSheetId="3">#REF!</definedName>
    <definedName name="รวมย่อยราคางานเบ็ดเตล็ด1" localSheetId="14">#REF!</definedName>
    <definedName name="รวมย่อยราคางานเบ็ดเตล็ด1" localSheetId="5">#REF!</definedName>
    <definedName name="รวมย่อยราคางานเบ็ดเตล็ด1" localSheetId="16">#REF!</definedName>
    <definedName name="รวมย่อยราคางานเบ็ดเตล็ด1">#REF!</definedName>
    <definedName name="รวมย่อยราคางานเบ็ดเตล็ด2" localSheetId="20">#REF!</definedName>
    <definedName name="รวมย่อยราคางานเบ็ดเตล็ด2" localSheetId="10">#REF!</definedName>
    <definedName name="รวมย่อยราคางานเบ็ดเตล็ด2" localSheetId="9">#REF!</definedName>
    <definedName name="รวมย่อยราคางานเบ็ดเตล็ด2" localSheetId="19">#REF!</definedName>
    <definedName name="รวมย่อยราคางานเบ็ดเตล็ด2" localSheetId="8">#REF!</definedName>
    <definedName name="รวมย่อยราคางานเบ็ดเตล็ด2" localSheetId="7">#REF!</definedName>
    <definedName name="รวมย่อยราคางานเบ็ดเตล็ด2" localSheetId="18">#REF!</definedName>
    <definedName name="รวมย่อยราคางานเบ็ดเตล็ด2" localSheetId="22">#REF!</definedName>
    <definedName name="รวมย่อยราคางานเบ็ดเตล็ด2" localSheetId="3">#REF!</definedName>
    <definedName name="รวมย่อยราคางานเบ็ดเตล็ด2" localSheetId="14">#REF!</definedName>
    <definedName name="รวมย่อยราคางานเบ็ดเตล็ด2" localSheetId="5">#REF!</definedName>
    <definedName name="รวมย่อยราคางานเบ็ดเตล็ด2" localSheetId="16">#REF!</definedName>
    <definedName name="รวมย่อยราคางานเบ็ดเตล็ด2">#REF!</definedName>
    <definedName name="รวมราคา_I_30_ทั้งหมด" localSheetId="20">#REF!</definedName>
    <definedName name="รวมราคา_I_30_ทั้งหมด" localSheetId="10">#REF!</definedName>
    <definedName name="รวมราคา_I_30_ทั้งหมด" localSheetId="9">#REF!</definedName>
    <definedName name="รวมราคา_I_30_ทั้งหมด" localSheetId="19">#REF!</definedName>
    <definedName name="รวมราคา_I_30_ทั้งหมด" localSheetId="8">#REF!</definedName>
    <definedName name="รวมราคา_I_30_ทั้งหมด" localSheetId="7">#REF!</definedName>
    <definedName name="รวมราคา_I_30_ทั้งหมด" localSheetId="18">#REF!</definedName>
    <definedName name="รวมราคา_I_30_ทั้งหมด" localSheetId="22">#REF!</definedName>
    <definedName name="รวมราคา_I_30_ทั้งหมด" localSheetId="3">#REF!</definedName>
    <definedName name="รวมราคา_I_30_ทั้งหมด" localSheetId="14">#REF!</definedName>
    <definedName name="รวมราคา_I_30_ทั้งหมด" localSheetId="5">#REF!</definedName>
    <definedName name="รวมราคา_I_30_ทั้งหมด" localSheetId="16">#REF!</definedName>
    <definedName name="รวมราคา_I_30_ทั้งหมด">#REF!</definedName>
    <definedName name="รวมราคางานโครงสร้าง" localSheetId="20">#REF!</definedName>
    <definedName name="รวมราคางานโครงสร้าง" localSheetId="10">#REF!</definedName>
    <definedName name="รวมราคางานโครงสร้าง" localSheetId="9">#REF!</definedName>
    <definedName name="รวมราคางานโครงสร้าง" localSheetId="19">#REF!</definedName>
    <definedName name="รวมราคางานโครงสร้าง" localSheetId="8">#REF!</definedName>
    <definedName name="รวมราคางานโครงสร้าง" localSheetId="7">#REF!</definedName>
    <definedName name="รวมราคางานโครงสร้าง" localSheetId="18">#REF!</definedName>
    <definedName name="รวมราคางานโครงสร้าง" localSheetId="22">#REF!</definedName>
    <definedName name="รวมราคางานโครงสร้าง" localSheetId="3">#REF!</definedName>
    <definedName name="รวมราคางานโครงสร้าง" localSheetId="14">#REF!</definedName>
    <definedName name="รวมราคางานโครงสร้าง" localSheetId="5">#REF!</definedName>
    <definedName name="รวมราคางานโครงสร้าง" localSheetId="16">#REF!</definedName>
    <definedName name="รวมราคางานโครงสร้าง">#REF!</definedName>
    <definedName name="รวมราคางานโครงสรางทาง" localSheetId="20">#REF!</definedName>
    <definedName name="รวมราคางานโครงสรางทาง" localSheetId="10">#REF!</definedName>
    <definedName name="รวมราคางานโครงสรางทาง" localSheetId="9">#REF!</definedName>
    <definedName name="รวมราคางานโครงสรางทาง" localSheetId="19">#REF!</definedName>
    <definedName name="รวมราคางานโครงสรางทาง" localSheetId="8">#REF!</definedName>
    <definedName name="รวมราคางานโครงสรางทาง" localSheetId="7">#REF!</definedName>
    <definedName name="รวมราคางานโครงสรางทาง" localSheetId="18">#REF!</definedName>
    <definedName name="รวมราคางานโครงสรางทาง" localSheetId="22">#REF!</definedName>
    <definedName name="รวมราคางานโครงสรางทาง" localSheetId="3">#REF!</definedName>
    <definedName name="รวมราคางานโครงสรางทาง" localSheetId="14">#REF!</definedName>
    <definedName name="รวมราคางานโครงสรางทาง" localSheetId="5">#REF!</definedName>
    <definedName name="รวมราคางานโครงสรางทาง" localSheetId="16">#REF!</definedName>
    <definedName name="รวมราคางานโครงสรางทาง">#REF!</definedName>
    <definedName name="รวมราคางานดิน" localSheetId="20">#REF!</definedName>
    <definedName name="รวมราคางานดิน" localSheetId="10">#REF!</definedName>
    <definedName name="รวมราคางานดิน" localSheetId="9">#REF!</definedName>
    <definedName name="รวมราคางานดิน" localSheetId="19">#REF!</definedName>
    <definedName name="รวมราคางานดิน" localSheetId="8">#REF!</definedName>
    <definedName name="รวมราคางานดิน" localSheetId="7">#REF!</definedName>
    <definedName name="รวมราคางานดิน" localSheetId="18">#REF!</definedName>
    <definedName name="รวมราคางานดิน" localSheetId="22">#REF!</definedName>
    <definedName name="รวมราคางานดิน" localSheetId="3">#REF!</definedName>
    <definedName name="รวมราคางานดิน" localSheetId="14">#REF!</definedName>
    <definedName name="รวมราคางานดิน" localSheetId="5">#REF!</definedName>
    <definedName name="รวมราคางานดิน" localSheetId="16">#REF!</definedName>
    <definedName name="รวมราคางานดิน">#REF!</definedName>
    <definedName name="รวมราคางานทั่วไป" localSheetId="20">#REF!</definedName>
    <definedName name="รวมราคางานทั่วไป" localSheetId="10">#REF!</definedName>
    <definedName name="รวมราคางานทั่วไป" localSheetId="9">#REF!</definedName>
    <definedName name="รวมราคางานทั่วไป" localSheetId="19">#REF!</definedName>
    <definedName name="รวมราคางานทั่วไป" localSheetId="8">#REF!</definedName>
    <definedName name="รวมราคางานทั่วไป" localSheetId="7">#REF!</definedName>
    <definedName name="รวมราคางานทั่วไป" localSheetId="18">#REF!</definedName>
    <definedName name="รวมราคางานทั่วไป" localSheetId="22">#REF!</definedName>
    <definedName name="รวมราคางานทั่วไป" localSheetId="3">#REF!</definedName>
    <definedName name="รวมราคางานทั่วไป" localSheetId="14">#REF!</definedName>
    <definedName name="รวมราคางานทั่วไป" localSheetId="5">#REF!</definedName>
    <definedName name="รวมราคางานทั่วไป" localSheetId="16">#REF!</definedName>
    <definedName name="รวมราคางานทั่วไป">#REF!</definedName>
    <definedName name="รวมราคางานเบ็ดเตล็ด" localSheetId="20">#REF!</definedName>
    <definedName name="รวมราคางานเบ็ดเตล็ด" localSheetId="10">#REF!</definedName>
    <definedName name="รวมราคางานเบ็ดเตล็ด" localSheetId="9">#REF!</definedName>
    <definedName name="รวมราคางานเบ็ดเตล็ด" localSheetId="19">#REF!</definedName>
    <definedName name="รวมราคางานเบ็ดเตล็ด" localSheetId="8">#REF!</definedName>
    <definedName name="รวมราคางานเบ็ดเตล็ด" localSheetId="7">#REF!</definedName>
    <definedName name="รวมราคางานเบ็ดเตล็ด" localSheetId="18">#REF!</definedName>
    <definedName name="รวมราคางานเบ็ดเตล็ด" localSheetId="22">#REF!</definedName>
    <definedName name="รวมราคางานเบ็ดเตล็ด" localSheetId="3">#REF!</definedName>
    <definedName name="รวมราคางานเบ็ดเตล็ด" localSheetId="14">#REF!</definedName>
    <definedName name="รวมราคางานเบ็ดเตล็ด" localSheetId="5">#REF!</definedName>
    <definedName name="รวมราคางานเบ็ดเตล็ด" localSheetId="16">#REF!</definedName>
    <definedName name="รวมราคางานเบ็ดเตล็ด">#REF!</definedName>
    <definedName name="รวมศาลาA" localSheetId="20">#REF!</definedName>
    <definedName name="รวมศาลาA" localSheetId="10">#REF!</definedName>
    <definedName name="รวมศาลาA" localSheetId="9">#REF!</definedName>
    <definedName name="รวมศาลาA" localSheetId="19">#REF!</definedName>
    <definedName name="รวมศาลาA" localSheetId="8">#REF!</definedName>
    <definedName name="รวมศาลาA" localSheetId="7">#REF!</definedName>
    <definedName name="รวมศาลาA" localSheetId="18">#REF!</definedName>
    <definedName name="รวมศาลาA" localSheetId="22">#REF!</definedName>
    <definedName name="รวมศาลาA" localSheetId="3">#REF!</definedName>
    <definedName name="รวมศาลาA" localSheetId="14">#REF!</definedName>
    <definedName name="รวมศาลาA" localSheetId="5">#REF!</definedName>
    <definedName name="รวมศาลาA" localSheetId="16">#REF!</definedName>
    <definedName name="รวมศาลาA">#REF!</definedName>
    <definedName name="รวมหมวด1" localSheetId="20">#REF!</definedName>
    <definedName name="รวมหมวด1" localSheetId="10">#REF!</definedName>
    <definedName name="รวมหมวด1" localSheetId="9">#REF!</definedName>
    <definedName name="รวมหมวด1" localSheetId="19">#REF!</definedName>
    <definedName name="รวมหมวด1" localSheetId="8">#REF!</definedName>
    <definedName name="รวมหมวด1" localSheetId="7">#REF!</definedName>
    <definedName name="รวมหมวด1" localSheetId="18">#REF!</definedName>
    <definedName name="รวมหมวด1" localSheetId="22">#REF!</definedName>
    <definedName name="รวมหมวด1" localSheetId="3">#REF!</definedName>
    <definedName name="รวมหมวด1" localSheetId="14">#REF!</definedName>
    <definedName name="รวมหมวด1" localSheetId="5">#REF!</definedName>
    <definedName name="รวมหมวด1" localSheetId="16">#REF!</definedName>
    <definedName name="รวมหมวด1">#REF!</definedName>
    <definedName name="รวมหมวด10" localSheetId="20">#REF!</definedName>
    <definedName name="รวมหมวด10" localSheetId="10">#REF!</definedName>
    <definedName name="รวมหมวด10" localSheetId="9">#REF!</definedName>
    <definedName name="รวมหมวด10" localSheetId="19">#REF!</definedName>
    <definedName name="รวมหมวด10" localSheetId="8">#REF!</definedName>
    <definedName name="รวมหมวด10" localSheetId="7">#REF!</definedName>
    <definedName name="รวมหมวด10" localSheetId="18">#REF!</definedName>
    <definedName name="รวมหมวด10" localSheetId="22">#REF!</definedName>
    <definedName name="รวมหมวด10" localSheetId="3">#REF!</definedName>
    <definedName name="รวมหมวด10" localSheetId="14">#REF!</definedName>
    <definedName name="รวมหมวด10" localSheetId="5">#REF!</definedName>
    <definedName name="รวมหมวด10" localSheetId="16">#REF!</definedName>
    <definedName name="รวมหมวด10">#REF!</definedName>
    <definedName name="รวมหมวด10คูณ_factorF" localSheetId="20">#REF!</definedName>
    <definedName name="รวมหมวด10คูณ_factorF" localSheetId="10">#REF!</definedName>
    <definedName name="รวมหมวด10คูณ_factorF" localSheetId="9">#REF!</definedName>
    <definedName name="รวมหมวด10คูณ_factorF" localSheetId="19">#REF!</definedName>
    <definedName name="รวมหมวด10คูณ_factorF" localSheetId="8">#REF!</definedName>
    <definedName name="รวมหมวด10คูณ_factorF" localSheetId="7">#REF!</definedName>
    <definedName name="รวมหมวด10คูณ_factorF" localSheetId="18">#REF!</definedName>
    <definedName name="รวมหมวด10คูณ_factorF" localSheetId="22">#REF!</definedName>
    <definedName name="รวมหมวด10คูณ_factorF" localSheetId="3">#REF!</definedName>
    <definedName name="รวมหมวด10คูณ_factorF" localSheetId="14">#REF!</definedName>
    <definedName name="รวมหมวด10คูณ_factorF" localSheetId="5">#REF!</definedName>
    <definedName name="รวมหมวด10คูณ_factorF" localSheetId="16">#REF!</definedName>
    <definedName name="รวมหมวด10คูณ_factorF">#REF!</definedName>
    <definedName name="รวมหมวด1คูณ_factorF" localSheetId="20">#REF!</definedName>
    <definedName name="รวมหมวด1คูณ_factorF" localSheetId="10">#REF!</definedName>
    <definedName name="รวมหมวด1คูณ_factorF" localSheetId="9">#REF!</definedName>
    <definedName name="รวมหมวด1คูณ_factorF" localSheetId="19">#REF!</definedName>
    <definedName name="รวมหมวด1คูณ_factorF" localSheetId="8">#REF!</definedName>
    <definedName name="รวมหมวด1คูณ_factorF" localSheetId="7">#REF!</definedName>
    <definedName name="รวมหมวด1คูณ_factorF" localSheetId="18">#REF!</definedName>
    <definedName name="รวมหมวด1คูณ_factorF" localSheetId="22">#REF!</definedName>
    <definedName name="รวมหมวด1คูณ_factorF" localSheetId="3">#REF!</definedName>
    <definedName name="รวมหมวด1คูณ_factorF" localSheetId="14">#REF!</definedName>
    <definedName name="รวมหมวด1คูณ_factorF" localSheetId="5">#REF!</definedName>
    <definedName name="รวมหมวด1คูณ_factorF" localSheetId="16">#REF!</definedName>
    <definedName name="รวมหมวด1คูณ_factorF">#REF!</definedName>
    <definedName name="รวมหมวด2" localSheetId="20">#REF!</definedName>
    <definedName name="รวมหมวด2" localSheetId="10">#REF!</definedName>
    <definedName name="รวมหมวด2" localSheetId="9">#REF!</definedName>
    <definedName name="รวมหมวด2" localSheetId="19">#REF!</definedName>
    <definedName name="รวมหมวด2" localSheetId="8">#REF!</definedName>
    <definedName name="รวมหมวด2" localSheetId="7">#REF!</definedName>
    <definedName name="รวมหมวด2" localSheetId="18">#REF!</definedName>
    <definedName name="รวมหมวด2" localSheetId="22">#REF!</definedName>
    <definedName name="รวมหมวด2" localSheetId="3">#REF!</definedName>
    <definedName name="รวมหมวด2" localSheetId="14">#REF!</definedName>
    <definedName name="รวมหมวด2" localSheetId="5">#REF!</definedName>
    <definedName name="รวมหมวด2" localSheetId="16">#REF!</definedName>
    <definedName name="รวมหมวด2">#REF!</definedName>
    <definedName name="รวมหมวด2คูณ_factorF" localSheetId="20">#REF!</definedName>
    <definedName name="รวมหมวด2คูณ_factorF" localSheetId="10">#REF!</definedName>
    <definedName name="รวมหมวด2คูณ_factorF" localSheetId="9">#REF!</definedName>
    <definedName name="รวมหมวด2คูณ_factorF" localSheetId="19">#REF!</definedName>
    <definedName name="รวมหมวด2คูณ_factorF" localSheetId="8">#REF!</definedName>
    <definedName name="รวมหมวด2คูณ_factorF" localSheetId="7">#REF!</definedName>
    <definedName name="รวมหมวด2คูณ_factorF" localSheetId="18">#REF!</definedName>
    <definedName name="รวมหมวด2คูณ_factorF" localSheetId="22">#REF!</definedName>
    <definedName name="รวมหมวด2คูณ_factorF" localSheetId="3">#REF!</definedName>
    <definedName name="รวมหมวด2คูณ_factorF" localSheetId="14">#REF!</definedName>
    <definedName name="รวมหมวด2คูณ_factorF" localSheetId="5">#REF!</definedName>
    <definedName name="รวมหมวด2คูณ_factorF" localSheetId="16">#REF!</definedName>
    <definedName name="รวมหมวด2คูณ_factorF">#REF!</definedName>
    <definedName name="รวมหมวด3" localSheetId="20">#REF!</definedName>
    <definedName name="รวมหมวด3" localSheetId="10">#REF!</definedName>
    <definedName name="รวมหมวด3" localSheetId="9">#REF!</definedName>
    <definedName name="รวมหมวด3" localSheetId="19">#REF!</definedName>
    <definedName name="รวมหมวด3" localSheetId="8">#REF!</definedName>
    <definedName name="รวมหมวด3" localSheetId="7">#REF!</definedName>
    <definedName name="รวมหมวด3" localSheetId="18">#REF!</definedName>
    <definedName name="รวมหมวด3" localSheetId="22">#REF!</definedName>
    <definedName name="รวมหมวด3" localSheetId="3">#REF!</definedName>
    <definedName name="รวมหมวด3" localSheetId="14">#REF!</definedName>
    <definedName name="รวมหมวด3" localSheetId="5">#REF!</definedName>
    <definedName name="รวมหมวด3" localSheetId="16">#REF!</definedName>
    <definedName name="รวมหมวด3">#REF!</definedName>
    <definedName name="รวมหมวด3คูณ_factorF" localSheetId="20">#REF!</definedName>
    <definedName name="รวมหมวด3คูณ_factorF" localSheetId="10">#REF!</definedName>
    <definedName name="รวมหมวด3คูณ_factorF" localSheetId="9">#REF!</definedName>
    <definedName name="รวมหมวด3คูณ_factorF" localSheetId="19">#REF!</definedName>
    <definedName name="รวมหมวด3คูณ_factorF" localSheetId="8">#REF!</definedName>
    <definedName name="รวมหมวด3คูณ_factorF" localSheetId="7">#REF!</definedName>
    <definedName name="รวมหมวด3คูณ_factorF" localSheetId="18">#REF!</definedName>
    <definedName name="รวมหมวด3คูณ_factorF" localSheetId="22">#REF!</definedName>
    <definedName name="รวมหมวด3คูณ_factorF" localSheetId="3">#REF!</definedName>
    <definedName name="รวมหมวด3คูณ_factorF" localSheetId="14">#REF!</definedName>
    <definedName name="รวมหมวด3คูณ_factorF" localSheetId="5">#REF!</definedName>
    <definedName name="รวมหมวด3คูณ_factorF" localSheetId="16">#REF!</definedName>
    <definedName name="รวมหมวด3คูณ_factorF">#REF!</definedName>
    <definedName name="รวมหมวด5" localSheetId="20">#REF!</definedName>
    <definedName name="รวมหมวด5" localSheetId="10">#REF!</definedName>
    <definedName name="รวมหมวด5" localSheetId="9">#REF!</definedName>
    <definedName name="รวมหมวด5" localSheetId="19">#REF!</definedName>
    <definedName name="รวมหมวด5" localSheetId="8">#REF!</definedName>
    <definedName name="รวมหมวด5" localSheetId="7">#REF!</definedName>
    <definedName name="รวมหมวด5" localSheetId="18">#REF!</definedName>
    <definedName name="รวมหมวด5" localSheetId="22">#REF!</definedName>
    <definedName name="รวมหมวด5" localSheetId="3">#REF!</definedName>
    <definedName name="รวมหมวด5" localSheetId="14">#REF!</definedName>
    <definedName name="รวมหมวด5" localSheetId="5">#REF!</definedName>
    <definedName name="รวมหมวด5" localSheetId="16">#REF!</definedName>
    <definedName name="รวมหมวด5">#REF!</definedName>
    <definedName name="รวมหมวด6" localSheetId="20">#REF!</definedName>
    <definedName name="รวมหมวด6" localSheetId="10">#REF!</definedName>
    <definedName name="รวมหมวด6" localSheetId="9">#REF!</definedName>
    <definedName name="รวมหมวด6" localSheetId="19">#REF!</definedName>
    <definedName name="รวมหมวด6" localSheetId="8">#REF!</definedName>
    <definedName name="รวมหมวด6" localSheetId="7">#REF!</definedName>
    <definedName name="รวมหมวด6" localSheetId="18">#REF!</definedName>
    <definedName name="รวมหมวด6" localSheetId="22">#REF!</definedName>
    <definedName name="รวมหมวด6" localSheetId="3">#REF!</definedName>
    <definedName name="รวมหมวด6" localSheetId="14">#REF!</definedName>
    <definedName name="รวมหมวด6" localSheetId="5">#REF!</definedName>
    <definedName name="รวมหมวด6" localSheetId="16">#REF!</definedName>
    <definedName name="รวมหมวด6">#REF!</definedName>
    <definedName name="รวมหมวด6คูณ_factorF" localSheetId="20">#REF!</definedName>
    <definedName name="รวมหมวด6คูณ_factorF" localSheetId="10">#REF!</definedName>
    <definedName name="รวมหมวด6คูณ_factorF" localSheetId="9">#REF!</definedName>
    <definedName name="รวมหมวด6คูณ_factorF" localSheetId="19">#REF!</definedName>
    <definedName name="รวมหมวด6คูณ_factorF" localSheetId="8">#REF!</definedName>
    <definedName name="รวมหมวด6คูณ_factorF" localSheetId="7">#REF!</definedName>
    <definedName name="รวมหมวด6คูณ_factorF" localSheetId="18">#REF!</definedName>
    <definedName name="รวมหมวด6คูณ_factorF" localSheetId="22">#REF!</definedName>
    <definedName name="รวมหมวด6คูณ_factorF" localSheetId="3">#REF!</definedName>
    <definedName name="รวมหมวด6คูณ_factorF" localSheetId="14">#REF!</definedName>
    <definedName name="รวมหมวด6คูณ_factorF" localSheetId="5">#REF!</definedName>
    <definedName name="รวมหมวด6คูณ_factorF" localSheetId="16">#REF!</definedName>
    <definedName name="รวมหมวด6คูณ_factorF">#REF!</definedName>
    <definedName name="รวมหมวด7" localSheetId="20">#REF!</definedName>
    <definedName name="รวมหมวด7" localSheetId="10">#REF!</definedName>
    <definedName name="รวมหมวด7" localSheetId="9">#REF!</definedName>
    <definedName name="รวมหมวด7" localSheetId="19">#REF!</definedName>
    <definedName name="รวมหมวด7" localSheetId="8">#REF!</definedName>
    <definedName name="รวมหมวด7" localSheetId="7">#REF!</definedName>
    <definedName name="รวมหมวด7" localSheetId="18">#REF!</definedName>
    <definedName name="รวมหมวด7" localSheetId="22">#REF!</definedName>
    <definedName name="รวมหมวด7" localSheetId="3">#REF!</definedName>
    <definedName name="รวมหมวด7" localSheetId="14">#REF!</definedName>
    <definedName name="รวมหมวด7" localSheetId="5">#REF!</definedName>
    <definedName name="รวมหมวด7" localSheetId="16">#REF!</definedName>
    <definedName name="รวมหมวด7">#REF!</definedName>
    <definedName name="รวมหมวด7คูณ_factorF" localSheetId="20">#REF!</definedName>
    <definedName name="รวมหมวด7คูณ_factorF" localSheetId="10">#REF!</definedName>
    <definedName name="รวมหมวด7คูณ_factorF" localSheetId="9">#REF!</definedName>
    <definedName name="รวมหมวด7คูณ_factorF" localSheetId="19">#REF!</definedName>
    <definedName name="รวมหมวด7คูณ_factorF" localSheetId="8">#REF!</definedName>
    <definedName name="รวมหมวด7คูณ_factorF" localSheetId="7">#REF!</definedName>
    <definedName name="รวมหมวด7คูณ_factorF" localSheetId="18">#REF!</definedName>
    <definedName name="รวมหมวด7คูณ_factorF" localSheetId="22">#REF!</definedName>
    <definedName name="รวมหมวด7คูณ_factorF" localSheetId="3">#REF!</definedName>
    <definedName name="รวมหมวด7คูณ_factorF" localSheetId="14">#REF!</definedName>
    <definedName name="รวมหมวด7คูณ_factorF" localSheetId="5">#REF!</definedName>
    <definedName name="รวมหมวด7คูณ_factorF" localSheetId="16">#REF!</definedName>
    <definedName name="รวมหมวด7คูณ_factorF">#REF!</definedName>
    <definedName name="รวมหมวด8" localSheetId="20">#REF!</definedName>
    <definedName name="รวมหมวด8" localSheetId="10">#REF!</definedName>
    <definedName name="รวมหมวด8" localSheetId="9">#REF!</definedName>
    <definedName name="รวมหมวด8" localSheetId="19">#REF!</definedName>
    <definedName name="รวมหมวด8" localSheetId="8">#REF!</definedName>
    <definedName name="รวมหมวด8" localSheetId="7">#REF!</definedName>
    <definedName name="รวมหมวด8" localSheetId="18">#REF!</definedName>
    <definedName name="รวมหมวด8" localSheetId="22">#REF!</definedName>
    <definedName name="รวมหมวด8" localSheetId="3">#REF!</definedName>
    <definedName name="รวมหมวด8" localSheetId="14">#REF!</definedName>
    <definedName name="รวมหมวด8" localSheetId="5">#REF!</definedName>
    <definedName name="รวมหมวด8" localSheetId="16">#REF!</definedName>
    <definedName name="รวมหมวด8">#REF!</definedName>
    <definedName name="รวมหมวด8คูณ_factorF" localSheetId="20">#REF!</definedName>
    <definedName name="รวมหมวด8คูณ_factorF" localSheetId="10">#REF!</definedName>
    <definedName name="รวมหมวด8คูณ_factorF" localSheetId="9">#REF!</definedName>
    <definedName name="รวมหมวด8คูณ_factorF" localSheetId="19">#REF!</definedName>
    <definedName name="รวมหมวด8คูณ_factorF" localSheetId="8">#REF!</definedName>
    <definedName name="รวมหมวด8คูณ_factorF" localSheetId="7">#REF!</definedName>
    <definedName name="รวมหมวด8คูณ_factorF" localSheetId="18">#REF!</definedName>
    <definedName name="รวมหมวด8คูณ_factorF" localSheetId="22">#REF!</definedName>
    <definedName name="รวมหมวด8คูณ_factorF" localSheetId="3">#REF!</definedName>
    <definedName name="รวมหมวด8คูณ_factorF" localSheetId="14">#REF!</definedName>
    <definedName name="รวมหมวด8คูณ_factorF" localSheetId="5">#REF!</definedName>
    <definedName name="รวมหมวด8คูณ_factorF" localSheetId="16">#REF!</definedName>
    <definedName name="รวมหมวด8คูณ_factorF">#REF!</definedName>
    <definedName name="รวมหมวด9" localSheetId="20">#REF!</definedName>
    <definedName name="รวมหมวด9" localSheetId="10">#REF!</definedName>
    <definedName name="รวมหมวด9" localSheetId="9">#REF!</definedName>
    <definedName name="รวมหมวด9" localSheetId="19">#REF!</definedName>
    <definedName name="รวมหมวด9" localSheetId="8">#REF!</definedName>
    <definedName name="รวมหมวด9" localSheetId="7">#REF!</definedName>
    <definedName name="รวมหมวด9" localSheetId="18">#REF!</definedName>
    <definedName name="รวมหมวด9" localSheetId="22">#REF!</definedName>
    <definedName name="รวมหมวด9" localSheetId="3">#REF!</definedName>
    <definedName name="รวมหมวด9" localSheetId="14">#REF!</definedName>
    <definedName name="รวมหมวด9" localSheetId="5">#REF!</definedName>
    <definedName name="รวมหมวด9" localSheetId="16">#REF!</definedName>
    <definedName name="รวมหมวด9">#REF!</definedName>
    <definedName name="รวมหมวด9คูณ_factorF" localSheetId="20">#REF!</definedName>
    <definedName name="รวมหมวด9คูณ_factorF" localSheetId="10">#REF!</definedName>
    <definedName name="รวมหมวด9คูณ_factorF" localSheetId="9">#REF!</definedName>
    <definedName name="รวมหมวด9คูณ_factorF" localSheetId="19">#REF!</definedName>
    <definedName name="รวมหมวด9คูณ_factorF" localSheetId="8">#REF!</definedName>
    <definedName name="รวมหมวด9คูณ_factorF" localSheetId="7">#REF!</definedName>
    <definedName name="รวมหมวด9คูณ_factorF" localSheetId="18">#REF!</definedName>
    <definedName name="รวมหมวด9คูณ_factorF" localSheetId="22">#REF!</definedName>
    <definedName name="รวมหมวด9คูณ_factorF" localSheetId="3">#REF!</definedName>
    <definedName name="รวมหมวด9คูณ_factorF" localSheetId="14">#REF!</definedName>
    <definedName name="รวมหมวด9คูณ_factorF" localSheetId="5">#REF!</definedName>
    <definedName name="รวมหมวด9คูณ_factorF" localSheetId="16">#REF!</definedName>
    <definedName name="รวมหมวด9คูณ_factorF">#REF!</definedName>
    <definedName name="รวมอาคาร1" localSheetId="20">[85]ปร.5!#REF!</definedName>
    <definedName name="รวมอาคาร1" localSheetId="10">[85]ปร.5!#REF!</definedName>
    <definedName name="รวมอาคาร1" localSheetId="13">[85]ปร.5!#REF!</definedName>
    <definedName name="รวมอาคาร1" localSheetId="9">[85]ปร.5!#REF!</definedName>
    <definedName name="รวมอาคาร1" localSheetId="19">[85]ปร.5!#REF!</definedName>
    <definedName name="รวมอาคาร1" localSheetId="8">[85]ปร.5!#REF!</definedName>
    <definedName name="รวมอาคาร1">[85]ปร.5!#REF!</definedName>
    <definedName name="รวมอาคาร10" localSheetId="20">#REF!</definedName>
    <definedName name="รวมอาคาร10" localSheetId="10">#REF!</definedName>
    <definedName name="รวมอาคาร10" localSheetId="12">#REF!</definedName>
    <definedName name="รวมอาคาร10" localSheetId="21">#REF!</definedName>
    <definedName name="รวมอาคาร10" localSheetId="13">#REF!</definedName>
    <definedName name="รวมอาคาร10" localSheetId="25">#REF!</definedName>
    <definedName name="รวมอาคาร10" localSheetId="9">#REF!</definedName>
    <definedName name="รวมอาคาร10" localSheetId="19">#REF!</definedName>
    <definedName name="รวมอาคาร10" localSheetId="8">#REF!</definedName>
    <definedName name="รวมอาคาร10" localSheetId="7">#REF!</definedName>
    <definedName name="รวมอาคาร10" localSheetId="18">#REF!</definedName>
    <definedName name="รวมอาคาร10" localSheetId="22">#REF!</definedName>
    <definedName name="รวมอาคาร10" localSheetId="3">#REF!</definedName>
    <definedName name="รวมอาคาร10" localSheetId="14">#REF!</definedName>
    <definedName name="รวมอาคาร10" localSheetId="5">#REF!</definedName>
    <definedName name="รวมอาคาร10" localSheetId="16">#REF!</definedName>
    <definedName name="รวมอาคาร10" localSheetId="4">#REF!</definedName>
    <definedName name="รวมอาคาร10" localSheetId="15">#REF!</definedName>
    <definedName name="รวมอาคาร10" localSheetId="6">#REF!</definedName>
    <definedName name="รวมอาคาร10" localSheetId="17">#REF!</definedName>
    <definedName name="รวมอาคาร10" localSheetId="2">#REF!</definedName>
    <definedName name="รวมอาคาร10">#REF!</definedName>
    <definedName name="รวมอาคาร11" localSheetId="20">#REF!</definedName>
    <definedName name="รวมอาคาร11" localSheetId="10">#REF!</definedName>
    <definedName name="รวมอาคาร11" localSheetId="12">#REF!</definedName>
    <definedName name="รวมอาคาร11" localSheetId="21">#REF!</definedName>
    <definedName name="รวมอาคาร11" localSheetId="9">#REF!</definedName>
    <definedName name="รวมอาคาร11" localSheetId="19">#REF!</definedName>
    <definedName name="รวมอาคาร11" localSheetId="8">#REF!</definedName>
    <definedName name="รวมอาคาร11" localSheetId="7">#REF!</definedName>
    <definedName name="รวมอาคาร11" localSheetId="18">#REF!</definedName>
    <definedName name="รวมอาคาร11" localSheetId="22">#REF!</definedName>
    <definedName name="รวมอาคาร11" localSheetId="3">#REF!</definedName>
    <definedName name="รวมอาคาร11" localSheetId="14">#REF!</definedName>
    <definedName name="รวมอาคาร11" localSheetId="5">#REF!</definedName>
    <definedName name="รวมอาคาร11" localSheetId="16">#REF!</definedName>
    <definedName name="รวมอาคาร11">#REF!</definedName>
    <definedName name="รวมอาคาร12" localSheetId="20">#REF!</definedName>
    <definedName name="รวมอาคาร12" localSheetId="10">#REF!</definedName>
    <definedName name="รวมอาคาร12" localSheetId="9">#REF!</definedName>
    <definedName name="รวมอาคาร12" localSheetId="19">#REF!</definedName>
    <definedName name="รวมอาคาร12" localSheetId="8">#REF!</definedName>
    <definedName name="รวมอาคาร12" localSheetId="7">#REF!</definedName>
    <definedName name="รวมอาคาร12" localSheetId="18">#REF!</definedName>
    <definedName name="รวมอาคาร12" localSheetId="22">#REF!</definedName>
    <definedName name="รวมอาคาร12" localSheetId="3">#REF!</definedName>
    <definedName name="รวมอาคาร12" localSheetId="14">#REF!</definedName>
    <definedName name="รวมอาคาร12" localSheetId="5">#REF!</definedName>
    <definedName name="รวมอาคาร12" localSheetId="16">#REF!</definedName>
    <definedName name="รวมอาคาร12">#REF!</definedName>
    <definedName name="รวมอาคาร13" localSheetId="20">#REF!</definedName>
    <definedName name="รวมอาคาร13" localSheetId="10">#REF!</definedName>
    <definedName name="รวมอาคาร13" localSheetId="9">#REF!</definedName>
    <definedName name="รวมอาคาร13" localSheetId="19">#REF!</definedName>
    <definedName name="รวมอาคาร13" localSheetId="8">#REF!</definedName>
    <definedName name="รวมอาคาร13" localSheetId="7">#REF!</definedName>
    <definedName name="รวมอาคาร13" localSheetId="18">#REF!</definedName>
    <definedName name="รวมอาคาร13" localSheetId="22">#REF!</definedName>
    <definedName name="รวมอาคาร13" localSheetId="3">#REF!</definedName>
    <definedName name="รวมอาคาร13" localSheetId="14">#REF!</definedName>
    <definedName name="รวมอาคาร13" localSheetId="5">#REF!</definedName>
    <definedName name="รวมอาคาร13" localSheetId="16">#REF!</definedName>
    <definedName name="รวมอาคาร13">#REF!</definedName>
    <definedName name="รวมอาคาร14" localSheetId="20">#REF!</definedName>
    <definedName name="รวมอาคาร14" localSheetId="10">#REF!</definedName>
    <definedName name="รวมอาคาร14" localSheetId="9">#REF!</definedName>
    <definedName name="รวมอาคาร14" localSheetId="19">#REF!</definedName>
    <definedName name="รวมอาคาร14" localSheetId="8">#REF!</definedName>
    <definedName name="รวมอาคาร14" localSheetId="7">#REF!</definedName>
    <definedName name="รวมอาคาร14" localSheetId="18">#REF!</definedName>
    <definedName name="รวมอาคาร14" localSheetId="22">#REF!</definedName>
    <definedName name="รวมอาคาร14" localSheetId="3">#REF!</definedName>
    <definedName name="รวมอาคาร14" localSheetId="14">#REF!</definedName>
    <definedName name="รวมอาคาร14" localSheetId="5">#REF!</definedName>
    <definedName name="รวมอาคาร14" localSheetId="16">#REF!</definedName>
    <definedName name="รวมอาคาร14">#REF!</definedName>
    <definedName name="รวมอาคาร15" localSheetId="20">#REF!</definedName>
    <definedName name="รวมอาคาร15" localSheetId="10">#REF!</definedName>
    <definedName name="รวมอาคาร15" localSheetId="9">#REF!</definedName>
    <definedName name="รวมอาคาร15" localSheetId="19">#REF!</definedName>
    <definedName name="รวมอาคาร15" localSheetId="8">#REF!</definedName>
    <definedName name="รวมอาคาร15" localSheetId="7">#REF!</definedName>
    <definedName name="รวมอาคาร15" localSheetId="18">#REF!</definedName>
    <definedName name="รวมอาคาร15" localSheetId="22">#REF!</definedName>
    <definedName name="รวมอาคาร15" localSheetId="3">#REF!</definedName>
    <definedName name="รวมอาคาร15" localSheetId="14">#REF!</definedName>
    <definedName name="รวมอาคาร15" localSheetId="5">#REF!</definedName>
    <definedName name="รวมอาคาร15" localSheetId="16">#REF!</definedName>
    <definedName name="รวมอาคาร15">#REF!</definedName>
    <definedName name="รวมอาคาร16" localSheetId="20">#REF!</definedName>
    <definedName name="รวมอาคาร16" localSheetId="10">#REF!</definedName>
    <definedName name="รวมอาคาร16" localSheetId="9">#REF!</definedName>
    <definedName name="รวมอาคาร16" localSheetId="19">#REF!</definedName>
    <definedName name="รวมอาคาร16" localSheetId="8">#REF!</definedName>
    <definedName name="รวมอาคาร16" localSheetId="7">#REF!</definedName>
    <definedName name="รวมอาคาร16" localSheetId="18">#REF!</definedName>
    <definedName name="รวมอาคาร16" localSheetId="22">#REF!</definedName>
    <definedName name="รวมอาคาร16" localSheetId="3">#REF!</definedName>
    <definedName name="รวมอาคาร16" localSheetId="14">#REF!</definedName>
    <definedName name="รวมอาคาร16" localSheetId="5">#REF!</definedName>
    <definedName name="รวมอาคาร16" localSheetId="16">#REF!</definedName>
    <definedName name="รวมอาคาร16">#REF!</definedName>
    <definedName name="รวมอาคาร17" localSheetId="20">#REF!</definedName>
    <definedName name="รวมอาคาร17" localSheetId="10">#REF!</definedName>
    <definedName name="รวมอาคาร17" localSheetId="9">#REF!</definedName>
    <definedName name="รวมอาคาร17" localSheetId="19">#REF!</definedName>
    <definedName name="รวมอาคาร17" localSheetId="8">#REF!</definedName>
    <definedName name="รวมอาคาร17" localSheetId="7">#REF!</definedName>
    <definedName name="รวมอาคาร17" localSheetId="18">#REF!</definedName>
    <definedName name="รวมอาคาร17" localSheetId="22">#REF!</definedName>
    <definedName name="รวมอาคาร17" localSheetId="3">#REF!</definedName>
    <definedName name="รวมอาคาร17" localSheetId="14">#REF!</definedName>
    <definedName name="รวมอาคาร17" localSheetId="5">#REF!</definedName>
    <definedName name="รวมอาคาร17" localSheetId="16">#REF!</definedName>
    <definedName name="รวมอาคาร17">#REF!</definedName>
    <definedName name="รวมอาคาร18" localSheetId="20">#REF!</definedName>
    <definedName name="รวมอาคาร18" localSheetId="10">#REF!</definedName>
    <definedName name="รวมอาคาร18" localSheetId="9">#REF!</definedName>
    <definedName name="รวมอาคาร18" localSheetId="19">#REF!</definedName>
    <definedName name="รวมอาคาร18" localSheetId="8">#REF!</definedName>
    <definedName name="รวมอาคาร18" localSheetId="7">#REF!</definedName>
    <definedName name="รวมอาคาร18" localSheetId="18">#REF!</definedName>
    <definedName name="รวมอาคาร18" localSheetId="22">#REF!</definedName>
    <definedName name="รวมอาคาร18" localSheetId="3">#REF!</definedName>
    <definedName name="รวมอาคาร18" localSheetId="14">#REF!</definedName>
    <definedName name="รวมอาคาร18" localSheetId="5">#REF!</definedName>
    <definedName name="รวมอาคาร18" localSheetId="16">#REF!</definedName>
    <definedName name="รวมอาคาร18">#REF!</definedName>
    <definedName name="รวมอาคาร19" localSheetId="20">#REF!</definedName>
    <definedName name="รวมอาคาร19" localSheetId="10">#REF!</definedName>
    <definedName name="รวมอาคาร19" localSheetId="9">#REF!</definedName>
    <definedName name="รวมอาคาร19" localSheetId="19">#REF!</definedName>
    <definedName name="รวมอาคาร19" localSheetId="8">#REF!</definedName>
    <definedName name="รวมอาคาร19" localSheetId="7">#REF!</definedName>
    <definedName name="รวมอาคาร19" localSheetId="18">#REF!</definedName>
    <definedName name="รวมอาคาร19" localSheetId="22">#REF!</definedName>
    <definedName name="รวมอาคาร19" localSheetId="3">#REF!</definedName>
    <definedName name="รวมอาคาร19" localSheetId="14">#REF!</definedName>
    <definedName name="รวมอาคาร19" localSheetId="5">#REF!</definedName>
    <definedName name="รวมอาคาร19" localSheetId="16">#REF!</definedName>
    <definedName name="รวมอาคาร19">#REF!</definedName>
    <definedName name="รวมอาคาร20" localSheetId="20">#REF!</definedName>
    <definedName name="รวมอาคาร20" localSheetId="10">#REF!</definedName>
    <definedName name="รวมอาคาร20" localSheetId="9">#REF!</definedName>
    <definedName name="รวมอาคาร20" localSheetId="19">#REF!</definedName>
    <definedName name="รวมอาคาร20" localSheetId="8">#REF!</definedName>
    <definedName name="รวมอาคาร20" localSheetId="7">#REF!</definedName>
    <definedName name="รวมอาคาร20" localSheetId="18">#REF!</definedName>
    <definedName name="รวมอาคาร20" localSheetId="22">#REF!</definedName>
    <definedName name="รวมอาคาร20" localSheetId="3">#REF!</definedName>
    <definedName name="รวมอาคาร20" localSheetId="14">#REF!</definedName>
    <definedName name="รวมอาคาร20" localSheetId="5">#REF!</definedName>
    <definedName name="รวมอาคาร20" localSheetId="16">#REF!</definedName>
    <definedName name="รวมอาคาร20">#REF!</definedName>
    <definedName name="รวมอาคาร21" localSheetId="20">#REF!</definedName>
    <definedName name="รวมอาคาร21" localSheetId="10">#REF!</definedName>
    <definedName name="รวมอาคาร21" localSheetId="9">#REF!</definedName>
    <definedName name="รวมอาคาร21" localSheetId="19">#REF!</definedName>
    <definedName name="รวมอาคาร21" localSheetId="8">#REF!</definedName>
    <definedName name="รวมอาคาร21" localSheetId="7">#REF!</definedName>
    <definedName name="รวมอาคาร21" localSheetId="18">#REF!</definedName>
    <definedName name="รวมอาคาร21" localSheetId="22">#REF!</definedName>
    <definedName name="รวมอาคาร21" localSheetId="3">#REF!</definedName>
    <definedName name="รวมอาคาร21" localSheetId="14">#REF!</definedName>
    <definedName name="รวมอาคาร21" localSheetId="5">#REF!</definedName>
    <definedName name="รวมอาคาร21" localSheetId="16">#REF!</definedName>
    <definedName name="รวมอาคาร21">#REF!</definedName>
    <definedName name="รวมอาคาร22" localSheetId="20">#REF!</definedName>
    <definedName name="รวมอาคาร22" localSheetId="10">#REF!</definedName>
    <definedName name="รวมอาคาร22" localSheetId="9">#REF!</definedName>
    <definedName name="รวมอาคาร22" localSheetId="19">#REF!</definedName>
    <definedName name="รวมอาคาร22" localSheetId="8">#REF!</definedName>
    <definedName name="รวมอาคาร22" localSheetId="7">#REF!</definedName>
    <definedName name="รวมอาคาร22" localSheetId="18">#REF!</definedName>
    <definedName name="รวมอาคาร22" localSheetId="22">#REF!</definedName>
    <definedName name="รวมอาคาร22" localSheetId="3">#REF!</definedName>
    <definedName name="รวมอาคาร22" localSheetId="14">#REF!</definedName>
    <definedName name="รวมอาคาร22" localSheetId="5">#REF!</definedName>
    <definedName name="รวมอาคาร22" localSheetId="16">#REF!</definedName>
    <definedName name="รวมอาคาร22">#REF!</definedName>
    <definedName name="รวมอาคาร23" localSheetId="20">#REF!</definedName>
    <definedName name="รวมอาคาร23" localSheetId="10">#REF!</definedName>
    <definedName name="รวมอาคาร23" localSheetId="9">#REF!</definedName>
    <definedName name="รวมอาคาร23" localSheetId="19">#REF!</definedName>
    <definedName name="รวมอาคาร23" localSheetId="8">#REF!</definedName>
    <definedName name="รวมอาคาร23" localSheetId="7">#REF!</definedName>
    <definedName name="รวมอาคาร23" localSheetId="18">#REF!</definedName>
    <definedName name="รวมอาคาร23" localSheetId="22">#REF!</definedName>
    <definedName name="รวมอาคาร23" localSheetId="3">#REF!</definedName>
    <definedName name="รวมอาคาร23" localSheetId="14">#REF!</definedName>
    <definedName name="รวมอาคาร23" localSheetId="5">#REF!</definedName>
    <definedName name="รวมอาคาร23" localSheetId="16">#REF!</definedName>
    <definedName name="รวมอาคาร23">#REF!</definedName>
    <definedName name="รวมอาคาร3" localSheetId="20">#REF!</definedName>
    <definedName name="รวมอาคาร3" localSheetId="10">#REF!</definedName>
    <definedName name="รวมอาคาร3" localSheetId="9">#REF!</definedName>
    <definedName name="รวมอาคาร3" localSheetId="19">#REF!</definedName>
    <definedName name="รวมอาคาร3" localSheetId="8">#REF!</definedName>
    <definedName name="รวมอาคาร3" localSheetId="7">#REF!</definedName>
    <definedName name="รวมอาคาร3" localSheetId="18">#REF!</definedName>
    <definedName name="รวมอาคาร3" localSheetId="22">#REF!</definedName>
    <definedName name="รวมอาคาร3" localSheetId="3">#REF!</definedName>
    <definedName name="รวมอาคาร3" localSheetId="14">#REF!</definedName>
    <definedName name="รวมอาคาร3" localSheetId="5">#REF!</definedName>
    <definedName name="รวมอาคาร3" localSheetId="16">#REF!</definedName>
    <definedName name="รวมอาคาร3">#REF!</definedName>
    <definedName name="รวมอาคาร4" localSheetId="20">#REF!</definedName>
    <definedName name="รวมอาคาร4" localSheetId="10">#REF!</definedName>
    <definedName name="รวมอาคาร4" localSheetId="9">#REF!</definedName>
    <definedName name="รวมอาคาร4" localSheetId="19">#REF!</definedName>
    <definedName name="รวมอาคาร4" localSheetId="8">#REF!</definedName>
    <definedName name="รวมอาคาร4" localSheetId="7">#REF!</definedName>
    <definedName name="รวมอาคาร4" localSheetId="18">#REF!</definedName>
    <definedName name="รวมอาคาร4" localSheetId="22">#REF!</definedName>
    <definedName name="รวมอาคาร4" localSheetId="3">#REF!</definedName>
    <definedName name="รวมอาคาร4" localSheetId="14">#REF!</definedName>
    <definedName name="รวมอาคาร4" localSheetId="5">#REF!</definedName>
    <definedName name="รวมอาคาร4" localSheetId="16">#REF!</definedName>
    <definedName name="รวมอาคาร4">#REF!</definedName>
    <definedName name="รวมอาคาร5" localSheetId="20">#REF!</definedName>
    <definedName name="รวมอาคาร5" localSheetId="10">#REF!</definedName>
    <definedName name="รวมอาคาร5" localSheetId="9">#REF!</definedName>
    <definedName name="รวมอาคาร5" localSheetId="19">#REF!</definedName>
    <definedName name="รวมอาคาร5" localSheetId="8">#REF!</definedName>
    <definedName name="รวมอาคาร5" localSheetId="7">#REF!</definedName>
    <definedName name="รวมอาคาร5" localSheetId="18">#REF!</definedName>
    <definedName name="รวมอาคาร5" localSheetId="22">#REF!</definedName>
    <definedName name="รวมอาคาร5" localSheetId="3">#REF!</definedName>
    <definedName name="รวมอาคาร5" localSheetId="14">#REF!</definedName>
    <definedName name="รวมอาคาร5" localSheetId="5">#REF!</definedName>
    <definedName name="รวมอาคาร5" localSheetId="16">#REF!</definedName>
    <definedName name="รวมอาคาร5">#REF!</definedName>
    <definedName name="รวมอาคาร6" localSheetId="20">#REF!</definedName>
    <definedName name="รวมอาคาร6" localSheetId="10">#REF!</definedName>
    <definedName name="รวมอาคาร6" localSheetId="9">#REF!</definedName>
    <definedName name="รวมอาคาร6" localSheetId="19">#REF!</definedName>
    <definedName name="รวมอาคาร6" localSheetId="8">#REF!</definedName>
    <definedName name="รวมอาคาร6" localSheetId="7">#REF!</definedName>
    <definedName name="รวมอาคาร6" localSheetId="18">#REF!</definedName>
    <definedName name="รวมอาคาร6" localSheetId="22">#REF!</definedName>
    <definedName name="รวมอาคาร6" localSheetId="3">#REF!</definedName>
    <definedName name="รวมอาคาร6" localSheetId="14">#REF!</definedName>
    <definedName name="รวมอาคาร6" localSheetId="5">#REF!</definedName>
    <definedName name="รวมอาคาร6" localSheetId="16">#REF!</definedName>
    <definedName name="รวมอาคาร6">#REF!</definedName>
    <definedName name="รวมอาคาร7" localSheetId="20">#REF!</definedName>
    <definedName name="รวมอาคาร7" localSheetId="10">#REF!</definedName>
    <definedName name="รวมอาคาร7" localSheetId="9">#REF!</definedName>
    <definedName name="รวมอาคาร7" localSheetId="19">#REF!</definedName>
    <definedName name="รวมอาคาร7" localSheetId="8">#REF!</definedName>
    <definedName name="รวมอาคาร7" localSheetId="7">#REF!</definedName>
    <definedName name="รวมอาคาร7" localSheetId="18">#REF!</definedName>
    <definedName name="รวมอาคาร7" localSheetId="22">#REF!</definedName>
    <definedName name="รวมอาคาร7" localSheetId="3">#REF!</definedName>
    <definedName name="รวมอาคาร7" localSheetId="14">#REF!</definedName>
    <definedName name="รวมอาคาร7" localSheetId="5">#REF!</definedName>
    <definedName name="รวมอาคาร7" localSheetId="16">#REF!</definedName>
    <definedName name="รวมอาคาร7">#REF!</definedName>
    <definedName name="รองพื้นทางชนิดหินคลุก" localSheetId="20">#REF!</definedName>
    <definedName name="รองพื้นทางชนิดหินคลุก" localSheetId="10">#REF!</definedName>
    <definedName name="รองพื้นทางชนิดหินคลุก" localSheetId="9">#REF!</definedName>
    <definedName name="รองพื้นทางชนิดหินคลุก" localSheetId="19">#REF!</definedName>
    <definedName name="รองพื้นทางชนิดหินคลุก" localSheetId="8">#REF!</definedName>
    <definedName name="รองพื้นทางชนิดหินคลุก" localSheetId="7">#REF!</definedName>
    <definedName name="รองพื้นทางชนิดหินคลุก" localSheetId="18">#REF!</definedName>
    <definedName name="รองพื้นทางชนิดหินคลุก" localSheetId="22">#REF!</definedName>
    <definedName name="รองพื้นทางชนิดหินคลุก" localSheetId="3">#REF!</definedName>
    <definedName name="รองพื้นทางชนิดหินคลุก" localSheetId="14">#REF!</definedName>
    <definedName name="รองพื้นทางชนิดหินคลุก" localSheetId="5">#REF!</definedName>
    <definedName name="รองพื้นทางชนิดหินคลุก" localSheetId="16">#REF!</definedName>
    <definedName name="รองพื้นทางชนิดหินคลุก">#REF!</definedName>
    <definedName name="ระแนง2x4นิ้วพร้อมโครงขนาด0.8x3.0ม." localSheetId="20">#REF!</definedName>
    <definedName name="ระแนง2x4นิ้วพร้อมโครงขนาด0.8x3.0ม." localSheetId="10">#REF!</definedName>
    <definedName name="ระแนง2x4นิ้วพร้อมโครงขนาด0.8x3.0ม." localSheetId="9">#REF!</definedName>
    <definedName name="ระแนง2x4นิ้วพร้อมโครงขนาด0.8x3.0ม." localSheetId="19">#REF!</definedName>
    <definedName name="ระแนง2x4นิ้วพร้อมโครงขนาด0.8x3.0ม." localSheetId="8">#REF!</definedName>
    <definedName name="ระแนง2x4นิ้วพร้อมโครงขนาด0.8x3.0ม." localSheetId="7">#REF!</definedName>
    <definedName name="ระแนง2x4นิ้วพร้อมโครงขนาด0.8x3.0ม." localSheetId="18">#REF!</definedName>
    <definedName name="ระแนง2x4นิ้วพร้อมโครงขนาด0.8x3.0ม." localSheetId="22">#REF!</definedName>
    <definedName name="ระแนง2x4นิ้วพร้อมโครงขนาด0.8x3.0ม." localSheetId="3">#REF!</definedName>
    <definedName name="ระแนง2x4นิ้วพร้อมโครงขนาด0.8x3.0ม." localSheetId="14">#REF!</definedName>
    <definedName name="ระแนง2x4นิ้วพร้อมโครงขนาด0.8x3.0ม." localSheetId="5">#REF!</definedName>
    <definedName name="ระแนง2x4นิ้วพร้อมโครงขนาด0.8x3.0ม." localSheetId="16">#REF!</definedName>
    <definedName name="ระแนง2x4นิ้วพร้อมโครงขนาด0.8x3.0ม.">#REF!</definedName>
    <definedName name="ระแนงไม้2x4นิ้วระยะเรียง1.0ม." localSheetId="20">#REF!</definedName>
    <definedName name="ระแนงไม้2x4นิ้วระยะเรียง1.0ม." localSheetId="10">#REF!</definedName>
    <definedName name="ระแนงไม้2x4นิ้วระยะเรียง1.0ม." localSheetId="9">#REF!</definedName>
    <definedName name="ระแนงไม้2x4นิ้วระยะเรียง1.0ม." localSheetId="19">#REF!</definedName>
    <definedName name="ระแนงไม้2x4นิ้วระยะเรียง1.0ม." localSheetId="8">#REF!</definedName>
    <definedName name="ระแนงไม้2x4นิ้วระยะเรียง1.0ม." localSheetId="7">#REF!</definedName>
    <definedName name="ระแนงไม้2x4นิ้วระยะเรียง1.0ม." localSheetId="18">#REF!</definedName>
    <definedName name="ระแนงไม้2x4นิ้วระยะเรียง1.0ม." localSheetId="22">#REF!</definedName>
    <definedName name="ระแนงไม้2x4นิ้วระยะเรียง1.0ม." localSheetId="3">#REF!</definedName>
    <definedName name="ระแนงไม้2x4นิ้วระยะเรียง1.0ม." localSheetId="14">#REF!</definedName>
    <definedName name="ระแนงไม้2x4นิ้วระยะเรียง1.0ม." localSheetId="5">#REF!</definedName>
    <definedName name="ระแนงไม้2x4นิ้วระยะเรียง1.0ม." localSheetId="16">#REF!</definedName>
    <definedName name="ระแนงไม้2x4นิ้วระยะเรียง1.0ม.">#REF!</definedName>
    <definedName name="ระแนงไม้เทียม1.5x3นิ้วพร้อมโครง2x4นิ้วขนาด0.8x2.8ม." localSheetId="20">#REF!</definedName>
    <definedName name="ระแนงไม้เทียม1.5x3นิ้วพร้อมโครง2x4นิ้วขนาด0.8x2.8ม." localSheetId="10">#REF!</definedName>
    <definedName name="ระแนงไม้เทียม1.5x3นิ้วพร้อมโครง2x4นิ้วขนาด0.8x2.8ม." localSheetId="9">#REF!</definedName>
    <definedName name="ระแนงไม้เทียม1.5x3นิ้วพร้อมโครง2x4นิ้วขนาด0.8x2.8ม." localSheetId="19">#REF!</definedName>
    <definedName name="ระแนงไม้เทียม1.5x3นิ้วพร้อมโครง2x4นิ้วขนาด0.8x2.8ม." localSheetId="8">#REF!</definedName>
    <definedName name="ระแนงไม้เทียม1.5x3นิ้วพร้อมโครง2x4นิ้วขนาด0.8x2.8ม." localSheetId="7">#REF!</definedName>
    <definedName name="ระแนงไม้เทียม1.5x3นิ้วพร้อมโครง2x4นิ้วขนาด0.8x2.8ม." localSheetId="18">#REF!</definedName>
    <definedName name="ระแนงไม้เทียม1.5x3นิ้วพร้อมโครง2x4นิ้วขนาด0.8x2.8ม." localSheetId="22">#REF!</definedName>
    <definedName name="ระแนงไม้เทียม1.5x3นิ้วพร้อมโครง2x4นิ้วขนาด0.8x2.8ม." localSheetId="3">#REF!</definedName>
    <definedName name="ระแนงไม้เทียม1.5x3นิ้วพร้อมโครง2x4นิ้วขนาด0.8x2.8ม." localSheetId="14">#REF!</definedName>
    <definedName name="ระแนงไม้เทียม1.5x3นิ้วพร้อมโครง2x4นิ้วขนาด0.8x2.8ม." localSheetId="5">#REF!</definedName>
    <definedName name="ระแนงไม้เทียม1.5x3นิ้วพร้อมโครง2x4นิ้วขนาด0.8x2.8ม." localSheetId="16">#REF!</definedName>
    <definedName name="ระแนงไม้เทียม1.5x3นิ้วพร้อมโครง2x4นิ้วขนาด0.8x2.8ม.">#REF!</definedName>
    <definedName name="ระแนงไม้เทียม1.5x3นิ้วพร้อมโครงไม้เทียม2x4นิ้ว" localSheetId="20">'[84]unit cost'!#REF!</definedName>
    <definedName name="ระแนงไม้เทียม1.5x3นิ้วพร้อมโครงไม้เทียม2x4นิ้ว" localSheetId="10">'[84]unit cost'!#REF!</definedName>
    <definedName name="ระแนงไม้เทียม1.5x3นิ้วพร้อมโครงไม้เทียม2x4นิ้ว" localSheetId="13">'[84]unit cost'!#REF!</definedName>
    <definedName name="ระแนงไม้เทียม1.5x3นิ้วพร้อมโครงไม้เทียม2x4นิ้ว" localSheetId="9">'[84]unit cost'!#REF!</definedName>
    <definedName name="ระแนงไม้เทียม1.5x3นิ้วพร้อมโครงไม้เทียม2x4นิ้ว" localSheetId="19">'[84]unit cost'!#REF!</definedName>
    <definedName name="ระแนงไม้เทียม1.5x3นิ้วพร้อมโครงไม้เทียม2x4นิ้ว" localSheetId="8">'[84]unit cost'!#REF!</definedName>
    <definedName name="ระแนงไม้เทียม1.5x3นิ้วพร้อมโครงไม้เทียม2x4นิ้ว">'[84]unit cost'!#REF!</definedName>
    <definedName name="ระแนงไม้เทียม1.5x3นิ้ววางบนคานและจันทัน" localSheetId="20">#REF!</definedName>
    <definedName name="ระแนงไม้เทียม1.5x3นิ้ววางบนคานและจันทัน" localSheetId="10">#REF!</definedName>
    <definedName name="ระแนงไม้เทียม1.5x3นิ้ววางบนคานและจันทัน" localSheetId="12">#REF!</definedName>
    <definedName name="ระแนงไม้เทียม1.5x3นิ้ววางบนคานและจันทัน" localSheetId="21">#REF!</definedName>
    <definedName name="ระแนงไม้เทียม1.5x3นิ้ววางบนคานและจันทัน" localSheetId="13">#REF!</definedName>
    <definedName name="ระแนงไม้เทียม1.5x3นิ้ววางบนคานและจันทัน" localSheetId="25">#REF!</definedName>
    <definedName name="ระแนงไม้เทียม1.5x3นิ้ววางบนคานและจันทัน" localSheetId="9">#REF!</definedName>
    <definedName name="ระแนงไม้เทียม1.5x3นิ้ววางบนคานและจันทัน" localSheetId="19">#REF!</definedName>
    <definedName name="ระแนงไม้เทียม1.5x3นิ้ววางบนคานและจันทัน" localSheetId="8">#REF!</definedName>
    <definedName name="ระแนงไม้เทียม1.5x3นิ้ววางบนคานและจันทัน" localSheetId="7">#REF!</definedName>
    <definedName name="ระแนงไม้เทียม1.5x3นิ้ววางบนคานและจันทัน" localSheetId="18">#REF!</definedName>
    <definedName name="ระแนงไม้เทียม1.5x3นิ้ววางบนคานและจันทัน" localSheetId="22">#REF!</definedName>
    <definedName name="ระแนงไม้เทียม1.5x3นิ้ววางบนคานและจันทัน" localSheetId="3">#REF!</definedName>
    <definedName name="ระแนงไม้เทียม1.5x3นิ้ววางบนคานและจันทัน" localSheetId="14">#REF!</definedName>
    <definedName name="ระแนงไม้เทียม1.5x3นิ้ววางบนคานและจันทัน" localSheetId="5">#REF!</definedName>
    <definedName name="ระแนงไม้เทียม1.5x3นิ้ววางบนคานและจันทัน" localSheetId="16">#REF!</definedName>
    <definedName name="ระแนงไม้เทียม1.5x3นิ้ววางบนคานและจันทัน" localSheetId="4">#REF!</definedName>
    <definedName name="ระแนงไม้เทียม1.5x3นิ้ววางบนคานและจันทัน" localSheetId="15">#REF!</definedName>
    <definedName name="ระแนงไม้เทียม1.5x3นิ้ววางบนคานและจันทัน" localSheetId="6">#REF!</definedName>
    <definedName name="ระแนงไม้เทียม1.5x3นิ้ววางบนคานและจันทัน" localSheetId="17">#REF!</definedName>
    <definedName name="ระแนงไม้เทียม1.5x3นิ้ววางบนคานและจันทัน" localSheetId="2">#REF!</definedName>
    <definedName name="ระแนงไม้เทียม1.5x3นิ้ววางบนคานและจันทัน">#REF!</definedName>
    <definedName name="ระแนงไม้เทียม1.5x4นิ้วพร้อมโครงไม้เทียมขนาด0.80x2.90ม." localSheetId="20">#REF!</definedName>
    <definedName name="ระแนงไม้เทียม1.5x4นิ้วพร้อมโครงไม้เทียมขนาด0.80x2.90ม." localSheetId="10">#REF!</definedName>
    <definedName name="ระแนงไม้เทียม1.5x4นิ้วพร้อมโครงไม้เทียมขนาด0.80x2.90ม." localSheetId="12">#REF!</definedName>
    <definedName name="ระแนงไม้เทียม1.5x4นิ้วพร้อมโครงไม้เทียมขนาด0.80x2.90ม." localSheetId="21">#REF!</definedName>
    <definedName name="ระแนงไม้เทียม1.5x4นิ้วพร้อมโครงไม้เทียมขนาด0.80x2.90ม." localSheetId="9">#REF!</definedName>
    <definedName name="ระแนงไม้เทียม1.5x4นิ้วพร้อมโครงไม้เทียมขนาด0.80x2.90ม." localSheetId="19">#REF!</definedName>
    <definedName name="ระแนงไม้เทียม1.5x4นิ้วพร้อมโครงไม้เทียมขนาด0.80x2.90ม." localSheetId="8">#REF!</definedName>
    <definedName name="ระแนงไม้เทียม1.5x4นิ้วพร้อมโครงไม้เทียมขนาด0.80x2.90ม." localSheetId="7">#REF!</definedName>
    <definedName name="ระแนงไม้เทียม1.5x4นิ้วพร้อมโครงไม้เทียมขนาด0.80x2.90ม." localSheetId="18">#REF!</definedName>
    <definedName name="ระแนงไม้เทียม1.5x4นิ้วพร้อมโครงไม้เทียมขนาด0.80x2.90ม." localSheetId="22">#REF!</definedName>
    <definedName name="ระแนงไม้เทียม1.5x4นิ้วพร้อมโครงไม้เทียมขนาด0.80x2.90ม." localSheetId="3">#REF!</definedName>
    <definedName name="ระแนงไม้เทียม1.5x4นิ้วพร้อมโครงไม้เทียมขนาด0.80x2.90ม." localSheetId="14">#REF!</definedName>
    <definedName name="ระแนงไม้เทียม1.5x4นิ้วพร้อมโครงไม้เทียมขนาด0.80x2.90ม." localSheetId="5">#REF!</definedName>
    <definedName name="ระแนงไม้เทียม1.5x4นิ้วพร้อมโครงไม้เทียมขนาด0.80x2.90ม." localSheetId="16">#REF!</definedName>
    <definedName name="ระแนงไม้เทียม1.5x4นิ้วพร้อมโครงไม้เทียมขนาด0.80x2.90ม.">#REF!</definedName>
    <definedName name="ระแนงไม้เทียม1.5x4นิ้วระยะเรียง0.1ม." localSheetId="20">#REF!</definedName>
    <definedName name="ระแนงไม้เทียม1.5x4นิ้วระยะเรียง0.1ม." localSheetId="10">#REF!</definedName>
    <definedName name="ระแนงไม้เทียม1.5x4นิ้วระยะเรียง0.1ม." localSheetId="9">#REF!</definedName>
    <definedName name="ระแนงไม้เทียม1.5x4นิ้วระยะเรียง0.1ม." localSheetId="19">#REF!</definedName>
    <definedName name="ระแนงไม้เทียม1.5x4นิ้วระยะเรียง0.1ม." localSheetId="8">#REF!</definedName>
    <definedName name="ระแนงไม้เทียม1.5x4นิ้วระยะเรียง0.1ม." localSheetId="7">#REF!</definedName>
    <definedName name="ระแนงไม้เทียม1.5x4นิ้วระยะเรียง0.1ม." localSheetId="18">#REF!</definedName>
    <definedName name="ระแนงไม้เทียม1.5x4นิ้วระยะเรียง0.1ม." localSheetId="22">#REF!</definedName>
    <definedName name="ระแนงไม้เทียม1.5x4นิ้วระยะเรียง0.1ม." localSheetId="3">#REF!</definedName>
    <definedName name="ระแนงไม้เทียม1.5x4นิ้วระยะเรียง0.1ม." localSheetId="14">#REF!</definedName>
    <definedName name="ระแนงไม้เทียม1.5x4นิ้วระยะเรียง0.1ม." localSheetId="5">#REF!</definedName>
    <definedName name="ระแนงไม้เทียม1.5x4นิ้วระยะเรียง0.1ม." localSheetId="16">#REF!</definedName>
    <definedName name="ระแนงไม้เทียม1.5x4นิ้วระยะเรียง0.1ม.">#REF!</definedName>
    <definedName name="ระแนงไม้เทียม2x4นิ้วโครง4x4นิ้วขนาด1.1x7.6ม." localSheetId="20">#REF!</definedName>
    <definedName name="ระแนงไม้เทียม2x4นิ้วโครง4x4นิ้วขนาด1.1x7.6ม." localSheetId="10">#REF!</definedName>
    <definedName name="ระแนงไม้เทียม2x4นิ้วโครง4x4นิ้วขนาด1.1x7.6ม." localSheetId="9">#REF!</definedName>
    <definedName name="ระแนงไม้เทียม2x4นิ้วโครง4x4นิ้วขนาด1.1x7.6ม." localSheetId="19">#REF!</definedName>
    <definedName name="ระแนงไม้เทียม2x4นิ้วโครง4x4นิ้วขนาด1.1x7.6ม." localSheetId="8">#REF!</definedName>
    <definedName name="ระแนงไม้เทียม2x4นิ้วโครง4x4นิ้วขนาด1.1x7.6ม." localSheetId="7">#REF!</definedName>
    <definedName name="ระแนงไม้เทียม2x4นิ้วโครง4x4นิ้วขนาด1.1x7.6ม." localSheetId="18">#REF!</definedName>
    <definedName name="ระแนงไม้เทียม2x4นิ้วโครง4x4นิ้วขนาด1.1x7.6ม." localSheetId="22">#REF!</definedName>
    <definedName name="ระแนงไม้เทียม2x4นิ้วโครง4x4นิ้วขนาด1.1x7.6ม." localSheetId="3">#REF!</definedName>
    <definedName name="ระแนงไม้เทียม2x4นิ้วโครง4x4นิ้วขนาด1.1x7.6ม." localSheetId="14">#REF!</definedName>
    <definedName name="ระแนงไม้เทียม2x4นิ้วโครง4x4นิ้วขนาด1.1x7.6ม." localSheetId="5">#REF!</definedName>
    <definedName name="ระแนงไม้เทียม2x4นิ้วโครง4x4นิ้วขนาด1.1x7.6ม." localSheetId="16">#REF!</definedName>
    <definedName name="ระแนงไม้เทียม2x4นิ้วโครง4x4นิ้วขนาด1.1x7.6ม.">#REF!</definedName>
    <definedName name="ระแนงไม้เทียม2x4นิ้วพร้อมโครง2x4นิ้วขนาด0.95x2.2ม." localSheetId="20">#REF!</definedName>
    <definedName name="ระแนงไม้เทียม2x4นิ้วพร้อมโครง2x4นิ้วขนาด0.95x2.2ม." localSheetId="10">#REF!</definedName>
    <definedName name="ระแนงไม้เทียม2x4นิ้วพร้อมโครง2x4นิ้วขนาด0.95x2.2ม." localSheetId="9">#REF!</definedName>
    <definedName name="ระแนงไม้เทียม2x4นิ้วพร้อมโครง2x4นิ้วขนาด0.95x2.2ม." localSheetId="19">#REF!</definedName>
    <definedName name="ระแนงไม้เทียม2x4นิ้วพร้อมโครง2x4นิ้วขนาด0.95x2.2ม." localSheetId="8">#REF!</definedName>
    <definedName name="ระแนงไม้เทียม2x4นิ้วพร้อมโครง2x4นิ้วขนาด0.95x2.2ม." localSheetId="7">#REF!</definedName>
    <definedName name="ระแนงไม้เทียม2x4นิ้วพร้อมโครง2x4นิ้วขนาด0.95x2.2ม." localSheetId="18">#REF!</definedName>
    <definedName name="ระแนงไม้เทียม2x4นิ้วพร้อมโครง2x4นิ้วขนาด0.95x2.2ม." localSheetId="22">#REF!</definedName>
    <definedName name="ระแนงไม้เทียม2x4นิ้วพร้อมโครง2x4นิ้วขนาด0.95x2.2ม." localSheetId="3">#REF!</definedName>
    <definedName name="ระแนงไม้เทียม2x4นิ้วพร้อมโครง2x4นิ้วขนาด0.95x2.2ม." localSheetId="14">#REF!</definedName>
    <definedName name="ระแนงไม้เทียม2x4นิ้วพร้อมโครง2x4นิ้วขนาด0.95x2.2ม." localSheetId="5">#REF!</definedName>
    <definedName name="ระแนงไม้เทียม2x4นิ้วพร้อมโครง2x4นิ้วขนาด0.95x2.2ม." localSheetId="16">#REF!</definedName>
    <definedName name="ระแนงไม้เทียม2x4นิ้วพร้อมโครง2x4นิ้วขนาด0.95x2.2ม.">#REF!</definedName>
    <definedName name="ระแนงไม้เทียม2x4นิ้วระยะเรียง0.50ม." localSheetId="20">#REF!</definedName>
    <definedName name="ระแนงไม้เทียม2x4นิ้วระยะเรียง0.50ม." localSheetId="10">#REF!</definedName>
    <definedName name="ระแนงไม้เทียม2x4นิ้วระยะเรียง0.50ม." localSheetId="9">#REF!</definedName>
    <definedName name="ระแนงไม้เทียม2x4นิ้วระยะเรียง0.50ม." localSheetId="19">#REF!</definedName>
    <definedName name="ระแนงไม้เทียม2x4นิ้วระยะเรียง0.50ม." localSheetId="8">#REF!</definedName>
    <definedName name="ระแนงไม้เทียม2x4นิ้วระยะเรียง0.50ม." localSheetId="7">#REF!</definedName>
    <definedName name="ระแนงไม้เทียม2x4นิ้วระยะเรียง0.50ม." localSheetId="18">#REF!</definedName>
    <definedName name="ระแนงไม้เทียม2x4นิ้วระยะเรียง0.50ม." localSheetId="22">#REF!</definedName>
    <definedName name="ระแนงไม้เทียม2x4นิ้วระยะเรียง0.50ม." localSheetId="3">#REF!</definedName>
    <definedName name="ระแนงไม้เทียม2x4นิ้วระยะเรียง0.50ม." localSheetId="14">#REF!</definedName>
    <definedName name="ระแนงไม้เทียม2x4นิ้วระยะเรียง0.50ม." localSheetId="5">#REF!</definedName>
    <definedName name="ระแนงไม้เทียม2x4นิ้วระยะเรียง0.50ม." localSheetId="16">#REF!</definedName>
    <definedName name="ระแนงไม้เทียม2x4นิ้วระยะเรียง0.50ม.">#REF!</definedName>
    <definedName name="ระยะขนทิ้ง1" localSheetId="20">#REF!</definedName>
    <definedName name="ระยะขนทิ้ง1" localSheetId="10">#REF!</definedName>
    <definedName name="ระยะขนทิ้ง1" localSheetId="9">#REF!</definedName>
    <definedName name="ระยะขนทิ้ง1" localSheetId="19">#REF!</definedName>
    <definedName name="ระยะขนทิ้ง1" localSheetId="8">#REF!</definedName>
    <definedName name="ระยะขนทิ้ง1" localSheetId="7">#REF!</definedName>
    <definedName name="ระยะขนทิ้ง1" localSheetId="18">#REF!</definedName>
    <definedName name="ระยะขนทิ้ง1" localSheetId="22">#REF!</definedName>
    <definedName name="ระยะขนทิ้ง1" localSheetId="3">#REF!</definedName>
    <definedName name="ระยะขนทิ้ง1" localSheetId="14">#REF!</definedName>
    <definedName name="ระยะขนทิ้ง1" localSheetId="5">#REF!</definedName>
    <definedName name="ระยะขนทิ้ง1" localSheetId="16">#REF!</definedName>
    <definedName name="ระยะขนทิ้ง1">#REF!</definedName>
    <definedName name="ระยะขนส่งคอนกรีต" localSheetId="20">#REF!</definedName>
    <definedName name="ระยะขนส่งคอนกรีต" localSheetId="10">#REF!</definedName>
    <definedName name="ระยะขนส่งคอนกรีต" localSheetId="9">#REF!</definedName>
    <definedName name="ระยะขนส่งคอนกรีต" localSheetId="19">#REF!</definedName>
    <definedName name="ระยะขนส่งคอนกรีต" localSheetId="8">#REF!</definedName>
    <definedName name="ระยะขนส่งคอนกรีต" localSheetId="7">#REF!</definedName>
    <definedName name="ระยะขนส่งคอนกรีต" localSheetId="18">#REF!</definedName>
    <definedName name="ระยะขนส่งคอนกรีต" localSheetId="22">#REF!</definedName>
    <definedName name="ระยะขนส่งคอนกรีต" localSheetId="3">#REF!</definedName>
    <definedName name="ระยะขนส่งคอนกรีต" localSheetId="14">#REF!</definedName>
    <definedName name="ระยะขนส่งคอนกรีต" localSheetId="5">#REF!</definedName>
    <definedName name="ระยะขนส่งคอนกรีต" localSheetId="16">#REF!</definedName>
    <definedName name="ระยะขนส่งคอนกรีต">#REF!</definedName>
    <definedName name="ระยะขนส่งดิน" localSheetId="20">#REF!</definedName>
    <definedName name="ระยะขนส่งดิน" localSheetId="10">#REF!</definedName>
    <definedName name="ระยะขนส่งดิน" localSheetId="9">#REF!</definedName>
    <definedName name="ระยะขนส่งดิน" localSheetId="19">#REF!</definedName>
    <definedName name="ระยะขนส่งดิน" localSheetId="8">#REF!</definedName>
    <definedName name="ระยะขนส่งดิน" localSheetId="7">#REF!</definedName>
    <definedName name="ระยะขนส่งดิน" localSheetId="18">#REF!</definedName>
    <definedName name="ระยะขนส่งดิน" localSheetId="22">#REF!</definedName>
    <definedName name="ระยะขนส่งดิน" localSheetId="3">#REF!</definedName>
    <definedName name="ระยะขนส่งดิน" localSheetId="14">#REF!</definedName>
    <definedName name="ระยะขนส่งดิน" localSheetId="5">#REF!</definedName>
    <definedName name="ระยะขนส่งดิน" localSheetId="16">#REF!</definedName>
    <definedName name="ระยะขนส่งดิน">#REF!</definedName>
    <definedName name="ระยะขนส่งทราย" localSheetId="20">#REF!</definedName>
    <definedName name="ระยะขนส่งทราย" localSheetId="10">#REF!</definedName>
    <definedName name="ระยะขนส่งทราย" localSheetId="9">#REF!</definedName>
    <definedName name="ระยะขนส่งทราย" localSheetId="19">#REF!</definedName>
    <definedName name="ระยะขนส่งทราย" localSheetId="8">#REF!</definedName>
    <definedName name="ระยะขนส่งทราย" localSheetId="7">#REF!</definedName>
    <definedName name="ระยะขนส่งทราย" localSheetId="18">#REF!</definedName>
    <definedName name="ระยะขนส่งทราย" localSheetId="22">#REF!</definedName>
    <definedName name="ระยะขนส่งทราย" localSheetId="3">#REF!</definedName>
    <definedName name="ระยะขนส่งทราย" localSheetId="14">#REF!</definedName>
    <definedName name="ระยะขนส่งทราย" localSheetId="5">#REF!</definedName>
    <definedName name="ระยะขนส่งทราย" localSheetId="16">#REF!</definedName>
    <definedName name="ระยะขนส่งทราย">#REF!</definedName>
    <definedName name="ระยะขนส่งท่อ" localSheetId="20">#REF!</definedName>
    <definedName name="ระยะขนส่งท่อ" localSheetId="10">#REF!</definedName>
    <definedName name="ระยะขนส่งท่อ" localSheetId="9">#REF!</definedName>
    <definedName name="ระยะขนส่งท่อ" localSheetId="19">#REF!</definedName>
    <definedName name="ระยะขนส่งท่อ" localSheetId="8">#REF!</definedName>
    <definedName name="ระยะขนส่งท่อ" localSheetId="7">#REF!</definedName>
    <definedName name="ระยะขนส่งท่อ" localSheetId="18">#REF!</definedName>
    <definedName name="ระยะขนส่งท่อ" localSheetId="22">#REF!</definedName>
    <definedName name="ระยะขนส่งท่อ" localSheetId="3">#REF!</definedName>
    <definedName name="ระยะขนส่งท่อ" localSheetId="14">#REF!</definedName>
    <definedName name="ระยะขนส่งท่อ" localSheetId="5">#REF!</definedName>
    <definedName name="ระยะขนส่งท่อ" localSheetId="16">#REF!</definedName>
    <definedName name="ระยะขนส่งท่อ">#REF!</definedName>
    <definedName name="ระยะขนส่งปูนผง" localSheetId="20">#REF!</definedName>
    <definedName name="ระยะขนส่งปูนผง" localSheetId="10">#REF!</definedName>
    <definedName name="ระยะขนส่งปูนผง" localSheetId="9">#REF!</definedName>
    <definedName name="ระยะขนส่งปูนผง" localSheetId="19">#REF!</definedName>
    <definedName name="ระยะขนส่งปูนผง" localSheetId="8">#REF!</definedName>
    <definedName name="ระยะขนส่งปูนผง" localSheetId="7">#REF!</definedName>
    <definedName name="ระยะขนส่งปูนผง" localSheetId="18">#REF!</definedName>
    <definedName name="ระยะขนส่งปูนผง" localSheetId="22">#REF!</definedName>
    <definedName name="ระยะขนส่งปูนผง" localSheetId="3">#REF!</definedName>
    <definedName name="ระยะขนส่งปูนผง" localSheetId="14">#REF!</definedName>
    <definedName name="ระยะขนส่งปูนผง" localSheetId="5">#REF!</definedName>
    <definedName name="ระยะขนส่งปูนผง" localSheetId="16">#REF!</definedName>
    <definedName name="ระยะขนส่งปูนผง">#REF!</definedName>
    <definedName name="ระยะขนส่งยางมะตอย" localSheetId="20">#REF!</definedName>
    <definedName name="ระยะขนส่งยางมะตอย" localSheetId="10">#REF!</definedName>
    <definedName name="ระยะขนส่งยางมะตอย" localSheetId="9">#REF!</definedName>
    <definedName name="ระยะขนส่งยางมะตอย" localSheetId="19">#REF!</definedName>
    <definedName name="ระยะขนส่งยางมะตอย" localSheetId="8">#REF!</definedName>
    <definedName name="ระยะขนส่งยางมะตอย" localSheetId="7">#REF!</definedName>
    <definedName name="ระยะขนส่งยางมะตอย" localSheetId="18">#REF!</definedName>
    <definedName name="ระยะขนส่งยางมะตอย" localSheetId="22">#REF!</definedName>
    <definedName name="ระยะขนส่งยางมะตอย" localSheetId="3">#REF!</definedName>
    <definedName name="ระยะขนส่งยางมะตอย" localSheetId="14">#REF!</definedName>
    <definedName name="ระยะขนส่งยางมะตอย" localSheetId="5">#REF!</definedName>
    <definedName name="ระยะขนส่งยางมะตอย" localSheetId="16">#REF!</definedName>
    <definedName name="ระยะขนส่งยางมะตอย">#REF!</definedName>
    <definedName name="ระยะขนส่งส่วนกลาง1" localSheetId="20">#REF!</definedName>
    <definedName name="ระยะขนส่งส่วนกลาง1" localSheetId="10">#REF!</definedName>
    <definedName name="ระยะขนส่งส่วนกลาง1" localSheetId="9">#REF!</definedName>
    <definedName name="ระยะขนส่งส่วนกลาง1" localSheetId="19">#REF!</definedName>
    <definedName name="ระยะขนส่งส่วนกลาง1" localSheetId="8">#REF!</definedName>
    <definedName name="ระยะขนส่งส่วนกลาง1" localSheetId="7">#REF!</definedName>
    <definedName name="ระยะขนส่งส่วนกลาง1" localSheetId="18">#REF!</definedName>
    <definedName name="ระยะขนส่งส่วนกลาง1" localSheetId="22">#REF!</definedName>
    <definedName name="ระยะขนส่งส่วนกลาง1" localSheetId="3">#REF!</definedName>
    <definedName name="ระยะขนส่งส่วนกลาง1" localSheetId="14">#REF!</definedName>
    <definedName name="ระยะขนส่งส่วนกลาง1" localSheetId="5">#REF!</definedName>
    <definedName name="ระยะขนส่งส่วนกลาง1" localSheetId="16">#REF!</definedName>
    <definedName name="ระยะขนส่งส่วนกลาง1">#REF!</definedName>
    <definedName name="ระยะขนส่งส่วนกลาง2" localSheetId="20">#REF!</definedName>
    <definedName name="ระยะขนส่งส่วนกลาง2" localSheetId="10">#REF!</definedName>
    <definedName name="ระยะขนส่งส่วนกลาง2" localSheetId="9">#REF!</definedName>
    <definedName name="ระยะขนส่งส่วนกลาง2" localSheetId="19">#REF!</definedName>
    <definedName name="ระยะขนส่งส่วนกลาง2" localSheetId="8">#REF!</definedName>
    <definedName name="ระยะขนส่งส่วนกลาง2" localSheetId="7">#REF!</definedName>
    <definedName name="ระยะขนส่งส่วนกลาง2" localSheetId="18">#REF!</definedName>
    <definedName name="ระยะขนส่งส่วนกลาง2" localSheetId="22">#REF!</definedName>
    <definedName name="ระยะขนส่งส่วนกลาง2" localSheetId="3">#REF!</definedName>
    <definedName name="ระยะขนส่งส่วนกลาง2" localSheetId="14">#REF!</definedName>
    <definedName name="ระยะขนส่งส่วนกลาง2" localSheetId="5">#REF!</definedName>
    <definedName name="ระยะขนส่งส่วนกลาง2" localSheetId="16">#REF!</definedName>
    <definedName name="ระยะขนส่งส่วนกลาง2">#REF!</definedName>
    <definedName name="ระยะขนส่งหิน" localSheetId="20">#REF!</definedName>
    <definedName name="ระยะขนส่งหิน" localSheetId="10">#REF!</definedName>
    <definedName name="ระยะขนส่งหิน" localSheetId="9">#REF!</definedName>
    <definedName name="ระยะขนส่งหิน" localSheetId="19">#REF!</definedName>
    <definedName name="ระยะขนส่งหิน" localSheetId="8">#REF!</definedName>
    <definedName name="ระยะขนส่งหิน" localSheetId="7">#REF!</definedName>
    <definedName name="ระยะขนส่งหิน" localSheetId="18">#REF!</definedName>
    <definedName name="ระยะขนส่งหิน" localSheetId="22">#REF!</definedName>
    <definedName name="ระยะขนส่งหิน" localSheetId="3">#REF!</definedName>
    <definedName name="ระยะขนส่งหิน" localSheetId="14">#REF!</definedName>
    <definedName name="ระยะขนส่งหิน" localSheetId="5">#REF!</definedName>
    <definedName name="ระยะขนส่งหิน" localSheetId="16">#REF!</definedName>
    <definedName name="ระยะขนส่งหิน">#REF!</definedName>
    <definedName name="ระยะขนส่งเหล็ก" localSheetId="20">#REF!</definedName>
    <definedName name="ระยะขนส่งเหล็ก" localSheetId="10">#REF!</definedName>
    <definedName name="ระยะขนส่งเหล็ก" localSheetId="9">#REF!</definedName>
    <definedName name="ระยะขนส่งเหล็ก" localSheetId="19">#REF!</definedName>
    <definedName name="ระยะขนส่งเหล็ก" localSheetId="8">#REF!</definedName>
    <definedName name="ระยะขนส่งเหล็ก" localSheetId="7">#REF!</definedName>
    <definedName name="ระยะขนส่งเหล็ก" localSheetId="18">#REF!</definedName>
    <definedName name="ระยะขนส่งเหล็ก" localSheetId="22">#REF!</definedName>
    <definedName name="ระยะขนส่งเหล็ก" localSheetId="3">#REF!</definedName>
    <definedName name="ระยะขนส่งเหล็ก" localSheetId="14">#REF!</definedName>
    <definedName name="ระยะขนส่งเหล็ก" localSheetId="5">#REF!</definedName>
    <definedName name="ระยะขนส่งเหล็ก" localSheetId="16">#REF!</definedName>
    <definedName name="ระยะขนส่งเหล็ก">#REF!</definedName>
    <definedName name="ระยะดินตัด" localSheetId="20">#REF!</definedName>
    <definedName name="ระยะดินตัด" localSheetId="10">#REF!</definedName>
    <definedName name="ระยะดินตัด" localSheetId="9">#REF!</definedName>
    <definedName name="ระยะดินตัด" localSheetId="19">#REF!</definedName>
    <definedName name="ระยะดินตัด" localSheetId="8">#REF!</definedName>
    <definedName name="ระยะดินตัด" localSheetId="7">#REF!</definedName>
    <definedName name="ระยะดินตัด" localSheetId="18">#REF!</definedName>
    <definedName name="ระยะดินตัด" localSheetId="22">#REF!</definedName>
    <definedName name="ระยะดินตัด" localSheetId="3">#REF!</definedName>
    <definedName name="ระยะดินตัด" localSheetId="14">#REF!</definedName>
    <definedName name="ระยะดินตัด" localSheetId="5">#REF!</definedName>
    <definedName name="ระยะดินตัด" localSheetId="16">#REF!</definedName>
    <definedName name="ระยะดินตัด">#REF!</definedName>
    <definedName name="ระยะดินถม" localSheetId="20">#REF!</definedName>
    <definedName name="ระยะดินถม" localSheetId="10">#REF!</definedName>
    <definedName name="ระยะดินถม" localSheetId="9">#REF!</definedName>
    <definedName name="ระยะดินถม" localSheetId="19">#REF!</definedName>
    <definedName name="ระยะดินถม" localSheetId="8">#REF!</definedName>
    <definedName name="ระยะดินถม" localSheetId="7">#REF!</definedName>
    <definedName name="ระยะดินถม" localSheetId="18">#REF!</definedName>
    <definedName name="ระยะดินถม" localSheetId="22">#REF!</definedName>
    <definedName name="ระยะดินถม" localSheetId="3">#REF!</definedName>
    <definedName name="ระยะดินถม" localSheetId="14">#REF!</definedName>
    <definedName name="ระยะดินถม" localSheetId="5">#REF!</definedName>
    <definedName name="ระยะดินถม" localSheetId="16">#REF!</definedName>
    <definedName name="ระยะดินถม">#REF!</definedName>
    <definedName name="ระยะทรายถม" localSheetId="20">#REF!</definedName>
    <definedName name="ระยะทรายถม" localSheetId="10">#REF!</definedName>
    <definedName name="ระยะทรายถม" localSheetId="9">#REF!</definedName>
    <definedName name="ระยะทรายถม" localSheetId="19">#REF!</definedName>
    <definedName name="ระยะทรายถม" localSheetId="8">#REF!</definedName>
    <definedName name="ระยะทรายถม" localSheetId="7">#REF!</definedName>
    <definedName name="ระยะทรายถม" localSheetId="18">#REF!</definedName>
    <definedName name="ระยะทรายถม" localSheetId="22">#REF!</definedName>
    <definedName name="ระยะทรายถม" localSheetId="3">#REF!</definedName>
    <definedName name="ระยะทรายถม" localSheetId="14">#REF!</definedName>
    <definedName name="ระยะทรายถม" localSheetId="5">#REF!</definedName>
    <definedName name="ระยะทรายถม" localSheetId="16">#REF!</definedName>
    <definedName name="ระยะทรายถม">#REF!</definedName>
    <definedName name="ระยะทรายหยาบ" localSheetId="20">#REF!</definedName>
    <definedName name="ระยะทรายหยาบ" localSheetId="10">#REF!</definedName>
    <definedName name="ระยะทรายหยาบ" localSheetId="9">#REF!</definedName>
    <definedName name="ระยะทรายหยาบ" localSheetId="19">#REF!</definedName>
    <definedName name="ระยะทรายหยาบ" localSheetId="8">#REF!</definedName>
    <definedName name="ระยะทรายหยาบ" localSheetId="7">#REF!</definedName>
    <definedName name="ระยะทรายหยาบ" localSheetId="18">#REF!</definedName>
    <definedName name="ระยะทรายหยาบ" localSheetId="22">#REF!</definedName>
    <definedName name="ระยะทรายหยาบ" localSheetId="3">#REF!</definedName>
    <definedName name="ระยะทรายหยาบ" localSheetId="14">#REF!</definedName>
    <definedName name="ระยะทรายหยาบ" localSheetId="5">#REF!</definedName>
    <definedName name="ระยะทรายหยาบ" localSheetId="16">#REF!</definedName>
    <definedName name="ระยะทรายหยาบ">#REF!</definedName>
    <definedName name="ระยะทาง">[98]ปร.4!$C$6</definedName>
    <definedName name="ระยะทางขนส่งคอนกรีต" localSheetId="20">#REF!</definedName>
    <definedName name="ระยะทางขนส่งคอนกรีต" localSheetId="10">#REF!</definedName>
    <definedName name="ระยะทางขนส่งคอนกรีต" localSheetId="9">#REF!</definedName>
    <definedName name="ระยะทางขนส่งคอนกรีต" localSheetId="19">#REF!</definedName>
    <definedName name="ระยะทางขนส่งคอนกรีต" localSheetId="8">#REF!</definedName>
    <definedName name="ระยะทางขนส่งคอนกรีต" localSheetId="7">#REF!</definedName>
    <definedName name="ระยะทางขนส่งคอนกรีต" localSheetId="18">#REF!</definedName>
    <definedName name="ระยะทางขนส่งคอนกรีต" localSheetId="22">#REF!</definedName>
    <definedName name="ระยะทางขนส่งคอนกรีต" localSheetId="3">#REF!</definedName>
    <definedName name="ระยะทางขนส่งคอนกรีต" localSheetId="14">#REF!</definedName>
    <definedName name="ระยะทางขนส่งคอนกรีต" localSheetId="5">#REF!</definedName>
    <definedName name="ระยะทางขนส่งคอนกรีต" localSheetId="16">#REF!</definedName>
    <definedName name="ระยะทางขนส่งคอนกรีต" localSheetId="4">#REF!</definedName>
    <definedName name="ระยะทางขนส่งคอนกรีต" localSheetId="15">#REF!</definedName>
    <definedName name="ระยะทางขนส่งคอนกรีต" localSheetId="6">#REF!</definedName>
    <definedName name="ระยะทางขนส่งคอนกรีต" localSheetId="17">#REF!</definedName>
    <definedName name="ระยะทางขนส่งคอนกรีต" localSheetId="2">#REF!</definedName>
    <definedName name="ระยะทางขนส่งคอนกรีต">#REF!</definedName>
    <definedName name="ระยะปูนต์" localSheetId="20">#REF!</definedName>
    <definedName name="ระยะปูนต์" localSheetId="10">#REF!</definedName>
    <definedName name="ระยะปูนต์" localSheetId="9">#REF!</definedName>
    <definedName name="ระยะปูนต์" localSheetId="19">#REF!</definedName>
    <definedName name="ระยะปูนต์" localSheetId="8">#REF!</definedName>
    <definedName name="ระยะปูนต์" localSheetId="7">#REF!</definedName>
    <definedName name="ระยะปูนต์" localSheetId="18">#REF!</definedName>
    <definedName name="ระยะปูนต์" localSheetId="22">#REF!</definedName>
    <definedName name="ระยะปูนต์" localSheetId="3">#REF!</definedName>
    <definedName name="ระยะปูนต์" localSheetId="14">#REF!</definedName>
    <definedName name="ระยะปูนต์" localSheetId="5">#REF!</definedName>
    <definedName name="ระยะปูนต์" localSheetId="16">#REF!</definedName>
    <definedName name="ระยะปูนต์">#REF!</definedName>
    <definedName name="ระยะลูกรัง" localSheetId="20">#REF!</definedName>
    <definedName name="ระยะลูกรัง" localSheetId="10">#REF!</definedName>
    <definedName name="ระยะลูกรัง" localSheetId="9">#REF!</definedName>
    <definedName name="ระยะลูกรัง" localSheetId="19">#REF!</definedName>
    <definedName name="ระยะลูกรัง" localSheetId="8">#REF!</definedName>
    <definedName name="ระยะลูกรัง" localSheetId="7">#REF!</definedName>
    <definedName name="ระยะลูกรัง" localSheetId="18">#REF!</definedName>
    <definedName name="ระยะลูกรัง" localSheetId="22">#REF!</definedName>
    <definedName name="ระยะลูกรัง" localSheetId="3">#REF!</definedName>
    <definedName name="ระยะลูกรัง" localSheetId="14">#REF!</definedName>
    <definedName name="ระยะลูกรัง" localSheetId="5">#REF!</definedName>
    <definedName name="ระยะลูกรัง" localSheetId="16">#REF!</definedName>
    <definedName name="ระยะลูกรัง">#REF!</definedName>
    <definedName name="ระยะวัสดุคัดเลือก" localSheetId="20">#REF!</definedName>
    <definedName name="ระยะวัสดุคัดเลือก" localSheetId="10">#REF!</definedName>
    <definedName name="ระยะวัสดุคัดเลือก" localSheetId="9">#REF!</definedName>
    <definedName name="ระยะวัสดุคัดเลือก" localSheetId="19">#REF!</definedName>
    <definedName name="ระยะวัสดุคัดเลือก" localSheetId="8">#REF!</definedName>
    <definedName name="ระยะวัสดุคัดเลือก" localSheetId="7">#REF!</definedName>
    <definedName name="ระยะวัสดุคัดเลือก" localSheetId="18">#REF!</definedName>
    <definedName name="ระยะวัสดุคัดเลือก" localSheetId="22">#REF!</definedName>
    <definedName name="ระยะวัสดุคัดเลือก" localSheetId="3">#REF!</definedName>
    <definedName name="ระยะวัสดุคัดเลือก" localSheetId="14">#REF!</definedName>
    <definedName name="ระยะวัสดุคัดเลือก" localSheetId="5">#REF!</definedName>
    <definedName name="ระยะวัสดุคัดเลือก" localSheetId="16">#REF!</definedName>
    <definedName name="ระยะวัสดุคัดเลือก">#REF!</definedName>
    <definedName name="ระยะหิน12" localSheetId="20">#REF!</definedName>
    <definedName name="ระยะหิน12" localSheetId="10">#REF!</definedName>
    <definedName name="ระยะหิน12" localSheetId="9">#REF!</definedName>
    <definedName name="ระยะหิน12" localSheetId="19">#REF!</definedName>
    <definedName name="ระยะหิน12" localSheetId="8">#REF!</definedName>
    <definedName name="ระยะหิน12" localSheetId="7">#REF!</definedName>
    <definedName name="ระยะหิน12" localSheetId="18">#REF!</definedName>
    <definedName name="ระยะหิน12" localSheetId="22">#REF!</definedName>
    <definedName name="ระยะหิน12" localSheetId="3">#REF!</definedName>
    <definedName name="ระยะหิน12" localSheetId="14">#REF!</definedName>
    <definedName name="ระยะหิน12" localSheetId="5">#REF!</definedName>
    <definedName name="ระยะหิน12" localSheetId="16">#REF!</definedName>
    <definedName name="ระยะหิน12">#REF!</definedName>
    <definedName name="ระยะหินคลุก" localSheetId="20">#REF!</definedName>
    <definedName name="ระยะหินคลุก" localSheetId="10">#REF!</definedName>
    <definedName name="ระยะหินคลุก" localSheetId="9">#REF!</definedName>
    <definedName name="ระยะหินคลุก" localSheetId="19">#REF!</definedName>
    <definedName name="ระยะหินคลุก" localSheetId="8">#REF!</definedName>
    <definedName name="ระยะหินคลุก" localSheetId="7">#REF!</definedName>
    <definedName name="ระยะหินคลุก" localSheetId="18">#REF!</definedName>
    <definedName name="ระยะหินคลุก" localSheetId="22">#REF!</definedName>
    <definedName name="ระยะหินคลุก" localSheetId="3">#REF!</definedName>
    <definedName name="ระยะหินคลุก" localSheetId="14">#REF!</definedName>
    <definedName name="ระยะหินคลุก" localSheetId="5">#REF!</definedName>
    <definedName name="ระยะหินคลุก" localSheetId="16">#REF!</definedName>
    <definedName name="ระยะหินคลุก">#REF!</definedName>
    <definedName name="ระยะหินผสม" localSheetId="20">#REF!</definedName>
    <definedName name="ระยะหินผสม" localSheetId="10">#REF!</definedName>
    <definedName name="ระยะหินผสม" localSheetId="9">#REF!</definedName>
    <definedName name="ระยะหินผสม" localSheetId="19">#REF!</definedName>
    <definedName name="ระยะหินผสม" localSheetId="8">#REF!</definedName>
    <definedName name="ระยะหินผสม" localSheetId="7">#REF!</definedName>
    <definedName name="ระยะหินผสม" localSheetId="18">#REF!</definedName>
    <definedName name="ระยะหินผสม" localSheetId="22">#REF!</definedName>
    <definedName name="ระยะหินผสม" localSheetId="3">#REF!</definedName>
    <definedName name="ระยะหินผสม" localSheetId="14">#REF!</definedName>
    <definedName name="ระยะหินผสม" localSheetId="5">#REF!</definedName>
    <definedName name="ระยะหินผสม" localSheetId="16">#REF!</definedName>
    <definedName name="ระยะหินผสม">#REF!</definedName>
    <definedName name="ระยะเหล็กเส้น" localSheetId="20">#REF!</definedName>
    <definedName name="ระยะเหล็กเส้น" localSheetId="10">#REF!</definedName>
    <definedName name="ระยะเหล็กเส้น" localSheetId="9">#REF!</definedName>
    <definedName name="ระยะเหล็กเส้น" localSheetId="19">#REF!</definedName>
    <definedName name="ระยะเหล็กเส้น" localSheetId="8">#REF!</definedName>
    <definedName name="ระยะเหล็กเส้น" localSheetId="7">#REF!</definedName>
    <definedName name="ระยะเหล็กเส้น" localSheetId="18">#REF!</definedName>
    <definedName name="ระยะเหล็กเส้น" localSheetId="22">#REF!</definedName>
    <definedName name="ระยะเหล็กเส้น" localSheetId="3">#REF!</definedName>
    <definedName name="ระยะเหล็กเส้น" localSheetId="14">#REF!</definedName>
    <definedName name="ระยะเหล็กเส้น" localSheetId="5">#REF!</definedName>
    <definedName name="ระยะเหล็กเส้น" localSheetId="16">#REF!</definedName>
    <definedName name="ระยะเหล็กเส้น">#REF!</definedName>
    <definedName name="ระยะแอสฟัลท์" localSheetId="20">#REF!</definedName>
    <definedName name="ระยะแอสฟัลท์" localSheetId="10">#REF!</definedName>
    <definedName name="ระยะแอสฟัลท์" localSheetId="9">#REF!</definedName>
    <definedName name="ระยะแอสฟัลท์" localSheetId="19">#REF!</definedName>
    <definedName name="ระยะแอสฟัลท์" localSheetId="8">#REF!</definedName>
    <definedName name="ระยะแอสฟัลท์" localSheetId="7">#REF!</definedName>
    <definedName name="ระยะแอสฟัลท์" localSheetId="18">#REF!</definedName>
    <definedName name="ระยะแอสฟัลท์" localSheetId="22">#REF!</definedName>
    <definedName name="ระยะแอสฟัลท์" localSheetId="3">#REF!</definedName>
    <definedName name="ระยะแอสฟัลท์" localSheetId="14">#REF!</definedName>
    <definedName name="ระยะแอสฟัลท์" localSheetId="5">#REF!</definedName>
    <definedName name="ระยะแอสฟัลท์" localSheetId="16">#REF!</definedName>
    <definedName name="ระยะแอสฟัลท์">#REF!</definedName>
    <definedName name="ราคาPOLYFELTGEOTETEXTILES_TS500" localSheetId="20">#REF!</definedName>
    <definedName name="ราคาPOLYFELTGEOTETEXTILES_TS500" localSheetId="10">#REF!</definedName>
    <definedName name="ราคาPOLYFELTGEOTETEXTILES_TS500" localSheetId="9">#REF!</definedName>
    <definedName name="ราคาPOLYFELTGEOTETEXTILES_TS500" localSheetId="19">#REF!</definedName>
    <definedName name="ราคาPOLYFELTGEOTETEXTILES_TS500" localSheetId="8">#REF!</definedName>
    <definedName name="ราคาPOLYFELTGEOTETEXTILES_TS500" localSheetId="7">#REF!</definedName>
    <definedName name="ราคาPOLYFELTGEOTETEXTILES_TS500" localSheetId="18">#REF!</definedName>
    <definedName name="ราคาPOLYFELTGEOTETEXTILES_TS500" localSheetId="22">#REF!</definedName>
    <definedName name="ราคาPOLYFELTGEOTETEXTILES_TS500" localSheetId="3">#REF!</definedName>
    <definedName name="ราคาPOLYFELTGEOTETEXTILES_TS500" localSheetId="14">#REF!</definedName>
    <definedName name="ราคาPOLYFELTGEOTETEXTILES_TS500" localSheetId="5">#REF!</definedName>
    <definedName name="ราคาPOLYFELTGEOTETEXTILES_TS500" localSheetId="16">#REF!</definedName>
    <definedName name="ราคาPOLYFELTGEOTETEXTILES_TS500">#REF!</definedName>
    <definedName name="ราคากระดาษชานอ้อย10มม." localSheetId="20">#REF!</definedName>
    <definedName name="ราคากระดาษชานอ้อย10มม." localSheetId="10">#REF!</definedName>
    <definedName name="ราคากระดาษชานอ้อย10มม." localSheetId="9">#REF!</definedName>
    <definedName name="ราคากระดาษชานอ้อย10มม." localSheetId="19">#REF!</definedName>
    <definedName name="ราคากระดาษชานอ้อย10มม." localSheetId="8">#REF!</definedName>
    <definedName name="ราคากระดาษชานอ้อย10มม." localSheetId="7">#REF!</definedName>
    <definedName name="ราคากระดาษชานอ้อย10มม." localSheetId="18">#REF!</definedName>
    <definedName name="ราคากระดาษชานอ้อย10มม." localSheetId="22">#REF!</definedName>
    <definedName name="ราคากระดาษชานอ้อย10มม." localSheetId="3">#REF!</definedName>
    <definedName name="ราคากระดาษชานอ้อย10มม." localSheetId="14">#REF!</definedName>
    <definedName name="ราคากระดาษชานอ้อย10มม." localSheetId="5">#REF!</definedName>
    <definedName name="ราคากระดาษชานอ้อย10มม." localSheetId="16">#REF!</definedName>
    <definedName name="ราคากระดาษชานอ้อย10มม.">#REF!</definedName>
    <definedName name="ราคากระดาษชานอ้อย12มม." localSheetId="20">#REF!</definedName>
    <definedName name="ราคากระดาษชานอ้อย12มม." localSheetId="10">#REF!</definedName>
    <definedName name="ราคากระดาษชานอ้อย12มม." localSheetId="9">#REF!</definedName>
    <definedName name="ราคากระดาษชานอ้อย12มม." localSheetId="19">#REF!</definedName>
    <definedName name="ราคากระดาษชานอ้อย12มม." localSheetId="8">#REF!</definedName>
    <definedName name="ราคากระดาษชานอ้อย12มม." localSheetId="7">#REF!</definedName>
    <definedName name="ราคากระดาษชานอ้อย12มม." localSheetId="18">#REF!</definedName>
    <definedName name="ราคากระดาษชานอ้อย12มม." localSheetId="22">#REF!</definedName>
    <definedName name="ราคากระดาษชานอ้อย12มม." localSheetId="3">#REF!</definedName>
    <definedName name="ราคากระดาษชานอ้อย12มม." localSheetId="14">#REF!</definedName>
    <definedName name="ราคากระดาษชานอ้อย12มม." localSheetId="5">#REF!</definedName>
    <definedName name="ราคากระดาษชานอ้อย12มม." localSheetId="16">#REF!</definedName>
    <definedName name="ราคากระดาษชานอ้อย12มม.">#REF!</definedName>
    <definedName name="ราคากระดาษชานอ้อย20มม." localSheetId="20">#REF!</definedName>
    <definedName name="ราคากระดาษชานอ้อย20มม." localSheetId="10">#REF!</definedName>
    <definedName name="ราคากระดาษชานอ้อย20มม." localSheetId="9">#REF!</definedName>
    <definedName name="ราคากระดาษชานอ้อย20มม." localSheetId="19">#REF!</definedName>
    <definedName name="ราคากระดาษชานอ้อย20มม." localSheetId="8">#REF!</definedName>
    <definedName name="ราคากระดาษชานอ้อย20มม." localSheetId="7">#REF!</definedName>
    <definedName name="ราคากระดาษชานอ้อย20มม." localSheetId="18">#REF!</definedName>
    <definedName name="ราคากระดาษชานอ้อย20มม." localSheetId="22">#REF!</definedName>
    <definedName name="ราคากระดาษชานอ้อย20มม." localSheetId="3">#REF!</definedName>
    <definedName name="ราคากระดาษชานอ้อย20มม." localSheetId="14">#REF!</definedName>
    <definedName name="ราคากระดาษชานอ้อย20มม." localSheetId="5">#REF!</definedName>
    <definedName name="ราคากระดาษชานอ้อย20มม." localSheetId="16">#REF!</definedName>
    <definedName name="ราคากระดาษชานอ้อย20มม.">#REF!</definedName>
    <definedName name="ราคากระดาษชานอ้อย25มม." localSheetId="20">#REF!</definedName>
    <definedName name="ราคากระดาษชานอ้อย25มม." localSheetId="10">#REF!</definedName>
    <definedName name="ราคากระดาษชานอ้อย25มม." localSheetId="9">#REF!</definedName>
    <definedName name="ราคากระดาษชานอ้อย25มม." localSheetId="19">#REF!</definedName>
    <definedName name="ราคากระดาษชานอ้อย25มม." localSheetId="8">#REF!</definedName>
    <definedName name="ราคากระดาษชานอ้อย25มม." localSheetId="7">#REF!</definedName>
    <definedName name="ราคากระดาษชานอ้อย25มม." localSheetId="18">#REF!</definedName>
    <definedName name="ราคากระดาษชานอ้อย25มม." localSheetId="22">#REF!</definedName>
    <definedName name="ราคากระดาษชานอ้อย25มม." localSheetId="3">#REF!</definedName>
    <definedName name="ราคากระดาษชานอ้อย25มม." localSheetId="14">#REF!</definedName>
    <definedName name="ราคากระดาษชานอ้อย25มม." localSheetId="5">#REF!</definedName>
    <definedName name="ราคากระดาษชานอ้อย25มม." localSheetId="16">#REF!</definedName>
    <definedName name="ราคากระดาษชานอ้อย25มม.">#REF!</definedName>
    <definedName name="ราคากระเบื้องแผ่นเรียบ4มม." localSheetId="20">#REF!</definedName>
    <definedName name="ราคากระเบื้องแผ่นเรียบ4มม." localSheetId="10">#REF!</definedName>
    <definedName name="ราคากระเบื้องแผ่นเรียบ4มม." localSheetId="9">#REF!</definedName>
    <definedName name="ราคากระเบื้องแผ่นเรียบ4มม." localSheetId="19">#REF!</definedName>
    <definedName name="ราคากระเบื้องแผ่นเรียบ4มม." localSheetId="8">#REF!</definedName>
    <definedName name="ราคากระเบื้องแผ่นเรียบ4มม." localSheetId="7">#REF!</definedName>
    <definedName name="ราคากระเบื้องแผ่นเรียบ4มม." localSheetId="18">#REF!</definedName>
    <definedName name="ราคากระเบื้องแผ่นเรียบ4มม." localSheetId="22">#REF!</definedName>
    <definedName name="ราคากระเบื้องแผ่นเรียบ4มม." localSheetId="3">#REF!</definedName>
    <definedName name="ราคากระเบื้องแผ่นเรียบ4มม." localSheetId="14">#REF!</definedName>
    <definedName name="ราคากระเบื้องแผ่นเรียบ4มม." localSheetId="5">#REF!</definedName>
    <definedName name="ราคากระเบื้องแผ่นเรียบ4มม." localSheetId="16">#REF!</definedName>
    <definedName name="ราคากระเบื้องแผ่นเรียบ4มม.">#REF!</definedName>
    <definedName name="ราคากระเบื้องแผ่นเรียบ6มม." localSheetId="20">#REF!</definedName>
    <definedName name="ราคากระเบื้องแผ่นเรียบ6มม." localSheetId="10">#REF!</definedName>
    <definedName name="ราคากระเบื้องแผ่นเรียบ6มม." localSheetId="9">#REF!</definedName>
    <definedName name="ราคากระเบื้องแผ่นเรียบ6มม." localSheetId="19">#REF!</definedName>
    <definedName name="ราคากระเบื้องแผ่นเรียบ6มม." localSheetId="8">#REF!</definedName>
    <definedName name="ราคากระเบื้องแผ่นเรียบ6มม." localSheetId="7">#REF!</definedName>
    <definedName name="ราคากระเบื้องแผ่นเรียบ6มม." localSheetId="18">#REF!</definedName>
    <definedName name="ราคากระเบื้องแผ่นเรียบ6มม." localSheetId="22">#REF!</definedName>
    <definedName name="ราคากระเบื้องแผ่นเรียบ6มม." localSheetId="3">#REF!</definedName>
    <definedName name="ราคากระเบื้องแผ่นเรียบ6มม." localSheetId="14">#REF!</definedName>
    <definedName name="ราคากระเบื้องแผ่นเรียบ6มม." localSheetId="5">#REF!</definedName>
    <definedName name="ราคากระเบื้องแผ่นเรียบ6มม." localSheetId="16">#REF!</definedName>
    <definedName name="ราคากระเบื้องแผ่นเรียบ6มม.">#REF!</definedName>
    <definedName name="ราคากลางสว่างแดนดิน">#REF!</definedName>
    <definedName name="ราคาเข็ม0.40X0.40ต่อเมตร" localSheetId="20">#REF!</definedName>
    <definedName name="ราคาเข็ม0.40X0.40ต่อเมตร" localSheetId="10">#REF!</definedName>
    <definedName name="ราคาเข็ม0.40X0.40ต่อเมตร" localSheetId="9">#REF!</definedName>
    <definedName name="ราคาเข็ม0.40X0.40ต่อเมตร" localSheetId="19">#REF!</definedName>
    <definedName name="ราคาเข็ม0.40X0.40ต่อเมตร" localSheetId="8">#REF!</definedName>
    <definedName name="ราคาเข็ม0.40X0.40ต่อเมตร" localSheetId="7">#REF!</definedName>
    <definedName name="ราคาเข็ม0.40X0.40ต่อเมตร" localSheetId="18">#REF!</definedName>
    <definedName name="ราคาเข็ม0.40X0.40ต่อเมตร" localSheetId="22">#REF!</definedName>
    <definedName name="ราคาเข็ม0.40X0.40ต่อเมตร" localSheetId="3">#REF!</definedName>
    <definedName name="ราคาเข็ม0.40X0.40ต่อเมตร" localSheetId="14">#REF!</definedName>
    <definedName name="ราคาเข็ม0.40X0.40ต่อเมตร" localSheetId="5">#REF!</definedName>
    <definedName name="ราคาเข็ม0.40X0.40ต่อเมตร" localSheetId="16">#REF!</definedName>
    <definedName name="ราคาเข็ม0.40X0.40ต่อเมตร">#REF!</definedName>
    <definedName name="ราคาเข็ม0.50X0.50ต่อเมตร" localSheetId="20">#REF!</definedName>
    <definedName name="ราคาเข็ม0.50X0.50ต่อเมตร" localSheetId="10">#REF!</definedName>
    <definedName name="ราคาเข็ม0.50X0.50ต่อเมตร" localSheetId="9">#REF!</definedName>
    <definedName name="ราคาเข็ม0.50X0.50ต่อเมตร" localSheetId="19">#REF!</definedName>
    <definedName name="ราคาเข็ม0.50X0.50ต่อเมตร" localSheetId="8">#REF!</definedName>
    <definedName name="ราคาเข็ม0.50X0.50ต่อเมตร" localSheetId="7">#REF!</definedName>
    <definedName name="ราคาเข็ม0.50X0.50ต่อเมตร" localSheetId="18">#REF!</definedName>
    <definedName name="ราคาเข็ม0.50X0.50ต่อเมตร" localSheetId="22">#REF!</definedName>
    <definedName name="ราคาเข็ม0.50X0.50ต่อเมตร" localSheetId="3">#REF!</definedName>
    <definedName name="ราคาเข็ม0.50X0.50ต่อเมตร" localSheetId="14">#REF!</definedName>
    <definedName name="ราคาเข็ม0.50X0.50ต่อเมตร" localSheetId="5">#REF!</definedName>
    <definedName name="ราคาเข็ม0.50X0.50ต่อเมตร" localSheetId="16">#REF!</definedName>
    <definedName name="ราคาเข็ม0.50X0.50ต่อเมตร">#REF!</definedName>
    <definedName name="ราคาคอนกรีต150" localSheetId="13">[47]unitcost!$Q$512</definedName>
    <definedName name="ราคาคอนกรีต150">[47]unitcost!$Q$512</definedName>
    <definedName name="ราคาค่าขนส่งคอนกรีต" localSheetId="20">#REF!</definedName>
    <definedName name="ราคาค่าขนส่งคอนกรีต" localSheetId="10">#REF!</definedName>
    <definedName name="ราคาค่าขนส่งคอนกรีต" localSheetId="12">#REF!</definedName>
    <definedName name="ราคาค่าขนส่งคอนกรีต" localSheetId="21">#REF!</definedName>
    <definedName name="ราคาค่าขนส่งคอนกรีต" localSheetId="13">#REF!</definedName>
    <definedName name="ราคาค่าขนส่งคอนกรีต" localSheetId="25">#REF!</definedName>
    <definedName name="ราคาค่าขนส่งคอนกรีต" localSheetId="9">#REF!</definedName>
    <definedName name="ราคาค่าขนส่งคอนกรีต" localSheetId="19">#REF!</definedName>
    <definedName name="ราคาค่าขนส่งคอนกรีต" localSheetId="8">#REF!</definedName>
    <definedName name="ราคาค่าขนส่งคอนกรีต" localSheetId="7">#REF!</definedName>
    <definedName name="ราคาค่าขนส่งคอนกรีต" localSheetId="18">#REF!</definedName>
    <definedName name="ราคาค่าขนส่งคอนกรีต" localSheetId="22">#REF!</definedName>
    <definedName name="ราคาค่าขนส่งคอนกรีต" localSheetId="3">#REF!</definedName>
    <definedName name="ราคาค่าขนส่งคอนกรีต" localSheetId="14">#REF!</definedName>
    <definedName name="ราคาค่าขนส่งคอนกรีต" localSheetId="5">#REF!</definedName>
    <definedName name="ราคาค่าขนส่งคอนกรีต" localSheetId="16">#REF!</definedName>
    <definedName name="ราคาค่าขนส่งคอนกรีต" localSheetId="4">#REF!</definedName>
    <definedName name="ราคาค่าขนส่งคอนกรีต" localSheetId="15">#REF!</definedName>
    <definedName name="ราคาค่าขนส่งคอนกรีต" localSheetId="6">#REF!</definedName>
    <definedName name="ราคาค่าขนส่งคอนกรีต" localSheetId="17">#REF!</definedName>
    <definedName name="ราคาค่าขนส่งคอนกรีต" localSheetId="2">#REF!</definedName>
    <definedName name="ราคาค่าขนส่งคอนกรีต">#REF!</definedName>
    <definedName name="ราคาดินตัด" localSheetId="20">#REF!</definedName>
    <definedName name="ราคาดินตัด" localSheetId="10">#REF!</definedName>
    <definedName name="ราคาดินตัด" localSheetId="12">#REF!</definedName>
    <definedName name="ราคาดินตัด" localSheetId="21">#REF!</definedName>
    <definedName name="ราคาดินตัด" localSheetId="9">#REF!</definedName>
    <definedName name="ราคาดินตัด" localSheetId="19">#REF!</definedName>
    <definedName name="ราคาดินตัด" localSheetId="8">#REF!</definedName>
    <definedName name="ราคาดินตัด" localSheetId="7">#REF!</definedName>
    <definedName name="ราคาดินตัด" localSheetId="18">#REF!</definedName>
    <definedName name="ราคาดินตัด" localSheetId="22">#REF!</definedName>
    <definedName name="ราคาดินตัด" localSheetId="3">#REF!</definedName>
    <definedName name="ราคาดินตัด" localSheetId="14">#REF!</definedName>
    <definedName name="ราคาดินตัด" localSheetId="5">#REF!</definedName>
    <definedName name="ราคาดินตัด" localSheetId="16">#REF!</definedName>
    <definedName name="ราคาดินตัด">#REF!</definedName>
    <definedName name="ราคาดินถม" localSheetId="20">#REF!</definedName>
    <definedName name="ราคาดินถม" localSheetId="10">#REF!</definedName>
    <definedName name="ราคาดินถม" localSheetId="9">#REF!</definedName>
    <definedName name="ราคาดินถม" localSheetId="19">#REF!</definedName>
    <definedName name="ราคาดินถม" localSheetId="8">#REF!</definedName>
    <definedName name="ราคาดินถม" localSheetId="7">#REF!</definedName>
    <definedName name="ราคาดินถม" localSheetId="18">#REF!</definedName>
    <definedName name="ราคาดินถม" localSheetId="22">#REF!</definedName>
    <definedName name="ราคาดินถม" localSheetId="3">#REF!</definedName>
    <definedName name="ราคาดินถม" localSheetId="14">#REF!</definedName>
    <definedName name="ราคาดินถม" localSheetId="5">#REF!</definedName>
    <definedName name="ราคาดินถม" localSheetId="16">#REF!</definedName>
    <definedName name="ราคาดินถม">#REF!</definedName>
    <definedName name="ราคาต่อหน่วย1.1" localSheetId="20">#REF!</definedName>
    <definedName name="ราคาต่อหน่วย1.1" localSheetId="10">#REF!</definedName>
    <definedName name="ราคาต่อหน่วย1.1" localSheetId="9">#REF!</definedName>
    <definedName name="ราคาต่อหน่วย1.1" localSheetId="19">#REF!</definedName>
    <definedName name="ราคาต่อหน่วย1.1" localSheetId="8">#REF!</definedName>
    <definedName name="ราคาต่อหน่วย1.1" localSheetId="7">#REF!</definedName>
    <definedName name="ราคาต่อหน่วย1.1" localSheetId="18">#REF!</definedName>
    <definedName name="ราคาต่อหน่วย1.1" localSheetId="22">#REF!</definedName>
    <definedName name="ราคาต่อหน่วย1.1" localSheetId="3">#REF!</definedName>
    <definedName name="ราคาต่อหน่วย1.1" localSheetId="14">#REF!</definedName>
    <definedName name="ราคาต่อหน่วย1.1" localSheetId="5">#REF!</definedName>
    <definedName name="ราคาต่อหน่วย1.1" localSheetId="16">#REF!</definedName>
    <definedName name="ราคาต่อหน่วย1.1">#REF!</definedName>
    <definedName name="ราคาต่อหน่วย1.2" localSheetId="20">#REF!</definedName>
    <definedName name="ราคาต่อหน่วย1.2" localSheetId="10">#REF!</definedName>
    <definedName name="ราคาต่อหน่วย1.2" localSheetId="9">#REF!</definedName>
    <definedName name="ราคาต่อหน่วย1.2" localSheetId="19">#REF!</definedName>
    <definedName name="ราคาต่อหน่วย1.2" localSheetId="8">#REF!</definedName>
    <definedName name="ราคาต่อหน่วย1.2" localSheetId="7">#REF!</definedName>
    <definedName name="ราคาต่อหน่วย1.2" localSheetId="18">#REF!</definedName>
    <definedName name="ราคาต่อหน่วย1.2" localSheetId="22">#REF!</definedName>
    <definedName name="ราคาต่อหน่วย1.2" localSheetId="3">#REF!</definedName>
    <definedName name="ราคาต่อหน่วย1.2" localSheetId="14">#REF!</definedName>
    <definedName name="ราคาต่อหน่วย1.2" localSheetId="5">#REF!</definedName>
    <definedName name="ราคาต่อหน่วย1.2" localSheetId="16">#REF!</definedName>
    <definedName name="ราคาต่อหน่วย1.2">#REF!</definedName>
    <definedName name="ราคาต่อหน่วย1.3" localSheetId="20">#REF!</definedName>
    <definedName name="ราคาต่อหน่วย1.3" localSheetId="10">#REF!</definedName>
    <definedName name="ราคาต่อหน่วย1.3" localSheetId="9">#REF!</definedName>
    <definedName name="ราคาต่อหน่วย1.3" localSheetId="19">#REF!</definedName>
    <definedName name="ราคาต่อหน่วย1.3" localSheetId="8">#REF!</definedName>
    <definedName name="ราคาต่อหน่วย1.3" localSheetId="7">#REF!</definedName>
    <definedName name="ราคาต่อหน่วย1.3" localSheetId="18">#REF!</definedName>
    <definedName name="ราคาต่อหน่วย1.3" localSheetId="22">#REF!</definedName>
    <definedName name="ราคาต่อหน่วย1.3" localSheetId="3">#REF!</definedName>
    <definedName name="ราคาต่อหน่วย1.3" localSheetId="14">#REF!</definedName>
    <definedName name="ราคาต่อหน่วย1.3" localSheetId="5">#REF!</definedName>
    <definedName name="ราคาต่อหน่วย1.3" localSheetId="16">#REF!</definedName>
    <definedName name="ราคาต่อหน่วย1.3">#REF!</definedName>
    <definedName name="ราคาต่อหน่วย1.3.1" localSheetId="20">#REF!</definedName>
    <definedName name="ราคาต่อหน่วย1.3.1" localSheetId="10">#REF!</definedName>
    <definedName name="ราคาต่อหน่วย1.3.1" localSheetId="9">#REF!</definedName>
    <definedName name="ราคาต่อหน่วย1.3.1" localSheetId="19">#REF!</definedName>
    <definedName name="ราคาต่อหน่วย1.3.1" localSheetId="8">#REF!</definedName>
    <definedName name="ราคาต่อหน่วย1.3.1" localSheetId="7">#REF!</definedName>
    <definedName name="ราคาต่อหน่วย1.3.1" localSheetId="18">#REF!</definedName>
    <definedName name="ราคาต่อหน่วย1.3.1" localSheetId="22">#REF!</definedName>
    <definedName name="ราคาต่อหน่วย1.3.1" localSheetId="3">#REF!</definedName>
    <definedName name="ราคาต่อหน่วย1.3.1" localSheetId="14">#REF!</definedName>
    <definedName name="ราคาต่อหน่วย1.3.1" localSheetId="5">#REF!</definedName>
    <definedName name="ราคาต่อหน่วย1.3.1" localSheetId="16">#REF!</definedName>
    <definedName name="ราคาต่อหน่วย1.3.1">#REF!</definedName>
    <definedName name="ราคาต่อหน่วย1.3.2" localSheetId="20">#REF!</definedName>
    <definedName name="ราคาต่อหน่วย1.3.2" localSheetId="10">#REF!</definedName>
    <definedName name="ราคาต่อหน่วย1.3.2" localSheetId="9">#REF!</definedName>
    <definedName name="ราคาต่อหน่วย1.3.2" localSheetId="19">#REF!</definedName>
    <definedName name="ราคาต่อหน่วย1.3.2" localSheetId="8">#REF!</definedName>
    <definedName name="ราคาต่อหน่วย1.3.2" localSheetId="7">#REF!</definedName>
    <definedName name="ราคาต่อหน่วย1.3.2" localSheetId="18">#REF!</definedName>
    <definedName name="ราคาต่อหน่วย1.3.2" localSheetId="22">#REF!</definedName>
    <definedName name="ราคาต่อหน่วย1.3.2" localSheetId="3">#REF!</definedName>
    <definedName name="ราคาต่อหน่วย1.3.2" localSheetId="14">#REF!</definedName>
    <definedName name="ราคาต่อหน่วย1.3.2" localSheetId="5">#REF!</definedName>
    <definedName name="ราคาต่อหน่วย1.3.2" localSheetId="16">#REF!</definedName>
    <definedName name="ราคาต่อหน่วย1.3.2">#REF!</definedName>
    <definedName name="ราคาต่อหน่วย1.3.3" localSheetId="20">#REF!</definedName>
    <definedName name="ราคาต่อหน่วย1.3.3" localSheetId="10">#REF!</definedName>
    <definedName name="ราคาต่อหน่วย1.3.3" localSheetId="9">#REF!</definedName>
    <definedName name="ราคาต่อหน่วย1.3.3" localSheetId="19">#REF!</definedName>
    <definedName name="ราคาต่อหน่วย1.3.3" localSheetId="8">#REF!</definedName>
    <definedName name="ราคาต่อหน่วย1.3.3" localSheetId="7">#REF!</definedName>
    <definedName name="ราคาต่อหน่วย1.3.3" localSheetId="18">#REF!</definedName>
    <definedName name="ราคาต่อหน่วย1.3.3" localSheetId="22">#REF!</definedName>
    <definedName name="ราคาต่อหน่วย1.3.3" localSheetId="3">#REF!</definedName>
    <definedName name="ราคาต่อหน่วย1.3.3" localSheetId="14">#REF!</definedName>
    <definedName name="ราคาต่อหน่วย1.3.3" localSheetId="5">#REF!</definedName>
    <definedName name="ราคาต่อหน่วย1.3.3" localSheetId="16">#REF!</definedName>
    <definedName name="ราคาต่อหน่วย1.3.3">#REF!</definedName>
    <definedName name="ราคาต่อหน่วย1.3.4" localSheetId="20">#REF!</definedName>
    <definedName name="ราคาต่อหน่วย1.3.4" localSheetId="10">#REF!</definedName>
    <definedName name="ราคาต่อหน่วย1.3.4" localSheetId="9">#REF!</definedName>
    <definedName name="ราคาต่อหน่วย1.3.4" localSheetId="19">#REF!</definedName>
    <definedName name="ราคาต่อหน่วย1.3.4" localSheetId="8">#REF!</definedName>
    <definedName name="ราคาต่อหน่วย1.3.4" localSheetId="7">#REF!</definedName>
    <definedName name="ราคาต่อหน่วย1.3.4" localSheetId="18">#REF!</definedName>
    <definedName name="ราคาต่อหน่วย1.3.4" localSheetId="22">#REF!</definedName>
    <definedName name="ราคาต่อหน่วย1.3.4" localSheetId="3">#REF!</definedName>
    <definedName name="ราคาต่อหน่วย1.3.4" localSheetId="14">#REF!</definedName>
    <definedName name="ราคาต่อหน่วย1.3.4" localSheetId="5">#REF!</definedName>
    <definedName name="ราคาต่อหน่วย1.3.4" localSheetId="16">#REF!</definedName>
    <definedName name="ราคาต่อหน่วย1.3.4">#REF!</definedName>
    <definedName name="ราคาต่อหน่วย1.4" localSheetId="20">#REF!</definedName>
    <definedName name="ราคาต่อหน่วย1.4" localSheetId="10">#REF!</definedName>
    <definedName name="ราคาต่อหน่วย1.4" localSheetId="9">#REF!</definedName>
    <definedName name="ราคาต่อหน่วย1.4" localSheetId="19">#REF!</definedName>
    <definedName name="ราคาต่อหน่วย1.4" localSheetId="8">#REF!</definedName>
    <definedName name="ราคาต่อหน่วย1.4" localSheetId="7">#REF!</definedName>
    <definedName name="ราคาต่อหน่วย1.4" localSheetId="18">#REF!</definedName>
    <definedName name="ราคาต่อหน่วย1.4" localSheetId="22">#REF!</definedName>
    <definedName name="ราคาต่อหน่วย1.4" localSheetId="3">#REF!</definedName>
    <definedName name="ราคาต่อหน่วย1.4" localSheetId="14">#REF!</definedName>
    <definedName name="ราคาต่อหน่วย1.4" localSheetId="5">#REF!</definedName>
    <definedName name="ราคาต่อหน่วย1.4" localSheetId="16">#REF!</definedName>
    <definedName name="ราคาต่อหน่วย1.4">#REF!</definedName>
    <definedName name="ราคาต่อหน่วย1.4.1" localSheetId="20">#REF!</definedName>
    <definedName name="ราคาต่อหน่วย1.4.1" localSheetId="10">#REF!</definedName>
    <definedName name="ราคาต่อหน่วย1.4.1" localSheetId="9">#REF!</definedName>
    <definedName name="ราคาต่อหน่วย1.4.1" localSheetId="19">#REF!</definedName>
    <definedName name="ราคาต่อหน่วย1.4.1" localSheetId="8">#REF!</definedName>
    <definedName name="ราคาต่อหน่วย1.4.1" localSheetId="7">#REF!</definedName>
    <definedName name="ราคาต่อหน่วย1.4.1" localSheetId="18">#REF!</definedName>
    <definedName name="ราคาต่อหน่วย1.4.1" localSheetId="22">#REF!</definedName>
    <definedName name="ราคาต่อหน่วย1.4.1" localSheetId="3">#REF!</definedName>
    <definedName name="ราคาต่อหน่วย1.4.1" localSheetId="14">#REF!</definedName>
    <definedName name="ราคาต่อหน่วย1.4.1" localSheetId="5">#REF!</definedName>
    <definedName name="ราคาต่อหน่วย1.4.1" localSheetId="16">#REF!</definedName>
    <definedName name="ราคาต่อหน่วย1.4.1">#REF!</definedName>
    <definedName name="ราคาต่อหน่วย1.4.2" localSheetId="20">#REF!</definedName>
    <definedName name="ราคาต่อหน่วย1.4.2" localSheetId="10">#REF!</definedName>
    <definedName name="ราคาต่อหน่วย1.4.2" localSheetId="9">#REF!</definedName>
    <definedName name="ราคาต่อหน่วย1.4.2" localSheetId="19">#REF!</definedName>
    <definedName name="ราคาต่อหน่วย1.4.2" localSheetId="8">#REF!</definedName>
    <definedName name="ราคาต่อหน่วย1.4.2" localSheetId="7">#REF!</definedName>
    <definedName name="ราคาต่อหน่วย1.4.2" localSheetId="18">#REF!</definedName>
    <definedName name="ราคาต่อหน่วย1.4.2" localSheetId="22">#REF!</definedName>
    <definedName name="ราคาต่อหน่วย1.4.2" localSheetId="3">#REF!</definedName>
    <definedName name="ราคาต่อหน่วย1.4.2" localSheetId="14">#REF!</definedName>
    <definedName name="ราคาต่อหน่วย1.4.2" localSheetId="5">#REF!</definedName>
    <definedName name="ราคาต่อหน่วย1.4.2" localSheetId="16">#REF!</definedName>
    <definedName name="ราคาต่อหน่วย1.4.2">#REF!</definedName>
    <definedName name="ราคาต่อหน่วย1.4.3" localSheetId="20">#REF!</definedName>
    <definedName name="ราคาต่อหน่วย1.4.3" localSheetId="10">#REF!</definedName>
    <definedName name="ราคาต่อหน่วย1.4.3" localSheetId="9">#REF!</definedName>
    <definedName name="ราคาต่อหน่วย1.4.3" localSheetId="19">#REF!</definedName>
    <definedName name="ราคาต่อหน่วย1.4.3" localSheetId="8">#REF!</definedName>
    <definedName name="ราคาต่อหน่วย1.4.3" localSheetId="7">#REF!</definedName>
    <definedName name="ราคาต่อหน่วย1.4.3" localSheetId="18">#REF!</definedName>
    <definedName name="ราคาต่อหน่วย1.4.3" localSheetId="22">#REF!</definedName>
    <definedName name="ราคาต่อหน่วย1.4.3" localSheetId="3">#REF!</definedName>
    <definedName name="ราคาต่อหน่วย1.4.3" localSheetId="14">#REF!</definedName>
    <definedName name="ราคาต่อหน่วย1.4.3" localSheetId="5">#REF!</definedName>
    <definedName name="ราคาต่อหน่วย1.4.3" localSheetId="16">#REF!</definedName>
    <definedName name="ราคาต่อหน่วย1.4.3">#REF!</definedName>
    <definedName name="ราคาต่อหน่วย1.5" localSheetId="20">#REF!</definedName>
    <definedName name="ราคาต่อหน่วย1.5" localSheetId="10">#REF!</definedName>
    <definedName name="ราคาต่อหน่วย1.5" localSheetId="9">#REF!</definedName>
    <definedName name="ราคาต่อหน่วย1.5" localSheetId="19">#REF!</definedName>
    <definedName name="ราคาต่อหน่วย1.5" localSheetId="8">#REF!</definedName>
    <definedName name="ราคาต่อหน่วย1.5" localSheetId="7">#REF!</definedName>
    <definedName name="ราคาต่อหน่วย1.5" localSheetId="18">#REF!</definedName>
    <definedName name="ราคาต่อหน่วย1.5" localSheetId="22">#REF!</definedName>
    <definedName name="ราคาต่อหน่วย1.5" localSheetId="3">#REF!</definedName>
    <definedName name="ราคาต่อหน่วย1.5" localSheetId="14">#REF!</definedName>
    <definedName name="ราคาต่อหน่วย1.5" localSheetId="5">#REF!</definedName>
    <definedName name="ราคาต่อหน่วย1.5" localSheetId="16">#REF!</definedName>
    <definedName name="ราคาต่อหน่วย1.5">#REF!</definedName>
    <definedName name="ราคาต่อหน่วย1.6" localSheetId="20">#REF!</definedName>
    <definedName name="ราคาต่อหน่วย1.6" localSheetId="10">#REF!</definedName>
    <definedName name="ราคาต่อหน่วย1.6" localSheetId="9">#REF!</definedName>
    <definedName name="ราคาต่อหน่วย1.6" localSheetId="19">#REF!</definedName>
    <definedName name="ราคาต่อหน่วย1.6" localSheetId="8">#REF!</definedName>
    <definedName name="ราคาต่อหน่วย1.6" localSheetId="7">#REF!</definedName>
    <definedName name="ราคาต่อหน่วย1.6" localSheetId="18">#REF!</definedName>
    <definedName name="ราคาต่อหน่วย1.6" localSheetId="22">#REF!</definedName>
    <definedName name="ราคาต่อหน่วย1.6" localSheetId="3">#REF!</definedName>
    <definedName name="ราคาต่อหน่วย1.6" localSheetId="14">#REF!</definedName>
    <definedName name="ราคาต่อหน่วย1.6" localSheetId="5">#REF!</definedName>
    <definedName name="ราคาต่อหน่วย1.6" localSheetId="16">#REF!</definedName>
    <definedName name="ราคาต่อหน่วย1.6">#REF!</definedName>
    <definedName name="ราคาต่อหน่วย1.6.1" localSheetId="20">#REF!</definedName>
    <definedName name="ราคาต่อหน่วย1.6.1" localSheetId="10">#REF!</definedName>
    <definedName name="ราคาต่อหน่วย1.6.1" localSheetId="9">#REF!</definedName>
    <definedName name="ราคาต่อหน่วย1.6.1" localSheetId="19">#REF!</definedName>
    <definedName name="ราคาต่อหน่วย1.6.1" localSheetId="8">#REF!</definedName>
    <definedName name="ราคาต่อหน่วย1.6.1" localSheetId="7">#REF!</definedName>
    <definedName name="ราคาต่อหน่วย1.6.1" localSheetId="18">#REF!</definedName>
    <definedName name="ราคาต่อหน่วย1.6.1" localSheetId="22">#REF!</definedName>
    <definedName name="ราคาต่อหน่วย1.6.1" localSheetId="3">#REF!</definedName>
    <definedName name="ราคาต่อหน่วย1.6.1" localSheetId="14">#REF!</definedName>
    <definedName name="ราคาต่อหน่วย1.6.1" localSheetId="5">#REF!</definedName>
    <definedName name="ราคาต่อหน่วย1.6.1" localSheetId="16">#REF!</definedName>
    <definedName name="ราคาต่อหน่วย1.6.1">#REF!</definedName>
    <definedName name="ราคาต่อหน่วย1.6.2" localSheetId="20">#REF!</definedName>
    <definedName name="ราคาต่อหน่วย1.6.2" localSheetId="10">#REF!</definedName>
    <definedName name="ราคาต่อหน่วย1.6.2" localSheetId="9">#REF!</definedName>
    <definedName name="ราคาต่อหน่วย1.6.2" localSheetId="19">#REF!</definedName>
    <definedName name="ราคาต่อหน่วย1.6.2" localSheetId="8">#REF!</definedName>
    <definedName name="ราคาต่อหน่วย1.6.2" localSheetId="7">#REF!</definedName>
    <definedName name="ราคาต่อหน่วย1.6.2" localSheetId="18">#REF!</definedName>
    <definedName name="ราคาต่อหน่วย1.6.2" localSheetId="22">#REF!</definedName>
    <definedName name="ราคาต่อหน่วย1.6.2" localSheetId="3">#REF!</definedName>
    <definedName name="ราคาต่อหน่วย1.6.2" localSheetId="14">#REF!</definedName>
    <definedName name="ราคาต่อหน่วย1.6.2" localSheetId="5">#REF!</definedName>
    <definedName name="ราคาต่อหน่วย1.6.2" localSheetId="16">#REF!</definedName>
    <definedName name="ราคาต่อหน่วย1.6.2">#REF!</definedName>
    <definedName name="ราคาต่อหน่วย2.1" localSheetId="20">#REF!</definedName>
    <definedName name="ราคาต่อหน่วย2.1" localSheetId="10">#REF!</definedName>
    <definedName name="ราคาต่อหน่วย2.1" localSheetId="9">#REF!</definedName>
    <definedName name="ราคาต่อหน่วย2.1" localSheetId="19">#REF!</definedName>
    <definedName name="ราคาต่อหน่วย2.1" localSheetId="8">#REF!</definedName>
    <definedName name="ราคาต่อหน่วย2.1" localSheetId="7">#REF!</definedName>
    <definedName name="ราคาต่อหน่วย2.1" localSheetId="18">#REF!</definedName>
    <definedName name="ราคาต่อหน่วย2.1" localSheetId="22">#REF!</definedName>
    <definedName name="ราคาต่อหน่วย2.1" localSheetId="3">#REF!</definedName>
    <definedName name="ราคาต่อหน่วย2.1" localSheetId="14">#REF!</definedName>
    <definedName name="ราคาต่อหน่วย2.1" localSheetId="5">#REF!</definedName>
    <definedName name="ราคาต่อหน่วย2.1" localSheetId="16">#REF!</definedName>
    <definedName name="ราคาต่อหน่วย2.1">#REF!</definedName>
    <definedName name="ราคาต่อหน่วย2.2_1" localSheetId="20">#REF!</definedName>
    <definedName name="ราคาต่อหน่วย2.2_1" localSheetId="10">#REF!</definedName>
    <definedName name="ราคาต่อหน่วย2.2_1" localSheetId="9">#REF!</definedName>
    <definedName name="ราคาต่อหน่วย2.2_1" localSheetId="19">#REF!</definedName>
    <definedName name="ราคาต่อหน่วย2.2_1" localSheetId="8">#REF!</definedName>
    <definedName name="ราคาต่อหน่วย2.2_1" localSheetId="7">#REF!</definedName>
    <definedName name="ราคาต่อหน่วย2.2_1" localSheetId="18">#REF!</definedName>
    <definedName name="ราคาต่อหน่วย2.2_1" localSheetId="22">#REF!</definedName>
    <definedName name="ราคาต่อหน่วย2.2_1" localSheetId="3">#REF!</definedName>
    <definedName name="ราคาต่อหน่วย2.2_1" localSheetId="14">#REF!</definedName>
    <definedName name="ราคาต่อหน่วย2.2_1" localSheetId="5">#REF!</definedName>
    <definedName name="ราคาต่อหน่วย2.2_1" localSheetId="16">#REF!</definedName>
    <definedName name="ราคาต่อหน่วย2.2_1">#REF!</definedName>
    <definedName name="ราคาต่อหน่วย2.2_2" localSheetId="20">#REF!</definedName>
    <definedName name="ราคาต่อหน่วย2.2_2" localSheetId="10">#REF!</definedName>
    <definedName name="ราคาต่อหน่วย2.2_2" localSheetId="9">#REF!</definedName>
    <definedName name="ราคาต่อหน่วย2.2_2" localSheetId="19">#REF!</definedName>
    <definedName name="ราคาต่อหน่วย2.2_2" localSheetId="8">#REF!</definedName>
    <definedName name="ราคาต่อหน่วย2.2_2" localSheetId="7">#REF!</definedName>
    <definedName name="ราคาต่อหน่วย2.2_2" localSheetId="18">#REF!</definedName>
    <definedName name="ราคาต่อหน่วย2.2_2" localSheetId="22">#REF!</definedName>
    <definedName name="ราคาต่อหน่วย2.2_2" localSheetId="3">#REF!</definedName>
    <definedName name="ราคาต่อหน่วย2.2_2" localSheetId="14">#REF!</definedName>
    <definedName name="ราคาต่อหน่วย2.2_2" localSheetId="5">#REF!</definedName>
    <definedName name="ราคาต่อหน่วย2.2_2" localSheetId="16">#REF!</definedName>
    <definedName name="ราคาต่อหน่วย2.2_2">#REF!</definedName>
    <definedName name="ราคาต่อหน่วย2.2_3" localSheetId="20">#REF!</definedName>
    <definedName name="ราคาต่อหน่วย2.2_3" localSheetId="10">#REF!</definedName>
    <definedName name="ราคาต่อหน่วย2.2_3" localSheetId="9">#REF!</definedName>
    <definedName name="ราคาต่อหน่วย2.2_3" localSheetId="19">#REF!</definedName>
    <definedName name="ราคาต่อหน่วย2.2_3" localSheetId="8">#REF!</definedName>
    <definedName name="ราคาต่อหน่วย2.2_3" localSheetId="7">#REF!</definedName>
    <definedName name="ราคาต่อหน่วย2.2_3" localSheetId="18">#REF!</definedName>
    <definedName name="ราคาต่อหน่วย2.2_3" localSheetId="22">#REF!</definedName>
    <definedName name="ราคาต่อหน่วย2.2_3" localSheetId="3">#REF!</definedName>
    <definedName name="ราคาต่อหน่วย2.2_3" localSheetId="14">#REF!</definedName>
    <definedName name="ราคาต่อหน่วย2.2_3" localSheetId="5">#REF!</definedName>
    <definedName name="ราคาต่อหน่วย2.2_3" localSheetId="16">#REF!</definedName>
    <definedName name="ราคาต่อหน่วย2.2_3">#REF!</definedName>
    <definedName name="ราคาต่อหน่วย2.2_4" localSheetId="20">#REF!</definedName>
    <definedName name="ราคาต่อหน่วย2.2_4" localSheetId="10">#REF!</definedName>
    <definedName name="ราคาต่อหน่วย2.2_4" localSheetId="9">#REF!</definedName>
    <definedName name="ราคาต่อหน่วย2.2_4" localSheetId="19">#REF!</definedName>
    <definedName name="ราคาต่อหน่วย2.2_4" localSheetId="8">#REF!</definedName>
    <definedName name="ราคาต่อหน่วย2.2_4" localSheetId="7">#REF!</definedName>
    <definedName name="ราคาต่อหน่วย2.2_4" localSheetId="18">#REF!</definedName>
    <definedName name="ราคาต่อหน่วย2.2_4" localSheetId="22">#REF!</definedName>
    <definedName name="ราคาต่อหน่วย2.2_4" localSheetId="3">#REF!</definedName>
    <definedName name="ราคาต่อหน่วย2.2_4" localSheetId="14">#REF!</definedName>
    <definedName name="ราคาต่อหน่วย2.2_4" localSheetId="5">#REF!</definedName>
    <definedName name="ราคาต่อหน่วย2.2_4" localSheetId="16">#REF!</definedName>
    <definedName name="ราคาต่อหน่วย2.2_4">#REF!</definedName>
    <definedName name="ราคาต่อหน่วย2.2_5" localSheetId="20">#REF!</definedName>
    <definedName name="ราคาต่อหน่วย2.2_5" localSheetId="10">#REF!</definedName>
    <definedName name="ราคาต่อหน่วย2.2_5" localSheetId="9">#REF!</definedName>
    <definedName name="ราคาต่อหน่วย2.2_5" localSheetId="19">#REF!</definedName>
    <definedName name="ราคาต่อหน่วย2.2_5" localSheetId="8">#REF!</definedName>
    <definedName name="ราคาต่อหน่วย2.2_5" localSheetId="7">#REF!</definedName>
    <definedName name="ราคาต่อหน่วย2.2_5" localSheetId="18">#REF!</definedName>
    <definedName name="ราคาต่อหน่วย2.2_5" localSheetId="22">#REF!</definedName>
    <definedName name="ราคาต่อหน่วย2.2_5" localSheetId="3">#REF!</definedName>
    <definedName name="ราคาต่อหน่วย2.2_5" localSheetId="14">#REF!</definedName>
    <definedName name="ราคาต่อหน่วย2.2_5" localSheetId="5">#REF!</definedName>
    <definedName name="ราคาต่อหน่วย2.2_5" localSheetId="16">#REF!</definedName>
    <definedName name="ราคาต่อหน่วย2.2_5">#REF!</definedName>
    <definedName name="ราคาต่อหน่วย2.3_1" localSheetId="20">#REF!</definedName>
    <definedName name="ราคาต่อหน่วย2.3_1" localSheetId="10">#REF!</definedName>
    <definedName name="ราคาต่อหน่วย2.3_1" localSheetId="9">#REF!</definedName>
    <definedName name="ราคาต่อหน่วย2.3_1" localSheetId="19">#REF!</definedName>
    <definedName name="ราคาต่อหน่วย2.3_1" localSheetId="8">#REF!</definedName>
    <definedName name="ราคาต่อหน่วย2.3_1" localSheetId="7">#REF!</definedName>
    <definedName name="ราคาต่อหน่วย2.3_1" localSheetId="18">#REF!</definedName>
    <definedName name="ราคาต่อหน่วย2.3_1" localSheetId="22">#REF!</definedName>
    <definedName name="ราคาต่อหน่วย2.3_1" localSheetId="3">#REF!</definedName>
    <definedName name="ราคาต่อหน่วย2.3_1" localSheetId="14">#REF!</definedName>
    <definedName name="ราคาต่อหน่วย2.3_1" localSheetId="5">#REF!</definedName>
    <definedName name="ราคาต่อหน่วย2.3_1" localSheetId="16">#REF!</definedName>
    <definedName name="ราคาต่อหน่วย2.3_1">#REF!</definedName>
    <definedName name="ราคาต่อหน่วย2.3_10.1" localSheetId="20">#REF!</definedName>
    <definedName name="ราคาต่อหน่วย2.3_10.1" localSheetId="10">#REF!</definedName>
    <definedName name="ราคาต่อหน่วย2.3_10.1" localSheetId="9">#REF!</definedName>
    <definedName name="ราคาต่อหน่วย2.3_10.1" localSheetId="19">#REF!</definedName>
    <definedName name="ราคาต่อหน่วย2.3_10.1" localSheetId="8">#REF!</definedName>
    <definedName name="ราคาต่อหน่วย2.3_10.1" localSheetId="7">#REF!</definedName>
    <definedName name="ราคาต่อหน่วย2.3_10.1" localSheetId="18">#REF!</definedName>
    <definedName name="ราคาต่อหน่วย2.3_10.1" localSheetId="22">#REF!</definedName>
    <definedName name="ราคาต่อหน่วย2.3_10.1" localSheetId="3">#REF!</definedName>
    <definedName name="ราคาต่อหน่วย2.3_10.1" localSheetId="14">#REF!</definedName>
    <definedName name="ราคาต่อหน่วย2.3_10.1" localSheetId="5">#REF!</definedName>
    <definedName name="ราคาต่อหน่วย2.3_10.1" localSheetId="16">#REF!</definedName>
    <definedName name="ราคาต่อหน่วย2.3_10.1">#REF!</definedName>
    <definedName name="ราคาต่อหน่วย2.3_10.2" localSheetId="20">#REF!</definedName>
    <definedName name="ราคาต่อหน่วย2.3_10.2" localSheetId="10">#REF!</definedName>
    <definedName name="ราคาต่อหน่วย2.3_10.2" localSheetId="9">#REF!</definedName>
    <definedName name="ราคาต่อหน่วย2.3_10.2" localSheetId="19">#REF!</definedName>
    <definedName name="ราคาต่อหน่วย2.3_10.2" localSheetId="8">#REF!</definedName>
    <definedName name="ราคาต่อหน่วย2.3_10.2" localSheetId="7">#REF!</definedName>
    <definedName name="ราคาต่อหน่วย2.3_10.2" localSheetId="18">#REF!</definedName>
    <definedName name="ราคาต่อหน่วย2.3_10.2" localSheetId="22">#REF!</definedName>
    <definedName name="ราคาต่อหน่วย2.3_10.2" localSheetId="3">#REF!</definedName>
    <definedName name="ราคาต่อหน่วย2.3_10.2" localSheetId="14">#REF!</definedName>
    <definedName name="ราคาต่อหน่วย2.3_10.2" localSheetId="5">#REF!</definedName>
    <definedName name="ราคาต่อหน่วย2.3_10.2" localSheetId="16">#REF!</definedName>
    <definedName name="ราคาต่อหน่วย2.3_10.2">#REF!</definedName>
    <definedName name="ราคาต่อหน่วย2.3_2" localSheetId="20">#REF!</definedName>
    <definedName name="ราคาต่อหน่วย2.3_2" localSheetId="10">#REF!</definedName>
    <definedName name="ราคาต่อหน่วย2.3_2" localSheetId="9">#REF!</definedName>
    <definedName name="ราคาต่อหน่วย2.3_2" localSheetId="19">#REF!</definedName>
    <definedName name="ราคาต่อหน่วย2.3_2" localSheetId="8">#REF!</definedName>
    <definedName name="ราคาต่อหน่วย2.3_2" localSheetId="7">#REF!</definedName>
    <definedName name="ราคาต่อหน่วย2.3_2" localSheetId="18">#REF!</definedName>
    <definedName name="ราคาต่อหน่วย2.3_2" localSheetId="22">#REF!</definedName>
    <definedName name="ราคาต่อหน่วย2.3_2" localSheetId="3">#REF!</definedName>
    <definedName name="ราคาต่อหน่วย2.3_2" localSheetId="14">#REF!</definedName>
    <definedName name="ราคาต่อหน่วย2.3_2" localSheetId="5">#REF!</definedName>
    <definedName name="ราคาต่อหน่วย2.3_2" localSheetId="16">#REF!</definedName>
    <definedName name="ราคาต่อหน่วย2.3_2">#REF!</definedName>
    <definedName name="ราคาต่อหน่วย2.3_3" localSheetId="20">#REF!</definedName>
    <definedName name="ราคาต่อหน่วย2.3_3" localSheetId="10">#REF!</definedName>
    <definedName name="ราคาต่อหน่วย2.3_3" localSheetId="9">#REF!</definedName>
    <definedName name="ราคาต่อหน่วย2.3_3" localSheetId="19">#REF!</definedName>
    <definedName name="ราคาต่อหน่วย2.3_3" localSheetId="8">#REF!</definedName>
    <definedName name="ราคาต่อหน่วย2.3_3" localSheetId="7">#REF!</definedName>
    <definedName name="ราคาต่อหน่วย2.3_3" localSheetId="18">#REF!</definedName>
    <definedName name="ราคาต่อหน่วย2.3_3" localSheetId="22">#REF!</definedName>
    <definedName name="ราคาต่อหน่วย2.3_3" localSheetId="3">#REF!</definedName>
    <definedName name="ราคาต่อหน่วย2.3_3" localSheetId="14">#REF!</definedName>
    <definedName name="ราคาต่อหน่วย2.3_3" localSheetId="5">#REF!</definedName>
    <definedName name="ราคาต่อหน่วย2.3_3" localSheetId="16">#REF!</definedName>
    <definedName name="ราคาต่อหน่วย2.3_3">#REF!</definedName>
    <definedName name="ราคาต่อหน่วย2.3_4" localSheetId="20">#REF!</definedName>
    <definedName name="ราคาต่อหน่วย2.3_4" localSheetId="10">#REF!</definedName>
    <definedName name="ราคาต่อหน่วย2.3_4" localSheetId="9">#REF!</definedName>
    <definedName name="ราคาต่อหน่วย2.3_4" localSheetId="19">#REF!</definedName>
    <definedName name="ราคาต่อหน่วย2.3_4" localSheetId="8">#REF!</definedName>
    <definedName name="ราคาต่อหน่วย2.3_4" localSheetId="7">#REF!</definedName>
    <definedName name="ราคาต่อหน่วย2.3_4" localSheetId="18">#REF!</definedName>
    <definedName name="ราคาต่อหน่วย2.3_4" localSheetId="22">#REF!</definedName>
    <definedName name="ราคาต่อหน่วย2.3_4" localSheetId="3">#REF!</definedName>
    <definedName name="ราคาต่อหน่วย2.3_4" localSheetId="14">#REF!</definedName>
    <definedName name="ราคาต่อหน่วย2.3_4" localSheetId="5">#REF!</definedName>
    <definedName name="ราคาต่อหน่วย2.3_4" localSheetId="16">#REF!</definedName>
    <definedName name="ราคาต่อหน่วย2.3_4">#REF!</definedName>
    <definedName name="ราคาต่อหน่วย2.3_5" localSheetId="20">#REF!</definedName>
    <definedName name="ราคาต่อหน่วย2.3_5" localSheetId="10">#REF!</definedName>
    <definedName name="ราคาต่อหน่วย2.3_5" localSheetId="9">#REF!</definedName>
    <definedName name="ราคาต่อหน่วย2.3_5" localSheetId="19">#REF!</definedName>
    <definedName name="ราคาต่อหน่วย2.3_5" localSheetId="8">#REF!</definedName>
    <definedName name="ราคาต่อหน่วย2.3_5" localSheetId="7">#REF!</definedName>
    <definedName name="ราคาต่อหน่วย2.3_5" localSheetId="18">#REF!</definedName>
    <definedName name="ราคาต่อหน่วย2.3_5" localSheetId="22">#REF!</definedName>
    <definedName name="ราคาต่อหน่วย2.3_5" localSheetId="3">#REF!</definedName>
    <definedName name="ราคาต่อหน่วย2.3_5" localSheetId="14">#REF!</definedName>
    <definedName name="ราคาต่อหน่วย2.3_5" localSheetId="5">#REF!</definedName>
    <definedName name="ราคาต่อหน่วย2.3_5" localSheetId="16">#REF!</definedName>
    <definedName name="ราคาต่อหน่วย2.3_5">#REF!</definedName>
    <definedName name="ราคาต่อหน่วย2.3_6" localSheetId="20">#REF!</definedName>
    <definedName name="ราคาต่อหน่วย2.3_6" localSheetId="10">#REF!</definedName>
    <definedName name="ราคาต่อหน่วย2.3_6" localSheetId="9">#REF!</definedName>
    <definedName name="ราคาต่อหน่วย2.3_6" localSheetId="19">#REF!</definedName>
    <definedName name="ราคาต่อหน่วย2.3_6" localSheetId="8">#REF!</definedName>
    <definedName name="ราคาต่อหน่วย2.3_6" localSheetId="7">#REF!</definedName>
    <definedName name="ราคาต่อหน่วย2.3_6" localSheetId="18">#REF!</definedName>
    <definedName name="ราคาต่อหน่วย2.3_6" localSheetId="22">#REF!</definedName>
    <definedName name="ราคาต่อหน่วย2.3_6" localSheetId="3">#REF!</definedName>
    <definedName name="ราคาต่อหน่วย2.3_6" localSheetId="14">#REF!</definedName>
    <definedName name="ราคาต่อหน่วย2.3_6" localSheetId="5">#REF!</definedName>
    <definedName name="ราคาต่อหน่วย2.3_6" localSheetId="16">#REF!</definedName>
    <definedName name="ราคาต่อหน่วย2.3_6">#REF!</definedName>
    <definedName name="ราคาต่อหน่วย2.3_7" localSheetId="20">#REF!</definedName>
    <definedName name="ราคาต่อหน่วย2.3_7" localSheetId="10">#REF!</definedName>
    <definedName name="ราคาต่อหน่วย2.3_7" localSheetId="9">#REF!</definedName>
    <definedName name="ราคาต่อหน่วย2.3_7" localSheetId="19">#REF!</definedName>
    <definedName name="ราคาต่อหน่วย2.3_7" localSheetId="8">#REF!</definedName>
    <definedName name="ราคาต่อหน่วย2.3_7" localSheetId="7">#REF!</definedName>
    <definedName name="ราคาต่อหน่วย2.3_7" localSheetId="18">#REF!</definedName>
    <definedName name="ราคาต่อหน่วย2.3_7" localSheetId="22">#REF!</definedName>
    <definedName name="ราคาต่อหน่วย2.3_7" localSheetId="3">#REF!</definedName>
    <definedName name="ราคาต่อหน่วย2.3_7" localSheetId="14">#REF!</definedName>
    <definedName name="ราคาต่อหน่วย2.3_7" localSheetId="5">#REF!</definedName>
    <definedName name="ราคาต่อหน่วย2.3_7" localSheetId="16">#REF!</definedName>
    <definedName name="ราคาต่อหน่วย2.3_7">#REF!</definedName>
    <definedName name="ราคาต่อหน่วย2.3_8" localSheetId="20">#REF!</definedName>
    <definedName name="ราคาต่อหน่วย2.3_8" localSheetId="10">#REF!</definedName>
    <definedName name="ราคาต่อหน่วย2.3_8" localSheetId="9">#REF!</definedName>
    <definedName name="ราคาต่อหน่วย2.3_8" localSheetId="19">#REF!</definedName>
    <definedName name="ราคาต่อหน่วย2.3_8" localSheetId="8">#REF!</definedName>
    <definedName name="ราคาต่อหน่วย2.3_8" localSheetId="7">#REF!</definedName>
    <definedName name="ราคาต่อหน่วย2.3_8" localSheetId="18">#REF!</definedName>
    <definedName name="ราคาต่อหน่วย2.3_8" localSheetId="22">#REF!</definedName>
    <definedName name="ราคาต่อหน่วย2.3_8" localSheetId="3">#REF!</definedName>
    <definedName name="ราคาต่อหน่วย2.3_8" localSheetId="14">#REF!</definedName>
    <definedName name="ราคาต่อหน่วย2.3_8" localSheetId="5">#REF!</definedName>
    <definedName name="ราคาต่อหน่วย2.3_8" localSheetId="16">#REF!</definedName>
    <definedName name="ราคาต่อหน่วย2.3_8">#REF!</definedName>
    <definedName name="ราคาต่อหน่วย2.3_9" localSheetId="20">#REF!</definedName>
    <definedName name="ราคาต่อหน่วย2.3_9" localSheetId="10">#REF!</definedName>
    <definedName name="ราคาต่อหน่วย2.3_9" localSheetId="9">#REF!</definedName>
    <definedName name="ราคาต่อหน่วย2.3_9" localSheetId="19">#REF!</definedName>
    <definedName name="ราคาต่อหน่วย2.3_9" localSheetId="8">#REF!</definedName>
    <definedName name="ราคาต่อหน่วย2.3_9" localSheetId="7">#REF!</definedName>
    <definedName name="ราคาต่อหน่วย2.3_9" localSheetId="18">#REF!</definedName>
    <definedName name="ราคาต่อหน่วย2.3_9" localSheetId="22">#REF!</definedName>
    <definedName name="ราคาต่อหน่วย2.3_9" localSheetId="3">#REF!</definedName>
    <definedName name="ราคาต่อหน่วย2.3_9" localSheetId="14">#REF!</definedName>
    <definedName name="ราคาต่อหน่วย2.3_9" localSheetId="5">#REF!</definedName>
    <definedName name="ราคาต่อหน่วย2.3_9" localSheetId="16">#REF!</definedName>
    <definedName name="ราคาต่อหน่วย2.3_9">#REF!</definedName>
    <definedName name="ราคาต่อหน่วย2.4_1" localSheetId="20">#REF!</definedName>
    <definedName name="ราคาต่อหน่วย2.4_1" localSheetId="10">#REF!</definedName>
    <definedName name="ราคาต่อหน่วย2.4_1" localSheetId="9">#REF!</definedName>
    <definedName name="ราคาต่อหน่วย2.4_1" localSheetId="19">#REF!</definedName>
    <definedName name="ราคาต่อหน่วย2.4_1" localSheetId="8">#REF!</definedName>
    <definedName name="ราคาต่อหน่วย2.4_1" localSheetId="7">#REF!</definedName>
    <definedName name="ราคาต่อหน่วย2.4_1" localSheetId="18">#REF!</definedName>
    <definedName name="ราคาต่อหน่วย2.4_1" localSheetId="22">#REF!</definedName>
    <definedName name="ราคาต่อหน่วย2.4_1" localSheetId="3">#REF!</definedName>
    <definedName name="ราคาต่อหน่วย2.4_1" localSheetId="14">#REF!</definedName>
    <definedName name="ราคาต่อหน่วย2.4_1" localSheetId="5">#REF!</definedName>
    <definedName name="ราคาต่อหน่วย2.4_1" localSheetId="16">#REF!</definedName>
    <definedName name="ราคาต่อหน่วย2.4_1">#REF!</definedName>
    <definedName name="ราคาต่อหน่วย2.4_2" localSheetId="20">#REF!</definedName>
    <definedName name="ราคาต่อหน่วย2.4_2" localSheetId="10">#REF!</definedName>
    <definedName name="ราคาต่อหน่วย2.4_2" localSheetId="9">#REF!</definedName>
    <definedName name="ราคาต่อหน่วย2.4_2" localSheetId="19">#REF!</definedName>
    <definedName name="ราคาต่อหน่วย2.4_2" localSheetId="8">#REF!</definedName>
    <definedName name="ราคาต่อหน่วย2.4_2" localSheetId="7">#REF!</definedName>
    <definedName name="ราคาต่อหน่วย2.4_2" localSheetId="18">#REF!</definedName>
    <definedName name="ราคาต่อหน่วย2.4_2" localSheetId="22">#REF!</definedName>
    <definedName name="ราคาต่อหน่วย2.4_2" localSheetId="3">#REF!</definedName>
    <definedName name="ราคาต่อหน่วย2.4_2" localSheetId="14">#REF!</definedName>
    <definedName name="ราคาต่อหน่วย2.4_2" localSheetId="5">#REF!</definedName>
    <definedName name="ราคาต่อหน่วย2.4_2" localSheetId="16">#REF!</definedName>
    <definedName name="ราคาต่อหน่วย2.4_2">#REF!</definedName>
    <definedName name="ราคาต่อหน่วย3.1_1" localSheetId="20">#REF!</definedName>
    <definedName name="ราคาต่อหน่วย3.1_1" localSheetId="10">#REF!</definedName>
    <definedName name="ราคาต่อหน่วย3.1_1" localSheetId="9">#REF!</definedName>
    <definedName name="ราคาต่อหน่วย3.1_1" localSheetId="19">#REF!</definedName>
    <definedName name="ราคาต่อหน่วย3.1_1" localSheetId="8">#REF!</definedName>
    <definedName name="ราคาต่อหน่วย3.1_1" localSheetId="7">#REF!</definedName>
    <definedName name="ราคาต่อหน่วย3.1_1" localSheetId="18">#REF!</definedName>
    <definedName name="ราคาต่อหน่วย3.1_1" localSheetId="22">#REF!</definedName>
    <definedName name="ราคาต่อหน่วย3.1_1" localSheetId="3">#REF!</definedName>
    <definedName name="ราคาต่อหน่วย3.1_1" localSheetId="14">#REF!</definedName>
    <definedName name="ราคาต่อหน่วย3.1_1" localSheetId="5">#REF!</definedName>
    <definedName name="ราคาต่อหน่วย3.1_1" localSheetId="16">#REF!</definedName>
    <definedName name="ราคาต่อหน่วย3.1_1">#REF!</definedName>
    <definedName name="ราคาต่อหน่วย3.1_2" localSheetId="20">#REF!</definedName>
    <definedName name="ราคาต่อหน่วย3.1_2" localSheetId="10">#REF!</definedName>
    <definedName name="ราคาต่อหน่วย3.1_2" localSheetId="9">#REF!</definedName>
    <definedName name="ราคาต่อหน่วย3.1_2" localSheetId="19">#REF!</definedName>
    <definedName name="ราคาต่อหน่วย3.1_2" localSheetId="8">#REF!</definedName>
    <definedName name="ราคาต่อหน่วย3.1_2" localSheetId="7">#REF!</definedName>
    <definedName name="ราคาต่อหน่วย3.1_2" localSheetId="18">#REF!</definedName>
    <definedName name="ราคาต่อหน่วย3.1_2" localSheetId="22">#REF!</definedName>
    <definedName name="ราคาต่อหน่วย3.1_2" localSheetId="3">#REF!</definedName>
    <definedName name="ราคาต่อหน่วย3.1_2" localSheetId="14">#REF!</definedName>
    <definedName name="ราคาต่อหน่วย3.1_2" localSheetId="5">#REF!</definedName>
    <definedName name="ราคาต่อหน่วย3.1_2" localSheetId="16">#REF!</definedName>
    <definedName name="ราคาต่อหน่วย3.1_2">#REF!</definedName>
    <definedName name="ราคาต่อหน่วย3.2_1" localSheetId="20">#REF!</definedName>
    <definedName name="ราคาต่อหน่วย3.2_1" localSheetId="10">#REF!</definedName>
    <definedName name="ราคาต่อหน่วย3.2_1" localSheetId="9">#REF!</definedName>
    <definedName name="ราคาต่อหน่วย3.2_1" localSheetId="19">#REF!</definedName>
    <definedName name="ราคาต่อหน่วย3.2_1" localSheetId="8">#REF!</definedName>
    <definedName name="ราคาต่อหน่วย3.2_1" localSheetId="7">#REF!</definedName>
    <definedName name="ราคาต่อหน่วย3.2_1" localSheetId="18">#REF!</definedName>
    <definedName name="ราคาต่อหน่วย3.2_1" localSheetId="22">#REF!</definedName>
    <definedName name="ราคาต่อหน่วย3.2_1" localSheetId="3">#REF!</definedName>
    <definedName name="ราคาต่อหน่วย3.2_1" localSheetId="14">#REF!</definedName>
    <definedName name="ราคาต่อหน่วย3.2_1" localSheetId="5">#REF!</definedName>
    <definedName name="ราคาต่อหน่วย3.2_1" localSheetId="16">#REF!</definedName>
    <definedName name="ราคาต่อหน่วย3.2_1">#REF!</definedName>
    <definedName name="ราคาต่อหน่วย3.2_2" localSheetId="20">#REF!</definedName>
    <definedName name="ราคาต่อหน่วย3.2_2" localSheetId="10">#REF!</definedName>
    <definedName name="ราคาต่อหน่วย3.2_2" localSheetId="9">#REF!</definedName>
    <definedName name="ราคาต่อหน่วย3.2_2" localSheetId="19">#REF!</definedName>
    <definedName name="ราคาต่อหน่วย3.2_2" localSheetId="8">#REF!</definedName>
    <definedName name="ราคาต่อหน่วย3.2_2" localSheetId="7">#REF!</definedName>
    <definedName name="ราคาต่อหน่วย3.2_2" localSheetId="18">#REF!</definedName>
    <definedName name="ราคาต่อหน่วย3.2_2" localSheetId="22">#REF!</definedName>
    <definedName name="ราคาต่อหน่วย3.2_2" localSheetId="3">#REF!</definedName>
    <definedName name="ราคาต่อหน่วย3.2_2" localSheetId="14">#REF!</definedName>
    <definedName name="ราคาต่อหน่วย3.2_2" localSheetId="5">#REF!</definedName>
    <definedName name="ราคาต่อหน่วย3.2_2" localSheetId="16">#REF!</definedName>
    <definedName name="ราคาต่อหน่วย3.2_2">#REF!</definedName>
    <definedName name="ราคาต่อหน่วย3.2_3" localSheetId="20">#REF!</definedName>
    <definedName name="ราคาต่อหน่วย3.2_3" localSheetId="10">#REF!</definedName>
    <definedName name="ราคาต่อหน่วย3.2_3" localSheetId="9">#REF!</definedName>
    <definedName name="ราคาต่อหน่วย3.2_3" localSheetId="19">#REF!</definedName>
    <definedName name="ราคาต่อหน่วย3.2_3" localSheetId="8">#REF!</definedName>
    <definedName name="ราคาต่อหน่วย3.2_3" localSheetId="7">#REF!</definedName>
    <definedName name="ราคาต่อหน่วย3.2_3" localSheetId="18">#REF!</definedName>
    <definedName name="ราคาต่อหน่วย3.2_3" localSheetId="22">#REF!</definedName>
    <definedName name="ราคาต่อหน่วย3.2_3" localSheetId="3">#REF!</definedName>
    <definedName name="ราคาต่อหน่วย3.2_3" localSheetId="14">#REF!</definedName>
    <definedName name="ราคาต่อหน่วย3.2_3" localSheetId="5">#REF!</definedName>
    <definedName name="ราคาต่อหน่วย3.2_3" localSheetId="16">#REF!</definedName>
    <definedName name="ราคาต่อหน่วย3.2_3">#REF!</definedName>
    <definedName name="ราคาต่อหน่วย3.2_4" localSheetId="20">#REF!</definedName>
    <definedName name="ราคาต่อหน่วย3.2_4" localSheetId="10">#REF!</definedName>
    <definedName name="ราคาต่อหน่วย3.2_4" localSheetId="9">#REF!</definedName>
    <definedName name="ราคาต่อหน่วย3.2_4" localSheetId="19">#REF!</definedName>
    <definedName name="ราคาต่อหน่วย3.2_4" localSheetId="8">#REF!</definedName>
    <definedName name="ราคาต่อหน่วย3.2_4" localSheetId="7">#REF!</definedName>
    <definedName name="ราคาต่อหน่วย3.2_4" localSheetId="18">#REF!</definedName>
    <definedName name="ราคาต่อหน่วย3.2_4" localSheetId="22">#REF!</definedName>
    <definedName name="ราคาต่อหน่วย3.2_4" localSheetId="3">#REF!</definedName>
    <definedName name="ราคาต่อหน่วย3.2_4" localSheetId="14">#REF!</definedName>
    <definedName name="ราคาต่อหน่วย3.2_4" localSheetId="5">#REF!</definedName>
    <definedName name="ราคาต่อหน่วย3.2_4" localSheetId="16">#REF!</definedName>
    <definedName name="ราคาต่อหน่วย3.2_4">#REF!</definedName>
    <definedName name="ราคาต่อหน่วย3.3_1" localSheetId="20">#REF!</definedName>
    <definedName name="ราคาต่อหน่วย3.3_1" localSheetId="10">#REF!</definedName>
    <definedName name="ราคาต่อหน่วย3.3_1" localSheetId="9">#REF!</definedName>
    <definedName name="ราคาต่อหน่วย3.3_1" localSheetId="19">#REF!</definedName>
    <definedName name="ราคาต่อหน่วย3.3_1" localSheetId="8">#REF!</definedName>
    <definedName name="ราคาต่อหน่วย3.3_1" localSheetId="7">#REF!</definedName>
    <definedName name="ราคาต่อหน่วย3.3_1" localSheetId="18">#REF!</definedName>
    <definedName name="ราคาต่อหน่วย3.3_1" localSheetId="22">#REF!</definedName>
    <definedName name="ราคาต่อหน่วย3.3_1" localSheetId="3">#REF!</definedName>
    <definedName name="ราคาต่อหน่วย3.3_1" localSheetId="14">#REF!</definedName>
    <definedName name="ราคาต่อหน่วย3.3_1" localSheetId="5">#REF!</definedName>
    <definedName name="ราคาต่อหน่วย3.3_1" localSheetId="16">#REF!</definedName>
    <definedName name="ราคาต่อหน่วย3.3_1">#REF!</definedName>
    <definedName name="ราคาต่อหน่วย3.4_1" localSheetId="20">#REF!</definedName>
    <definedName name="ราคาต่อหน่วย3.4_1" localSheetId="10">#REF!</definedName>
    <definedName name="ราคาต่อหน่วย3.4_1" localSheetId="9">#REF!</definedName>
    <definedName name="ราคาต่อหน่วย3.4_1" localSheetId="19">#REF!</definedName>
    <definedName name="ราคาต่อหน่วย3.4_1" localSheetId="8">#REF!</definedName>
    <definedName name="ราคาต่อหน่วย3.4_1" localSheetId="7">#REF!</definedName>
    <definedName name="ราคาต่อหน่วย3.4_1" localSheetId="18">#REF!</definedName>
    <definedName name="ราคาต่อหน่วย3.4_1" localSheetId="22">#REF!</definedName>
    <definedName name="ราคาต่อหน่วย3.4_1" localSheetId="3">#REF!</definedName>
    <definedName name="ราคาต่อหน่วย3.4_1" localSheetId="14">#REF!</definedName>
    <definedName name="ราคาต่อหน่วย3.4_1" localSheetId="5">#REF!</definedName>
    <definedName name="ราคาต่อหน่วย3.4_1" localSheetId="16">#REF!</definedName>
    <definedName name="ราคาต่อหน่วย3.4_1">#REF!</definedName>
    <definedName name="ราคาต่อหน่วย3.4_2" localSheetId="20">#REF!</definedName>
    <definedName name="ราคาต่อหน่วย3.4_2" localSheetId="10">#REF!</definedName>
    <definedName name="ราคาต่อหน่วย3.4_2" localSheetId="9">#REF!</definedName>
    <definedName name="ราคาต่อหน่วย3.4_2" localSheetId="19">#REF!</definedName>
    <definedName name="ราคาต่อหน่วย3.4_2" localSheetId="8">#REF!</definedName>
    <definedName name="ราคาต่อหน่วย3.4_2" localSheetId="7">#REF!</definedName>
    <definedName name="ราคาต่อหน่วย3.4_2" localSheetId="18">#REF!</definedName>
    <definedName name="ราคาต่อหน่วย3.4_2" localSheetId="22">#REF!</definedName>
    <definedName name="ราคาต่อหน่วย3.4_2" localSheetId="3">#REF!</definedName>
    <definedName name="ราคาต่อหน่วย3.4_2" localSheetId="14">#REF!</definedName>
    <definedName name="ราคาต่อหน่วย3.4_2" localSheetId="5">#REF!</definedName>
    <definedName name="ราคาต่อหน่วย3.4_2" localSheetId="16">#REF!</definedName>
    <definedName name="ราคาต่อหน่วย3.4_2">#REF!</definedName>
    <definedName name="ราคาต่อหน่วย3.5" localSheetId="20">#REF!</definedName>
    <definedName name="ราคาต่อหน่วย3.5" localSheetId="10">#REF!</definedName>
    <definedName name="ราคาต่อหน่วย3.5" localSheetId="9">#REF!</definedName>
    <definedName name="ราคาต่อหน่วย3.5" localSheetId="19">#REF!</definedName>
    <definedName name="ราคาต่อหน่วย3.5" localSheetId="8">#REF!</definedName>
    <definedName name="ราคาต่อหน่วย3.5" localSheetId="7">#REF!</definedName>
    <definedName name="ราคาต่อหน่วย3.5" localSheetId="18">#REF!</definedName>
    <definedName name="ราคาต่อหน่วย3.5" localSheetId="22">#REF!</definedName>
    <definedName name="ราคาต่อหน่วย3.5" localSheetId="3">#REF!</definedName>
    <definedName name="ราคาต่อหน่วย3.5" localSheetId="14">#REF!</definedName>
    <definedName name="ราคาต่อหน่วย3.5" localSheetId="5">#REF!</definedName>
    <definedName name="ราคาต่อหน่วย3.5" localSheetId="16">#REF!</definedName>
    <definedName name="ราคาต่อหน่วย3.5">#REF!</definedName>
    <definedName name="ราคาต่อหน่วย3.6" localSheetId="20">#REF!</definedName>
    <definedName name="ราคาต่อหน่วย3.6" localSheetId="10">#REF!</definedName>
    <definedName name="ราคาต่อหน่วย3.6" localSheetId="9">#REF!</definedName>
    <definedName name="ราคาต่อหน่วย3.6" localSheetId="19">#REF!</definedName>
    <definedName name="ราคาต่อหน่วย3.6" localSheetId="8">#REF!</definedName>
    <definedName name="ราคาต่อหน่วย3.6" localSheetId="7">#REF!</definedName>
    <definedName name="ราคาต่อหน่วย3.6" localSheetId="18">#REF!</definedName>
    <definedName name="ราคาต่อหน่วย3.6" localSheetId="22">#REF!</definedName>
    <definedName name="ราคาต่อหน่วย3.6" localSheetId="3">#REF!</definedName>
    <definedName name="ราคาต่อหน่วย3.6" localSheetId="14">#REF!</definedName>
    <definedName name="ราคาต่อหน่วย3.6" localSheetId="5">#REF!</definedName>
    <definedName name="ราคาต่อหน่วย3.6" localSheetId="16">#REF!</definedName>
    <definedName name="ราคาต่อหน่วย3.6">#REF!</definedName>
    <definedName name="ราคาต่อหน่วย3.7_1" localSheetId="20">#REF!</definedName>
    <definedName name="ราคาต่อหน่วย3.7_1" localSheetId="10">#REF!</definedName>
    <definedName name="ราคาต่อหน่วย3.7_1" localSheetId="9">#REF!</definedName>
    <definedName name="ราคาต่อหน่วย3.7_1" localSheetId="19">#REF!</definedName>
    <definedName name="ราคาต่อหน่วย3.7_1" localSheetId="8">#REF!</definedName>
    <definedName name="ราคาต่อหน่วย3.7_1" localSheetId="7">#REF!</definedName>
    <definedName name="ราคาต่อหน่วย3.7_1" localSheetId="18">#REF!</definedName>
    <definedName name="ราคาต่อหน่วย3.7_1" localSheetId="22">#REF!</definedName>
    <definedName name="ราคาต่อหน่วย3.7_1" localSheetId="3">#REF!</definedName>
    <definedName name="ราคาต่อหน่วย3.7_1" localSheetId="14">#REF!</definedName>
    <definedName name="ราคาต่อหน่วย3.7_1" localSheetId="5">#REF!</definedName>
    <definedName name="ราคาต่อหน่วย3.7_1" localSheetId="16">#REF!</definedName>
    <definedName name="ราคาต่อหน่วย3.7_1">#REF!</definedName>
    <definedName name="ราคาต่อหน่วย3.7_2" localSheetId="20">#REF!</definedName>
    <definedName name="ราคาต่อหน่วย3.7_2" localSheetId="10">#REF!</definedName>
    <definedName name="ราคาต่อหน่วย3.7_2" localSheetId="9">#REF!</definedName>
    <definedName name="ราคาต่อหน่วย3.7_2" localSheetId="19">#REF!</definedName>
    <definedName name="ราคาต่อหน่วย3.7_2" localSheetId="8">#REF!</definedName>
    <definedName name="ราคาต่อหน่วย3.7_2" localSheetId="7">#REF!</definedName>
    <definedName name="ราคาต่อหน่วย3.7_2" localSheetId="18">#REF!</definedName>
    <definedName name="ราคาต่อหน่วย3.7_2" localSheetId="22">#REF!</definedName>
    <definedName name="ราคาต่อหน่วย3.7_2" localSheetId="3">#REF!</definedName>
    <definedName name="ราคาต่อหน่วย3.7_2" localSheetId="14">#REF!</definedName>
    <definedName name="ราคาต่อหน่วย3.7_2" localSheetId="5">#REF!</definedName>
    <definedName name="ราคาต่อหน่วย3.7_2" localSheetId="16">#REF!</definedName>
    <definedName name="ราคาต่อหน่วย3.7_2">#REF!</definedName>
    <definedName name="ราคาต่อหน่วย4.1_1" localSheetId="20">#REF!</definedName>
    <definedName name="ราคาต่อหน่วย4.1_1" localSheetId="10">#REF!</definedName>
    <definedName name="ราคาต่อหน่วย4.1_1" localSheetId="9">#REF!</definedName>
    <definedName name="ราคาต่อหน่วย4.1_1" localSheetId="19">#REF!</definedName>
    <definedName name="ราคาต่อหน่วย4.1_1" localSheetId="8">#REF!</definedName>
    <definedName name="ราคาต่อหน่วย4.1_1" localSheetId="7">#REF!</definedName>
    <definedName name="ราคาต่อหน่วย4.1_1" localSheetId="18">#REF!</definedName>
    <definedName name="ราคาต่อหน่วย4.1_1" localSheetId="22">#REF!</definedName>
    <definedName name="ราคาต่อหน่วย4.1_1" localSheetId="3">#REF!</definedName>
    <definedName name="ราคาต่อหน่วย4.1_1" localSheetId="14">#REF!</definedName>
    <definedName name="ราคาต่อหน่วย4.1_1" localSheetId="5">#REF!</definedName>
    <definedName name="ราคาต่อหน่วย4.1_1" localSheetId="16">#REF!</definedName>
    <definedName name="ราคาต่อหน่วย4.1_1">#REF!</definedName>
    <definedName name="ราคาต่อหน่วย4.1_2" localSheetId="20">#REF!</definedName>
    <definedName name="ราคาต่อหน่วย4.1_2" localSheetId="10">#REF!</definedName>
    <definedName name="ราคาต่อหน่วย4.1_2" localSheetId="9">#REF!</definedName>
    <definedName name="ราคาต่อหน่วย4.1_2" localSheetId="19">#REF!</definedName>
    <definedName name="ราคาต่อหน่วย4.1_2" localSheetId="8">#REF!</definedName>
    <definedName name="ราคาต่อหน่วย4.1_2" localSheetId="7">#REF!</definedName>
    <definedName name="ราคาต่อหน่วย4.1_2" localSheetId="18">#REF!</definedName>
    <definedName name="ราคาต่อหน่วย4.1_2" localSheetId="22">#REF!</definedName>
    <definedName name="ราคาต่อหน่วย4.1_2" localSheetId="3">#REF!</definedName>
    <definedName name="ราคาต่อหน่วย4.1_2" localSheetId="14">#REF!</definedName>
    <definedName name="ราคาต่อหน่วย4.1_2" localSheetId="5">#REF!</definedName>
    <definedName name="ราคาต่อหน่วย4.1_2" localSheetId="16">#REF!</definedName>
    <definedName name="ราคาต่อหน่วย4.1_2">#REF!</definedName>
    <definedName name="ราคาต่อหน่วย4.2_1" localSheetId="20">#REF!</definedName>
    <definedName name="ราคาต่อหน่วย4.2_1" localSheetId="10">#REF!</definedName>
    <definedName name="ราคาต่อหน่วย4.2_1" localSheetId="9">#REF!</definedName>
    <definedName name="ราคาต่อหน่วย4.2_1" localSheetId="19">#REF!</definedName>
    <definedName name="ราคาต่อหน่วย4.2_1" localSheetId="8">#REF!</definedName>
    <definedName name="ราคาต่อหน่วย4.2_1" localSheetId="7">#REF!</definedName>
    <definedName name="ราคาต่อหน่วย4.2_1" localSheetId="18">#REF!</definedName>
    <definedName name="ราคาต่อหน่วย4.2_1" localSheetId="22">#REF!</definedName>
    <definedName name="ราคาต่อหน่วย4.2_1" localSheetId="3">#REF!</definedName>
    <definedName name="ราคาต่อหน่วย4.2_1" localSheetId="14">#REF!</definedName>
    <definedName name="ราคาต่อหน่วย4.2_1" localSheetId="5">#REF!</definedName>
    <definedName name="ราคาต่อหน่วย4.2_1" localSheetId="16">#REF!</definedName>
    <definedName name="ราคาต่อหน่วย4.2_1">#REF!</definedName>
    <definedName name="ราคาต่อหน่วย4.2_2" localSheetId="20">#REF!</definedName>
    <definedName name="ราคาต่อหน่วย4.2_2" localSheetId="10">#REF!</definedName>
    <definedName name="ราคาต่อหน่วย4.2_2" localSheetId="9">#REF!</definedName>
    <definedName name="ราคาต่อหน่วย4.2_2" localSheetId="19">#REF!</definedName>
    <definedName name="ราคาต่อหน่วย4.2_2" localSheetId="8">#REF!</definedName>
    <definedName name="ราคาต่อหน่วย4.2_2" localSheetId="7">#REF!</definedName>
    <definedName name="ราคาต่อหน่วย4.2_2" localSheetId="18">#REF!</definedName>
    <definedName name="ราคาต่อหน่วย4.2_2" localSheetId="22">#REF!</definedName>
    <definedName name="ราคาต่อหน่วย4.2_2" localSheetId="3">#REF!</definedName>
    <definedName name="ราคาต่อหน่วย4.2_2" localSheetId="14">#REF!</definedName>
    <definedName name="ราคาต่อหน่วย4.2_2" localSheetId="5">#REF!</definedName>
    <definedName name="ราคาต่อหน่วย4.2_2" localSheetId="16">#REF!</definedName>
    <definedName name="ราคาต่อหน่วย4.2_2">#REF!</definedName>
    <definedName name="ราคาต่อหน่วย4.3" localSheetId="20">#REF!</definedName>
    <definedName name="ราคาต่อหน่วย4.3" localSheetId="10">#REF!</definedName>
    <definedName name="ราคาต่อหน่วย4.3" localSheetId="9">#REF!</definedName>
    <definedName name="ราคาต่อหน่วย4.3" localSheetId="19">#REF!</definedName>
    <definedName name="ราคาต่อหน่วย4.3" localSheetId="8">#REF!</definedName>
    <definedName name="ราคาต่อหน่วย4.3" localSheetId="7">#REF!</definedName>
    <definedName name="ราคาต่อหน่วย4.3" localSheetId="18">#REF!</definedName>
    <definedName name="ราคาต่อหน่วย4.3" localSheetId="22">#REF!</definedName>
    <definedName name="ราคาต่อหน่วย4.3" localSheetId="3">#REF!</definedName>
    <definedName name="ราคาต่อหน่วย4.3" localSheetId="14">#REF!</definedName>
    <definedName name="ราคาต่อหน่วย4.3" localSheetId="5">#REF!</definedName>
    <definedName name="ราคาต่อหน่วย4.3" localSheetId="16">#REF!</definedName>
    <definedName name="ราคาต่อหน่วย4.3">#REF!</definedName>
    <definedName name="ราคาต่อหน่วย4.4_1" localSheetId="20">#REF!</definedName>
    <definedName name="ราคาต่อหน่วย4.4_1" localSheetId="10">#REF!</definedName>
    <definedName name="ราคาต่อหน่วย4.4_1" localSheetId="9">#REF!</definedName>
    <definedName name="ราคาต่อหน่วย4.4_1" localSheetId="19">#REF!</definedName>
    <definedName name="ราคาต่อหน่วย4.4_1" localSheetId="8">#REF!</definedName>
    <definedName name="ราคาต่อหน่วย4.4_1" localSheetId="7">#REF!</definedName>
    <definedName name="ราคาต่อหน่วย4.4_1" localSheetId="18">#REF!</definedName>
    <definedName name="ราคาต่อหน่วย4.4_1" localSheetId="22">#REF!</definedName>
    <definedName name="ราคาต่อหน่วย4.4_1" localSheetId="3">#REF!</definedName>
    <definedName name="ราคาต่อหน่วย4.4_1" localSheetId="14">#REF!</definedName>
    <definedName name="ราคาต่อหน่วย4.4_1" localSheetId="5">#REF!</definedName>
    <definedName name="ราคาต่อหน่วย4.4_1" localSheetId="16">#REF!</definedName>
    <definedName name="ราคาต่อหน่วย4.4_1">#REF!</definedName>
    <definedName name="ราคาต่อหน่วย4.4_2" localSheetId="20">#REF!</definedName>
    <definedName name="ราคาต่อหน่วย4.4_2" localSheetId="10">#REF!</definedName>
    <definedName name="ราคาต่อหน่วย4.4_2" localSheetId="9">#REF!</definedName>
    <definedName name="ราคาต่อหน่วย4.4_2" localSheetId="19">#REF!</definedName>
    <definedName name="ราคาต่อหน่วย4.4_2" localSheetId="8">#REF!</definedName>
    <definedName name="ราคาต่อหน่วย4.4_2" localSheetId="7">#REF!</definedName>
    <definedName name="ราคาต่อหน่วย4.4_2" localSheetId="18">#REF!</definedName>
    <definedName name="ราคาต่อหน่วย4.4_2" localSheetId="22">#REF!</definedName>
    <definedName name="ราคาต่อหน่วย4.4_2" localSheetId="3">#REF!</definedName>
    <definedName name="ราคาต่อหน่วย4.4_2" localSheetId="14">#REF!</definedName>
    <definedName name="ราคาต่อหน่วย4.4_2" localSheetId="5">#REF!</definedName>
    <definedName name="ราคาต่อหน่วย4.4_2" localSheetId="16">#REF!</definedName>
    <definedName name="ราคาต่อหน่วย4.4_2">#REF!</definedName>
    <definedName name="ราคาต่อหน่วย4.4_3" localSheetId="20">#REF!</definedName>
    <definedName name="ราคาต่อหน่วย4.4_3" localSheetId="10">#REF!</definedName>
    <definedName name="ราคาต่อหน่วย4.4_3" localSheetId="9">#REF!</definedName>
    <definedName name="ราคาต่อหน่วย4.4_3" localSheetId="19">#REF!</definedName>
    <definedName name="ราคาต่อหน่วย4.4_3" localSheetId="8">#REF!</definedName>
    <definedName name="ราคาต่อหน่วย4.4_3" localSheetId="7">#REF!</definedName>
    <definedName name="ราคาต่อหน่วย4.4_3" localSheetId="18">#REF!</definedName>
    <definedName name="ราคาต่อหน่วย4.4_3" localSheetId="22">#REF!</definedName>
    <definedName name="ราคาต่อหน่วย4.4_3" localSheetId="3">#REF!</definedName>
    <definedName name="ราคาต่อหน่วย4.4_3" localSheetId="14">#REF!</definedName>
    <definedName name="ราคาต่อหน่วย4.4_3" localSheetId="5">#REF!</definedName>
    <definedName name="ราคาต่อหน่วย4.4_3" localSheetId="16">#REF!</definedName>
    <definedName name="ราคาต่อหน่วย4.4_3">#REF!</definedName>
    <definedName name="ราคาต่อหน่วย4.4_4" localSheetId="20">#REF!</definedName>
    <definedName name="ราคาต่อหน่วย4.4_4" localSheetId="10">#REF!</definedName>
    <definedName name="ราคาต่อหน่วย4.4_4" localSheetId="9">#REF!</definedName>
    <definedName name="ราคาต่อหน่วย4.4_4" localSheetId="19">#REF!</definedName>
    <definedName name="ราคาต่อหน่วย4.4_4" localSheetId="8">#REF!</definedName>
    <definedName name="ราคาต่อหน่วย4.4_4" localSheetId="7">#REF!</definedName>
    <definedName name="ราคาต่อหน่วย4.4_4" localSheetId="18">#REF!</definedName>
    <definedName name="ราคาต่อหน่วย4.4_4" localSheetId="22">#REF!</definedName>
    <definedName name="ราคาต่อหน่วย4.4_4" localSheetId="3">#REF!</definedName>
    <definedName name="ราคาต่อหน่วย4.4_4" localSheetId="14">#REF!</definedName>
    <definedName name="ราคาต่อหน่วย4.4_4" localSheetId="5">#REF!</definedName>
    <definedName name="ราคาต่อหน่วย4.4_4" localSheetId="16">#REF!</definedName>
    <definedName name="ราคาต่อหน่วย4.4_4">#REF!</definedName>
    <definedName name="ราคาต่อหน่วย4.4_5" localSheetId="20">#REF!</definedName>
    <definedName name="ราคาต่อหน่วย4.4_5" localSheetId="10">#REF!</definedName>
    <definedName name="ราคาต่อหน่วย4.4_5" localSheetId="9">#REF!</definedName>
    <definedName name="ราคาต่อหน่วย4.4_5" localSheetId="19">#REF!</definedName>
    <definedName name="ราคาต่อหน่วย4.4_5" localSheetId="8">#REF!</definedName>
    <definedName name="ราคาต่อหน่วย4.4_5" localSheetId="7">#REF!</definedName>
    <definedName name="ราคาต่อหน่วย4.4_5" localSheetId="18">#REF!</definedName>
    <definedName name="ราคาต่อหน่วย4.4_5" localSheetId="22">#REF!</definedName>
    <definedName name="ราคาต่อหน่วย4.4_5" localSheetId="3">#REF!</definedName>
    <definedName name="ราคาต่อหน่วย4.4_5" localSheetId="14">#REF!</definedName>
    <definedName name="ราคาต่อหน่วย4.4_5" localSheetId="5">#REF!</definedName>
    <definedName name="ราคาต่อหน่วย4.4_5" localSheetId="16">#REF!</definedName>
    <definedName name="ราคาต่อหน่วย4.4_5">#REF!</definedName>
    <definedName name="ราคาต่อหน่วย4.4_6" localSheetId="20">#REF!</definedName>
    <definedName name="ราคาต่อหน่วย4.4_6" localSheetId="10">#REF!</definedName>
    <definedName name="ราคาต่อหน่วย4.4_6" localSheetId="9">#REF!</definedName>
    <definedName name="ราคาต่อหน่วย4.4_6" localSheetId="19">#REF!</definedName>
    <definedName name="ราคาต่อหน่วย4.4_6" localSheetId="8">#REF!</definedName>
    <definedName name="ราคาต่อหน่วย4.4_6" localSheetId="7">#REF!</definedName>
    <definedName name="ราคาต่อหน่วย4.4_6" localSheetId="18">#REF!</definedName>
    <definedName name="ราคาต่อหน่วย4.4_6" localSheetId="22">#REF!</definedName>
    <definedName name="ราคาต่อหน่วย4.4_6" localSheetId="3">#REF!</definedName>
    <definedName name="ราคาต่อหน่วย4.4_6" localSheetId="14">#REF!</definedName>
    <definedName name="ราคาต่อหน่วย4.4_6" localSheetId="5">#REF!</definedName>
    <definedName name="ราคาต่อหน่วย4.4_6" localSheetId="16">#REF!</definedName>
    <definedName name="ราคาต่อหน่วย4.4_6">#REF!</definedName>
    <definedName name="ราคาต่อหน่วย4.4_7" localSheetId="20">#REF!</definedName>
    <definedName name="ราคาต่อหน่วย4.4_7" localSheetId="10">#REF!</definedName>
    <definedName name="ราคาต่อหน่วย4.4_7" localSheetId="9">#REF!</definedName>
    <definedName name="ราคาต่อหน่วย4.4_7" localSheetId="19">#REF!</definedName>
    <definedName name="ราคาต่อหน่วย4.4_7" localSheetId="8">#REF!</definedName>
    <definedName name="ราคาต่อหน่วย4.4_7" localSheetId="7">#REF!</definedName>
    <definedName name="ราคาต่อหน่วย4.4_7" localSheetId="18">#REF!</definedName>
    <definedName name="ราคาต่อหน่วย4.4_7" localSheetId="22">#REF!</definedName>
    <definedName name="ราคาต่อหน่วย4.4_7" localSheetId="3">#REF!</definedName>
    <definedName name="ราคาต่อหน่วย4.4_7" localSheetId="14">#REF!</definedName>
    <definedName name="ราคาต่อหน่วย4.4_7" localSheetId="5">#REF!</definedName>
    <definedName name="ราคาต่อหน่วย4.4_7" localSheetId="16">#REF!</definedName>
    <definedName name="ราคาต่อหน่วย4.4_7">#REF!</definedName>
    <definedName name="ราคาต่อหน่วย4.5" localSheetId="20">#REF!</definedName>
    <definedName name="ราคาต่อหน่วย4.5" localSheetId="10">#REF!</definedName>
    <definedName name="ราคาต่อหน่วย4.5" localSheetId="9">#REF!</definedName>
    <definedName name="ราคาต่อหน่วย4.5" localSheetId="19">#REF!</definedName>
    <definedName name="ราคาต่อหน่วย4.5" localSheetId="8">#REF!</definedName>
    <definedName name="ราคาต่อหน่วย4.5" localSheetId="7">#REF!</definedName>
    <definedName name="ราคาต่อหน่วย4.5" localSheetId="18">#REF!</definedName>
    <definedName name="ราคาต่อหน่วย4.5" localSheetId="22">#REF!</definedName>
    <definedName name="ราคาต่อหน่วย4.5" localSheetId="3">#REF!</definedName>
    <definedName name="ราคาต่อหน่วย4.5" localSheetId="14">#REF!</definedName>
    <definedName name="ราคาต่อหน่วย4.5" localSheetId="5">#REF!</definedName>
    <definedName name="ราคาต่อหน่วย4.5" localSheetId="16">#REF!</definedName>
    <definedName name="ราคาต่อหน่วย4.5">#REF!</definedName>
    <definedName name="ราคาต่อหน่วย4.6" localSheetId="20">#REF!</definedName>
    <definedName name="ราคาต่อหน่วย4.6" localSheetId="10">#REF!</definedName>
    <definedName name="ราคาต่อหน่วย4.6" localSheetId="9">#REF!</definedName>
    <definedName name="ราคาต่อหน่วย4.6" localSheetId="19">#REF!</definedName>
    <definedName name="ราคาต่อหน่วย4.6" localSheetId="8">#REF!</definedName>
    <definedName name="ราคาต่อหน่วย4.6" localSheetId="7">#REF!</definedName>
    <definedName name="ราคาต่อหน่วย4.6" localSheetId="18">#REF!</definedName>
    <definedName name="ราคาต่อหน่วย4.6" localSheetId="22">#REF!</definedName>
    <definedName name="ราคาต่อหน่วย4.6" localSheetId="3">#REF!</definedName>
    <definedName name="ราคาต่อหน่วย4.6" localSheetId="14">#REF!</definedName>
    <definedName name="ราคาต่อหน่วย4.6" localSheetId="5">#REF!</definedName>
    <definedName name="ราคาต่อหน่วย4.6" localSheetId="16">#REF!</definedName>
    <definedName name="ราคาต่อหน่วย4.6">#REF!</definedName>
    <definedName name="ราคาต่อหน่วย4.7_1" localSheetId="20">#REF!</definedName>
    <definedName name="ราคาต่อหน่วย4.7_1" localSheetId="10">#REF!</definedName>
    <definedName name="ราคาต่อหน่วย4.7_1" localSheetId="9">#REF!</definedName>
    <definedName name="ราคาต่อหน่วย4.7_1" localSheetId="19">#REF!</definedName>
    <definedName name="ราคาต่อหน่วย4.7_1" localSheetId="8">#REF!</definedName>
    <definedName name="ราคาต่อหน่วย4.7_1" localSheetId="7">#REF!</definedName>
    <definedName name="ราคาต่อหน่วย4.7_1" localSheetId="18">#REF!</definedName>
    <definedName name="ราคาต่อหน่วย4.7_1" localSheetId="22">#REF!</definedName>
    <definedName name="ราคาต่อหน่วย4.7_1" localSheetId="3">#REF!</definedName>
    <definedName name="ราคาต่อหน่วย4.7_1" localSheetId="14">#REF!</definedName>
    <definedName name="ราคาต่อหน่วย4.7_1" localSheetId="5">#REF!</definedName>
    <definedName name="ราคาต่อหน่วย4.7_1" localSheetId="16">#REF!</definedName>
    <definedName name="ราคาต่อหน่วย4.7_1">#REF!</definedName>
    <definedName name="ราคาต่อหน่วย4.7_2" localSheetId="20">#REF!</definedName>
    <definedName name="ราคาต่อหน่วย4.7_2" localSheetId="10">#REF!</definedName>
    <definedName name="ราคาต่อหน่วย4.7_2" localSheetId="9">#REF!</definedName>
    <definedName name="ราคาต่อหน่วย4.7_2" localSheetId="19">#REF!</definedName>
    <definedName name="ราคาต่อหน่วย4.7_2" localSheetId="8">#REF!</definedName>
    <definedName name="ราคาต่อหน่วย4.7_2" localSheetId="7">#REF!</definedName>
    <definedName name="ราคาต่อหน่วย4.7_2" localSheetId="18">#REF!</definedName>
    <definedName name="ราคาต่อหน่วย4.7_2" localSheetId="22">#REF!</definedName>
    <definedName name="ราคาต่อหน่วย4.7_2" localSheetId="3">#REF!</definedName>
    <definedName name="ราคาต่อหน่วย4.7_2" localSheetId="14">#REF!</definedName>
    <definedName name="ราคาต่อหน่วย4.7_2" localSheetId="5">#REF!</definedName>
    <definedName name="ราคาต่อหน่วย4.7_2" localSheetId="16">#REF!</definedName>
    <definedName name="ราคาต่อหน่วย4.7_2">#REF!</definedName>
    <definedName name="ราคาต่อหน่วย4.7_3" localSheetId="20">#REF!</definedName>
    <definedName name="ราคาต่อหน่วย4.7_3" localSheetId="10">#REF!</definedName>
    <definedName name="ราคาต่อหน่วย4.7_3" localSheetId="9">#REF!</definedName>
    <definedName name="ราคาต่อหน่วย4.7_3" localSheetId="19">#REF!</definedName>
    <definedName name="ราคาต่อหน่วย4.7_3" localSheetId="8">#REF!</definedName>
    <definedName name="ราคาต่อหน่วย4.7_3" localSheetId="7">#REF!</definedName>
    <definedName name="ราคาต่อหน่วย4.7_3" localSheetId="18">#REF!</definedName>
    <definedName name="ราคาต่อหน่วย4.7_3" localSheetId="22">#REF!</definedName>
    <definedName name="ราคาต่อหน่วย4.7_3" localSheetId="3">#REF!</definedName>
    <definedName name="ราคาต่อหน่วย4.7_3" localSheetId="14">#REF!</definedName>
    <definedName name="ราคาต่อหน่วย4.7_3" localSheetId="5">#REF!</definedName>
    <definedName name="ราคาต่อหน่วย4.7_3" localSheetId="16">#REF!</definedName>
    <definedName name="ราคาต่อหน่วย4.7_3">#REF!</definedName>
    <definedName name="ราคาต่อหน่วย4.8_1" localSheetId="20">#REF!</definedName>
    <definedName name="ราคาต่อหน่วย4.8_1" localSheetId="10">#REF!</definedName>
    <definedName name="ราคาต่อหน่วย4.8_1" localSheetId="9">#REF!</definedName>
    <definedName name="ราคาต่อหน่วย4.8_1" localSheetId="19">#REF!</definedName>
    <definedName name="ราคาต่อหน่วย4.8_1" localSheetId="8">#REF!</definedName>
    <definedName name="ราคาต่อหน่วย4.8_1" localSheetId="7">#REF!</definedName>
    <definedName name="ราคาต่อหน่วย4.8_1" localSheetId="18">#REF!</definedName>
    <definedName name="ราคาต่อหน่วย4.8_1" localSheetId="22">#REF!</definedName>
    <definedName name="ราคาต่อหน่วย4.8_1" localSheetId="3">#REF!</definedName>
    <definedName name="ราคาต่อหน่วย4.8_1" localSheetId="14">#REF!</definedName>
    <definedName name="ราคาต่อหน่วย4.8_1" localSheetId="5">#REF!</definedName>
    <definedName name="ราคาต่อหน่วย4.8_1" localSheetId="16">#REF!</definedName>
    <definedName name="ราคาต่อหน่วย4.8_1">#REF!</definedName>
    <definedName name="ราคาต่อหน่วย4.8_2" localSheetId="20">#REF!</definedName>
    <definedName name="ราคาต่อหน่วย4.8_2" localSheetId="10">#REF!</definedName>
    <definedName name="ราคาต่อหน่วย4.8_2" localSheetId="9">#REF!</definedName>
    <definedName name="ราคาต่อหน่วย4.8_2" localSheetId="19">#REF!</definedName>
    <definedName name="ราคาต่อหน่วย4.8_2" localSheetId="8">#REF!</definedName>
    <definedName name="ราคาต่อหน่วย4.8_2" localSheetId="7">#REF!</definedName>
    <definedName name="ราคาต่อหน่วย4.8_2" localSheetId="18">#REF!</definedName>
    <definedName name="ราคาต่อหน่วย4.8_2" localSheetId="22">#REF!</definedName>
    <definedName name="ราคาต่อหน่วย4.8_2" localSheetId="3">#REF!</definedName>
    <definedName name="ราคาต่อหน่วย4.8_2" localSheetId="14">#REF!</definedName>
    <definedName name="ราคาต่อหน่วย4.8_2" localSheetId="5">#REF!</definedName>
    <definedName name="ราคาต่อหน่วย4.8_2" localSheetId="16">#REF!</definedName>
    <definedName name="ราคาต่อหน่วย4.8_2">#REF!</definedName>
    <definedName name="ราคาต่อหน่วย4.9_1" localSheetId="20">#REF!</definedName>
    <definedName name="ราคาต่อหน่วย4.9_1" localSheetId="10">#REF!</definedName>
    <definedName name="ราคาต่อหน่วย4.9_1" localSheetId="9">#REF!</definedName>
    <definedName name="ราคาต่อหน่วย4.9_1" localSheetId="19">#REF!</definedName>
    <definedName name="ราคาต่อหน่วย4.9_1" localSheetId="8">#REF!</definedName>
    <definedName name="ราคาต่อหน่วย4.9_1" localSheetId="7">#REF!</definedName>
    <definedName name="ราคาต่อหน่วย4.9_1" localSheetId="18">#REF!</definedName>
    <definedName name="ราคาต่อหน่วย4.9_1" localSheetId="22">#REF!</definedName>
    <definedName name="ราคาต่อหน่วย4.9_1" localSheetId="3">#REF!</definedName>
    <definedName name="ราคาต่อหน่วย4.9_1" localSheetId="14">#REF!</definedName>
    <definedName name="ราคาต่อหน่วย4.9_1" localSheetId="5">#REF!</definedName>
    <definedName name="ราคาต่อหน่วย4.9_1" localSheetId="16">#REF!</definedName>
    <definedName name="ราคาต่อหน่วย4.9_1">#REF!</definedName>
    <definedName name="ราคาต่อหน่วย4.9_2" localSheetId="20">#REF!</definedName>
    <definedName name="ราคาต่อหน่วย4.9_2" localSheetId="10">#REF!</definedName>
    <definedName name="ราคาต่อหน่วย4.9_2" localSheetId="9">#REF!</definedName>
    <definedName name="ราคาต่อหน่วย4.9_2" localSheetId="19">#REF!</definedName>
    <definedName name="ราคาต่อหน่วย4.9_2" localSheetId="8">#REF!</definedName>
    <definedName name="ราคาต่อหน่วย4.9_2" localSheetId="7">#REF!</definedName>
    <definedName name="ราคาต่อหน่วย4.9_2" localSheetId="18">#REF!</definedName>
    <definedName name="ราคาต่อหน่วย4.9_2" localSheetId="22">#REF!</definedName>
    <definedName name="ราคาต่อหน่วย4.9_2" localSheetId="3">#REF!</definedName>
    <definedName name="ราคาต่อหน่วย4.9_2" localSheetId="14">#REF!</definedName>
    <definedName name="ราคาต่อหน่วย4.9_2" localSheetId="5">#REF!</definedName>
    <definedName name="ราคาต่อหน่วย4.9_2" localSheetId="16">#REF!</definedName>
    <definedName name="ราคาต่อหน่วย4.9_2">#REF!</definedName>
    <definedName name="ราคาต่อหน่วย4.9_3" localSheetId="20">#REF!</definedName>
    <definedName name="ราคาต่อหน่วย4.9_3" localSheetId="10">#REF!</definedName>
    <definedName name="ราคาต่อหน่วย4.9_3" localSheetId="9">#REF!</definedName>
    <definedName name="ราคาต่อหน่วย4.9_3" localSheetId="19">#REF!</definedName>
    <definedName name="ราคาต่อหน่วย4.9_3" localSheetId="8">#REF!</definedName>
    <definedName name="ราคาต่อหน่วย4.9_3" localSheetId="7">#REF!</definedName>
    <definedName name="ราคาต่อหน่วย4.9_3" localSheetId="18">#REF!</definedName>
    <definedName name="ราคาต่อหน่วย4.9_3" localSheetId="22">#REF!</definedName>
    <definedName name="ราคาต่อหน่วย4.9_3" localSheetId="3">#REF!</definedName>
    <definedName name="ราคาต่อหน่วย4.9_3" localSheetId="14">#REF!</definedName>
    <definedName name="ราคาต่อหน่วย4.9_3" localSheetId="5">#REF!</definedName>
    <definedName name="ราคาต่อหน่วย4.9_3" localSheetId="16">#REF!</definedName>
    <definedName name="ราคาต่อหน่วย4.9_3">#REF!</definedName>
    <definedName name="ราคาต่อหน่วย4.9_4" localSheetId="20">#REF!</definedName>
    <definedName name="ราคาต่อหน่วย4.9_4" localSheetId="10">#REF!</definedName>
    <definedName name="ราคาต่อหน่วย4.9_4" localSheetId="9">#REF!</definedName>
    <definedName name="ราคาต่อหน่วย4.9_4" localSheetId="19">#REF!</definedName>
    <definedName name="ราคาต่อหน่วย4.9_4" localSheetId="8">#REF!</definedName>
    <definedName name="ราคาต่อหน่วย4.9_4" localSheetId="7">#REF!</definedName>
    <definedName name="ราคาต่อหน่วย4.9_4" localSheetId="18">#REF!</definedName>
    <definedName name="ราคาต่อหน่วย4.9_4" localSheetId="22">#REF!</definedName>
    <definedName name="ราคาต่อหน่วย4.9_4" localSheetId="3">#REF!</definedName>
    <definedName name="ราคาต่อหน่วย4.9_4" localSheetId="14">#REF!</definedName>
    <definedName name="ราคาต่อหน่วย4.9_4" localSheetId="5">#REF!</definedName>
    <definedName name="ราคาต่อหน่วย4.9_4" localSheetId="16">#REF!</definedName>
    <definedName name="ราคาต่อหน่วย4.9_4">#REF!</definedName>
    <definedName name="ราคาต่อหน่วย4.9_5" localSheetId="20">#REF!</definedName>
    <definedName name="ราคาต่อหน่วย4.9_5" localSheetId="10">#REF!</definedName>
    <definedName name="ราคาต่อหน่วย4.9_5" localSheetId="9">#REF!</definedName>
    <definedName name="ราคาต่อหน่วย4.9_5" localSheetId="19">#REF!</definedName>
    <definedName name="ราคาต่อหน่วย4.9_5" localSheetId="8">#REF!</definedName>
    <definedName name="ราคาต่อหน่วย4.9_5" localSheetId="7">#REF!</definedName>
    <definedName name="ราคาต่อหน่วย4.9_5" localSheetId="18">#REF!</definedName>
    <definedName name="ราคาต่อหน่วย4.9_5" localSheetId="22">#REF!</definedName>
    <definedName name="ราคาต่อหน่วย4.9_5" localSheetId="3">#REF!</definedName>
    <definedName name="ราคาต่อหน่วย4.9_5" localSheetId="14">#REF!</definedName>
    <definedName name="ราคาต่อหน่วย4.9_5" localSheetId="5">#REF!</definedName>
    <definedName name="ราคาต่อหน่วย4.9_5" localSheetId="16">#REF!</definedName>
    <definedName name="ราคาต่อหน่วย4.9_5">#REF!</definedName>
    <definedName name="ราคาต่อหน่วย4.9_6" localSheetId="20">#REF!</definedName>
    <definedName name="ราคาต่อหน่วย4.9_6" localSheetId="10">#REF!</definedName>
    <definedName name="ราคาต่อหน่วย4.9_6" localSheetId="9">#REF!</definedName>
    <definedName name="ราคาต่อหน่วย4.9_6" localSheetId="19">#REF!</definedName>
    <definedName name="ราคาต่อหน่วย4.9_6" localSheetId="8">#REF!</definedName>
    <definedName name="ราคาต่อหน่วย4.9_6" localSheetId="7">#REF!</definedName>
    <definedName name="ราคาต่อหน่วย4.9_6" localSheetId="18">#REF!</definedName>
    <definedName name="ราคาต่อหน่วย4.9_6" localSheetId="22">#REF!</definedName>
    <definedName name="ราคาต่อหน่วย4.9_6" localSheetId="3">#REF!</definedName>
    <definedName name="ราคาต่อหน่วย4.9_6" localSheetId="14">#REF!</definedName>
    <definedName name="ราคาต่อหน่วย4.9_6" localSheetId="5">#REF!</definedName>
    <definedName name="ราคาต่อหน่วย4.9_6" localSheetId="16">#REF!</definedName>
    <definedName name="ราคาต่อหน่วย4.9_6">#REF!</definedName>
    <definedName name="ราคาต่อหน่วย4.9_7" localSheetId="20">#REF!</definedName>
    <definedName name="ราคาต่อหน่วย4.9_7" localSheetId="10">#REF!</definedName>
    <definedName name="ราคาต่อหน่วย4.9_7" localSheetId="9">#REF!</definedName>
    <definedName name="ราคาต่อหน่วย4.9_7" localSheetId="19">#REF!</definedName>
    <definedName name="ราคาต่อหน่วย4.9_7" localSheetId="8">#REF!</definedName>
    <definedName name="ราคาต่อหน่วย4.9_7" localSheetId="7">#REF!</definedName>
    <definedName name="ราคาต่อหน่วย4.9_7" localSheetId="18">#REF!</definedName>
    <definedName name="ราคาต่อหน่วย4.9_7" localSheetId="22">#REF!</definedName>
    <definedName name="ราคาต่อหน่วย4.9_7" localSheetId="3">#REF!</definedName>
    <definedName name="ราคาต่อหน่วย4.9_7" localSheetId="14">#REF!</definedName>
    <definedName name="ราคาต่อหน่วย4.9_7" localSheetId="5">#REF!</definedName>
    <definedName name="ราคาต่อหน่วย4.9_7" localSheetId="16">#REF!</definedName>
    <definedName name="ราคาต่อหน่วย4.9_7">#REF!</definedName>
    <definedName name="ราคาต่อหน่วย5.1_1.1" localSheetId="20">#REF!</definedName>
    <definedName name="ราคาต่อหน่วย5.1_1.1" localSheetId="10">#REF!</definedName>
    <definedName name="ราคาต่อหน่วย5.1_1.1" localSheetId="9">#REF!</definedName>
    <definedName name="ราคาต่อหน่วย5.1_1.1" localSheetId="19">#REF!</definedName>
    <definedName name="ราคาต่อหน่วย5.1_1.1" localSheetId="8">#REF!</definedName>
    <definedName name="ราคาต่อหน่วย5.1_1.1" localSheetId="7">#REF!</definedName>
    <definedName name="ราคาต่อหน่วย5.1_1.1" localSheetId="18">#REF!</definedName>
    <definedName name="ราคาต่อหน่วย5.1_1.1" localSheetId="22">#REF!</definedName>
    <definedName name="ราคาต่อหน่วย5.1_1.1" localSheetId="3">#REF!</definedName>
    <definedName name="ราคาต่อหน่วย5.1_1.1" localSheetId="14">#REF!</definedName>
    <definedName name="ราคาต่อหน่วย5.1_1.1" localSheetId="5">#REF!</definedName>
    <definedName name="ราคาต่อหน่วย5.1_1.1" localSheetId="16">#REF!</definedName>
    <definedName name="ราคาต่อหน่วย5.1_1.1">#REF!</definedName>
    <definedName name="ราคาต่อหน่วย5.1_1.2" localSheetId="20">#REF!</definedName>
    <definedName name="ราคาต่อหน่วย5.1_1.2" localSheetId="10">#REF!</definedName>
    <definedName name="ราคาต่อหน่วย5.1_1.2" localSheetId="9">#REF!</definedName>
    <definedName name="ราคาต่อหน่วย5.1_1.2" localSheetId="19">#REF!</definedName>
    <definedName name="ราคาต่อหน่วย5.1_1.2" localSheetId="8">#REF!</definedName>
    <definedName name="ราคาต่อหน่วย5.1_1.2" localSheetId="7">#REF!</definedName>
    <definedName name="ราคาต่อหน่วย5.1_1.2" localSheetId="18">#REF!</definedName>
    <definedName name="ราคาต่อหน่วย5.1_1.2" localSheetId="22">#REF!</definedName>
    <definedName name="ราคาต่อหน่วย5.1_1.2" localSheetId="3">#REF!</definedName>
    <definedName name="ราคาต่อหน่วย5.1_1.2" localSheetId="14">#REF!</definedName>
    <definedName name="ราคาต่อหน่วย5.1_1.2" localSheetId="5">#REF!</definedName>
    <definedName name="ราคาต่อหน่วย5.1_1.2" localSheetId="16">#REF!</definedName>
    <definedName name="ราคาต่อหน่วย5.1_1.2">#REF!</definedName>
    <definedName name="ราคาต่อหน่วย5.1_1.3" localSheetId="20">#REF!</definedName>
    <definedName name="ราคาต่อหน่วย5.1_1.3" localSheetId="10">#REF!</definedName>
    <definedName name="ราคาต่อหน่วย5.1_1.3" localSheetId="9">#REF!</definedName>
    <definedName name="ราคาต่อหน่วย5.1_1.3" localSheetId="19">#REF!</definedName>
    <definedName name="ราคาต่อหน่วย5.1_1.3" localSheetId="8">#REF!</definedName>
    <definedName name="ราคาต่อหน่วย5.1_1.3" localSheetId="7">#REF!</definedName>
    <definedName name="ราคาต่อหน่วย5.1_1.3" localSheetId="18">#REF!</definedName>
    <definedName name="ราคาต่อหน่วย5.1_1.3" localSheetId="22">#REF!</definedName>
    <definedName name="ราคาต่อหน่วย5.1_1.3" localSheetId="3">#REF!</definedName>
    <definedName name="ราคาต่อหน่วย5.1_1.3" localSheetId="14">#REF!</definedName>
    <definedName name="ราคาต่อหน่วย5.1_1.3" localSheetId="5">#REF!</definedName>
    <definedName name="ราคาต่อหน่วย5.1_1.3" localSheetId="16">#REF!</definedName>
    <definedName name="ราคาต่อหน่วย5.1_1.3">#REF!</definedName>
    <definedName name="ราคาต่อหน่วย5.1_1.4" localSheetId="20">#REF!</definedName>
    <definedName name="ราคาต่อหน่วย5.1_1.4" localSheetId="10">#REF!</definedName>
    <definedName name="ราคาต่อหน่วย5.1_1.4" localSheetId="9">#REF!</definedName>
    <definedName name="ราคาต่อหน่วย5.1_1.4" localSheetId="19">#REF!</definedName>
    <definedName name="ราคาต่อหน่วย5.1_1.4" localSheetId="8">#REF!</definedName>
    <definedName name="ราคาต่อหน่วย5.1_1.4" localSheetId="7">#REF!</definedName>
    <definedName name="ราคาต่อหน่วย5.1_1.4" localSheetId="18">#REF!</definedName>
    <definedName name="ราคาต่อหน่วย5.1_1.4" localSheetId="22">#REF!</definedName>
    <definedName name="ราคาต่อหน่วย5.1_1.4" localSheetId="3">#REF!</definedName>
    <definedName name="ราคาต่อหน่วย5.1_1.4" localSheetId="14">#REF!</definedName>
    <definedName name="ราคาต่อหน่วย5.1_1.4" localSheetId="5">#REF!</definedName>
    <definedName name="ราคาต่อหน่วย5.1_1.4" localSheetId="16">#REF!</definedName>
    <definedName name="ราคาต่อหน่วย5.1_1.4">#REF!</definedName>
    <definedName name="ราคาต่อหน่วย5.1_1.5" localSheetId="20">#REF!</definedName>
    <definedName name="ราคาต่อหน่วย5.1_1.5" localSheetId="10">#REF!</definedName>
    <definedName name="ราคาต่อหน่วย5.1_1.5" localSheetId="9">#REF!</definedName>
    <definedName name="ราคาต่อหน่วย5.1_1.5" localSheetId="19">#REF!</definedName>
    <definedName name="ราคาต่อหน่วย5.1_1.5" localSheetId="8">#REF!</definedName>
    <definedName name="ราคาต่อหน่วย5.1_1.5" localSheetId="7">#REF!</definedName>
    <definedName name="ราคาต่อหน่วย5.1_1.5" localSheetId="18">#REF!</definedName>
    <definedName name="ราคาต่อหน่วย5.1_1.5" localSheetId="22">#REF!</definedName>
    <definedName name="ราคาต่อหน่วย5.1_1.5" localSheetId="3">#REF!</definedName>
    <definedName name="ราคาต่อหน่วย5.1_1.5" localSheetId="14">#REF!</definedName>
    <definedName name="ราคาต่อหน่วย5.1_1.5" localSheetId="5">#REF!</definedName>
    <definedName name="ราคาต่อหน่วย5.1_1.5" localSheetId="16">#REF!</definedName>
    <definedName name="ราคาต่อหน่วย5.1_1.5">#REF!</definedName>
    <definedName name="ราคาต่อหน่วย5.1_1.6" localSheetId="20">#REF!</definedName>
    <definedName name="ราคาต่อหน่วย5.1_1.6" localSheetId="10">#REF!</definedName>
    <definedName name="ราคาต่อหน่วย5.1_1.6" localSheetId="9">#REF!</definedName>
    <definedName name="ราคาต่อหน่วย5.1_1.6" localSheetId="19">#REF!</definedName>
    <definedName name="ราคาต่อหน่วย5.1_1.6" localSheetId="8">#REF!</definedName>
    <definedName name="ราคาต่อหน่วย5.1_1.6" localSheetId="7">#REF!</definedName>
    <definedName name="ราคาต่อหน่วย5.1_1.6" localSheetId="18">#REF!</definedName>
    <definedName name="ราคาต่อหน่วย5.1_1.6" localSheetId="22">#REF!</definedName>
    <definedName name="ราคาต่อหน่วย5.1_1.6" localSheetId="3">#REF!</definedName>
    <definedName name="ราคาต่อหน่วย5.1_1.6" localSheetId="14">#REF!</definedName>
    <definedName name="ราคาต่อหน่วย5.1_1.6" localSheetId="5">#REF!</definedName>
    <definedName name="ราคาต่อหน่วย5.1_1.6" localSheetId="16">#REF!</definedName>
    <definedName name="ราคาต่อหน่วย5.1_1.6">#REF!</definedName>
    <definedName name="ราคาต่อหน่วย5.1_2.1.1" localSheetId="20">#REF!</definedName>
    <definedName name="ราคาต่อหน่วย5.1_2.1.1" localSheetId="10">#REF!</definedName>
    <definedName name="ราคาต่อหน่วย5.1_2.1.1" localSheetId="9">#REF!</definedName>
    <definedName name="ราคาต่อหน่วย5.1_2.1.1" localSheetId="19">#REF!</definedName>
    <definedName name="ราคาต่อหน่วย5.1_2.1.1" localSheetId="8">#REF!</definedName>
    <definedName name="ราคาต่อหน่วย5.1_2.1.1" localSheetId="7">#REF!</definedName>
    <definedName name="ราคาต่อหน่วย5.1_2.1.1" localSheetId="18">#REF!</definedName>
    <definedName name="ราคาต่อหน่วย5.1_2.1.1" localSheetId="22">#REF!</definedName>
    <definedName name="ราคาต่อหน่วย5.1_2.1.1" localSheetId="3">#REF!</definedName>
    <definedName name="ราคาต่อหน่วย5.1_2.1.1" localSheetId="14">#REF!</definedName>
    <definedName name="ราคาต่อหน่วย5.1_2.1.1" localSheetId="5">#REF!</definedName>
    <definedName name="ราคาต่อหน่วย5.1_2.1.1" localSheetId="16">#REF!</definedName>
    <definedName name="ราคาต่อหน่วย5.1_2.1.1">#REF!</definedName>
    <definedName name="ราคาต่อหน่วย5.1_2.1.2" localSheetId="20">#REF!</definedName>
    <definedName name="ราคาต่อหน่วย5.1_2.1.2" localSheetId="10">#REF!</definedName>
    <definedName name="ราคาต่อหน่วย5.1_2.1.2" localSheetId="9">#REF!</definedName>
    <definedName name="ราคาต่อหน่วย5.1_2.1.2" localSheetId="19">#REF!</definedName>
    <definedName name="ราคาต่อหน่วย5.1_2.1.2" localSheetId="8">#REF!</definedName>
    <definedName name="ราคาต่อหน่วย5.1_2.1.2" localSheetId="7">#REF!</definedName>
    <definedName name="ราคาต่อหน่วย5.1_2.1.2" localSheetId="18">#REF!</definedName>
    <definedName name="ราคาต่อหน่วย5.1_2.1.2" localSheetId="22">#REF!</definedName>
    <definedName name="ราคาต่อหน่วย5.1_2.1.2" localSheetId="3">#REF!</definedName>
    <definedName name="ราคาต่อหน่วย5.1_2.1.2" localSheetId="14">#REF!</definedName>
    <definedName name="ราคาต่อหน่วย5.1_2.1.2" localSheetId="5">#REF!</definedName>
    <definedName name="ราคาต่อหน่วย5.1_2.1.2" localSheetId="16">#REF!</definedName>
    <definedName name="ราคาต่อหน่วย5.1_2.1.2">#REF!</definedName>
    <definedName name="ราคาต่อหน่วย5.1_2.2.1" localSheetId="20">#REF!</definedName>
    <definedName name="ราคาต่อหน่วย5.1_2.2.1" localSheetId="10">#REF!</definedName>
    <definedName name="ราคาต่อหน่วย5.1_2.2.1" localSheetId="9">#REF!</definedName>
    <definedName name="ราคาต่อหน่วย5.1_2.2.1" localSheetId="19">#REF!</definedName>
    <definedName name="ราคาต่อหน่วย5.1_2.2.1" localSheetId="8">#REF!</definedName>
    <definedName name="ราคาต่อหน่วย5.1_2.2.1" localSheetId="7">#REF!</definedName>
    <definedName name="ราคาต่อหน่วย5.1_2.2.1" localSheetId="18">#REF!</definedName>
    <definedName name="ราคาต่อหน่วย5.1_2.2.1" localSheetId="22">#REF!</definedName>
    <definedName name="ราคาต่อหน่วย5.1_2.2.1" localSheetId="3">#REF!</definedName>
    <definedName name="ราคาต่อหน่วย5.1_2.2.1" localSheetId="14">#REF!</definedName>
    <definedName name="ราคาต่อหน่วย5.1_2.2.1" localSheetId="5">#REF!</definedName>
    <definedName name="ราคาต่อหน่วย5.1_2.2.1" localSheetId="16">#REF!</definedName>
    <definedName name="ราคาต่อหน่วย5.1_2.2.1">#REF!</definedName>
    <definedName name="ราคาต่อหน่วย5.1_2.2.2" localSheetId="20">#REF!</definedName>
    <definedName name="ราคาต่อหน่วย5.1_2.2.2" localSheetId="10">#REF!</definedName>
    <definedName name="ราคาต่อหน่วย5.1_2.2.2" localSheetId="9">#REF!</definedName>
    <definedName name="ราคาต่อหน่วย5.1_2.2.2" localSheetId="19">#REF!</definedName>
    <definedName name="ราคาต่อหน่วย5.1_2.2.2" localSheetId="8">#REF!</definedName>
    <definedName name="ราคาต่อหน่วย5.1_2.2.2" localSheetId="7">#REF!</definedName>
    <definedName name="ราคาต่อหน่วย5.1_2.2.2" localSheetId="18">#REF!</definedName>
    <definedName name="ราคาต่อหน่วย5.1_2.2.2" localSheetId="22">#REF!</definedName>
    <definedName name="ราคาต่อหน่วย5.1_2.2.2" localSheetId="3">#REF!</definedName>
    <definedName name="ราคาต่อหน่วย5.1_2.2.2" localSheetId="14">#REF!</definedName>
    <definedName name="ราคาต่อหน่วย5.1_2.2.2" localSheetId="5">#REF!</definedName>
    <definedName name="ราคาต่อหน่วย5.1_2.2.2" localSheetId="16">#REF!</definedName>
    <definedName name="ราคาต่อหน่วย5.1_2.2.2">#REF!</definedName>
    <definedName name="ราคาต่อหน่วย5.1_3.1" localSheetId="20">#REF!</definedName>
    <definedName name="ราคาต่อหน่วย5.1_3.1" localSheetId="10">#REF!</definedName>
    <definedName name="ราคาต่อหน่วย5.1_3.1" localSheetId="9">#REF!</definedName>
    <definedName name="ราคาต่อหน่วย5.1_3.1" localSheetId="19">#REF!</definedName>
    <definedName name="ราคาต่อหน่วย5.1_3.1" localSheetId="8">#REF!</definedName>
    <definedName name="ราคาต่อหน่วย5.1_3.1" localSheetId="7">#REF!</definedName>
    <definedName name="ราคาต่อหน่วย5.1_3.1" localSheetId="18">#REF!</definedName>
    <definedName name="ราคาต่อหน่วย5.1_3.1" localSheetId="22">#REF!</definedName>
    <definedName name="ราคาต่อหน่วย5.1_3.1" localSheetId="3">#REF!</definedName>
    <definedName name="ราคาต่อหน่วย5.1_3.1" localSheetId="14">#REF!</definedName>
    <definedName name="ราคาต่อหน่วย5.1_3.1" localSheetId="5">#REF!</definedName>
    <definedName name="ราคาต่อหน่วย5.1_3.1" localSheetId="16">#REF!</definedName>
    <definedName name="ราคาต่อหน่วย5.1_3.1">#REF!</definedName>
    <definedName name="ราคาต่อหน่วย5.1_3.2" localSheetId="20">#REF!</definedName>
    <definedName name="ราคาต่อหน่วย5.1_3.2" localSheetId="10">#REF!</definedName>
    <definedName name="ราคาต่อหน่วย5.1_3.2" localSheetId="9">#REF!</definedName>
    <definedName name="ราคาต่อหน่วย5.1_3.2" localSheetId="19">#REF!</definedName>
    <definedName name="ราคาต่อหน่วย5.1_3.2" localSheetId="8">#REF!</definedName>
    <definedName name="ราคาต่อหน่วย5.1_3.2" localSheetId="7">#REF!</definedName>
    <definedName name="ราคาต่อหน่วย5.1_3.2" localSheetId="18">#REF!</definedName>
    <definedName name="ราคาต่อหน่วย5.1_3.2" localSheetId="22">#REF!</definedName>
    <definedName name="ราคาต่อหน่วย5.1_3.2" localSheetId="3">#REF!</definedName>
    <definedName name="ราคาต่อหน่วย5.1_3.2" localSheetId="14">#REF!</definedName>
    <definedName name="ราคาต่อหน่วย5.1_3.2" localSheetId="5">#REF!</definedName>
    <definedName name="ราคาต่อหน่วย5.1_3.2" localSheetId="16">#REF!</definedName>
    <definedName name="ราคาต่อหน่วย5.1_3.2">#REF!</definedName>
    <definedName name="ราคาต่อหน่วย5.1_4" localSheetId="20">#REF!</definedName>
    <definedName name="ราคาต่อหน่วย5.1_4" localSheetId="10">#REF!</definedName>
    <definedName name="ราคาต่อหน่วย5.1_4" localSheetId="9">#REF!</definedName>
    <definedName name="ราคาต่อหน่วย5.1_4" localSheetId="19">#REF!</definedName>
    <definedName name="ราคาต่อหน่วย5.1_4" localSheetId="8">#REF!</definedName>
    <definedName name="ราคาต่อหน่วย5.1_4" localSheetId="7">#REF!</definedName>
    <definedName name="ราคาต่อหน่วย5.1_4" localSheetId="18">#REF!</definedName>
    <definedName name="ราคาต่อหน่วย5.1_4" localSheetId="22">#REF!</definedName>
    <definedName name="ราคาต่อหน่วย5.1_4" localSheetId="3">#REF!</definedName>
    <definedName name="ราคาต่อหน่วย5.1_4" localSheetId="14">#REF!</definedName>
    <definedName name="ราคาต่อหน่วย5.1_4" localSheetId="5">#REF!</definedName>
    <definedName name="ราคาต่อหน่วย5.1_4" localSheetId="16">#REF!</definedName>
    <definedName name="ราคาต่อหน่วย5.1_4">#REF!</definedName>
    <definedName name="ราคาต่อหน่วย5.1_5" localSheetId="20">#REF!</definedName>
    <definedName name="ราคาต่อหน่วย5.1_5" localSheetId="10">#REF!</definedName>
    <definedName name="ราคาต่อหน่วย5.1_5" localSheetId="9">#REF!</definedName>
    <definedName name="ราคาต่อหน่วย5.1_5" localSheetId="19">#REF!</definedName>
    <definedName name="ราคาต่อหน่วย5.1_5" localSheetId="8">#REF!</definedName>
    <definedName name="ราคาต่อหน่วย5.1_5" localSheetId="7">#REF!</definedName>
    <definedName name="ราคาต่อหน่วย5.1_5" localSheetId="18">#REF!</definedName>
    <definedName name="ราคาต่อหน่วย5.1_5" localSheetId="22">#REF!</definedName>
    <definedName name="ราคาต่อหน่วย5.1_5" localSheetId="3">#REF!</definedName>
    <definedName name="ราคาต่อหน่วย5.1_5" localSheetId="14">#REF!</definedName>
    <definedName name="ราคาต่อหน่วย5.1_5" localSheetId="5">#REF!</definedName>
    <definedName name="ราคาต่อหน่วย5.1_5" localSheetId="16">#REF!</definedName>
    <definedName name="ราคาต่อหน่วย5.1_5">#REF!</definedName>
    <definedName name="ราคาต่อหน่วย5.1_6" localSheetId="20">#REF!</definedName>
    <definedName name="ราคาต่อหน่วย5.1_6" localSheetId="10">#REF!</definedName>
    <definedName name="ราคาต่อหน่วย5.1_6" localSheetId="9">#REF!</definedName>
    <definedName name="ราคาต่อหน่วย5.1_6" localSheetId="19">#REF!</definedName>
    <definedName name="ราคาต่อหน่วย5.1_6" localSheetId="8">#REF!</definedName>
    <definedName name="ราคาต่อหน่วย5.1_6" localSheetId="7">#REF!</definedName>
    <definedName name="ราคาต่อหน่วย5.1_6" localSheetId="18">#REF!</definedName>
    <definedName name="ราคาต่อหน่วย5.1_6" localSheetId="22">#REF!</definedName>
    <definedName name="ราคาต่อหน่วย5.1_6" localSheetId="3">#REF!</definedName>
    <definedName name="ราคาต่อหน่วย5.1_6" localSheetId="14">#REF!</definedName>
    <definedName name="ราคาต่อหน่วย5.1_6" localSheetId="5">#REF!</definedName>
    <definedName name="ราคาต่อหน่วย5.1_6" localSheetId="16">#REF!</definedName>
    <definedName name="ราคาต่อหน่วย5.1_6">#REF!</definedName>
    <definedName name="ราคาต่อหน่วย5.1_7.1" localSheetId="20">#REF!</definedName>
    <definedName name="ราคาต่อหน่วย5.1_7.1" localSheetId="10">#REF!</definedName>
    <definedName name="ราคาต่อหน่วย5.1_7.1" localSheetId="9">#REF!</definedName>
    <definedName name="ราคาต่อหน่วย5.1_7.1" localSheetId="19">#REF!</definedName>
    <definedName name="ราคาต่อหน่วย5.1_7.1" localSheetId="8">#REF!</definedName>
    <definedName name="ราคาต่อหน่วย5.1_7.1" localSheetId="7">#REF!</definedName>
    <definedName name="ราคาต่อหน่วย5.1_7.1" localSheetId="18">#REF!</definedName>
    <definedName name="ราคาต่อหน่วย5.1_7.1" localSheetId="22">#REF!</definedName>
    <definedName name="ราคาต่อหน่วย5.1_7.1" localSheetId="3">#REF!</definedName>
    <definedName name="ราคาต่อหน่วย5.1_7.1" localSheetId="14">#REF!</definedName>
    <definedName name="ราคาต่อหน่วย5.1_7.1" localSheetId="5">#REF!</definedName>
    <definedName name="ราคาต่อหน่วย5.1_7.1" localSheetId="16">#REF!</definedName>
    <definedName name="ราคาต่อหน่วย5.1_7.1">#REF!</definedName>
    <definedName name="ราคาต่อหน่วย5.1_7.2" localSheetId="20">#REF!</definedName>
    <definedName name="ราคาต่อหน่วย5.1_7.2" localSheetId="10">#REF!</definedName>
    <definedName name="ราคาต่อหน่วย5.1_7.2" localSheetId="9">#REF!</definedName>
    <definedName name="ราคาต่อหน่วย5.1_7.2" localSheetId="19">#REF!</definedName>
    <definedName name="ราคาต่อหน่วย5.1_7.2" localSheetId="8">#REF!</definedName>
    <definedName name="ราคาต่อหน่วย5.1_7.2" localSheetId="7">#REF!</definedName>
    <definedName name="ราคาต่อหน่วย5.1_7.2" localSheetId="18">#REF!</definedName>
    <definedName name="ราคาต่อหน่วย5.1_7.2" localSheetId="22">#REF!</definedName>
    <definedName name="ราคาต่อหน่วย5.1_7.2" localSheetId="3">#REF!</definedName>
    <definedName name="ราคาต่อหน่วย5.1_7.2" localSheetId="14">#REF!</definedName>
    <definedName name="ราคาต่อหน่วย5.1_7.2" localSheetId="5">#REF!</definedName>
    <definedName name="ราคาต่อหน่วย5.1_7.2" localSheetId="16">#REF!</definedName>
    <definedName name="ราคาต่อหน่วย5.1_7.2">#REF!</definedName>
    <definedName name="ราคาต่อหน่วย5.2_1.1" localSheetId="20">#REF!</definedName>
    <definedName name="ราคาต่อหน่วย5.2_1.1" localSheetId="10">#REF!</definedName>
    <definedName name="ราคาต่อหน่วย5.2_1.1" localSheetId="9">#REF!</definedName>
    <definedName name="ราคาต่อหน่วย5.2_1.1" localSheetId="19">#REF!</definedName>
    <definedName name="ราคาต่อหน่วย5.2_1.1" localSheetId="8">#REF!</definedName>
    <definedName name="ราคาต่อหน่วย5.2_1.1" localSheetId="7">#REF!</definedName>
    <definedName name="ราคาต่อหน่วย5.2_1.1" localSheetId="18">#REF!</definedName>
    <definedName name="ราคาต่อหน่วย5.2_1.1" localSheetId="22">#REF!</definedName>
    <definedName name="ราคาต่อหน่วย5.2_1.1" localSheetId="3">#REF!</definedName>
    <definedName name="ราคาต่อหน่วย5.2_1.1" localSheetId="14">#REF!</definedName>
    <definedName name="ราคาต่อหน่วย5.2_1.1" localSheetId="5">#REF!</definedName>
    <definedName name="ราคาต่อหน่วย5.2_1.1" localSheetId="16">#REF!</definedName>
    <definedName name="ราคาต่อหน่วย5.2_1.1">#REF!</definedName>
    <definedName name="ราคาต่อหน่วย5.2_1.2" localSheetId="20">#REF!</definedName>
    <definedName name="ราคาต่อหน่วย5.2_1.2" localSheetId="10">#REF!</definedName>
    <definedName name="ราคาต่อหน่วย5.2_1.2" localSheetId="9">#REF!</definedName>
    <definedName name="ราคาต่อหน่วย5.2_1.2" localSheetId="19">#REF!</definedName>
    <definedName name="ราคาต่อหน่วย5.2_1.2" localSheetId="8">#REF!</definedName>
    <definedName name="ราคาต่อหน่วย5.2_1.2" localSheetId="7">#REF!</definedName>
    <definedName name="ราคาต่อหน่วย5.2_1.2" localSheetId="18">#REF!</definedName>
    <definedName name="ราคาต่อหน่วย5.2_1.2" localSheetId="22">#REF!</definedName>
    <definedName name="ราคาต่อหน่วย5.2_1.2" localSheetId="3">#REF!</definedName>
    <definedName name="ราคาต่อหน่วย5.2_1.2" localSheetId="14">#REF!</definedName>
    <definedName name="ราคาต่อหน่วย5.2_1.2" localSheetId="5">#REF!</definedName>
    <definedName name="ราคาต่อหน่วย5.2_1.2" localSheetId="16">#REF!</definedName>
    <definedName name="ราคาต่อหน่วย5.2_1.2">#REF!</definedName>
    <definedName name="ราคาต่อหน่วย5.2_1.3" localSheetId="20">#REF!</definedName>
    <definedName name="ราคาต่อหน่วย5.2_1.3" localSheetId="10">#REF!</definedName>
    <definedName name="ราคาต่อหน่วย5.2_1.3" localSheetId="9">#REF!</definedName>
    <definedName name="ราคาต่อหน่วย5.2_1.3" localSheetId="19">#REF!</definedName>
    <definedName name="ราคาต่อหน่วย5.2_1.3" localSheetId="8">#REF!</definedName>
    <definedName name="ราคาต่อหน่วย5.2_1.3" localSheetId="7">#REF!</definedName>
    <definedName name="ราคาต่อหน่วย5.2_1.3" localSheetId="18">#REF!</definedName>
    <definedName name="ราคาต่อหน่วย5.2_1.3" localSheetId="22">#REF!</definedName>
    <definedName name="ราคาต่อหน่วย5.2_1.3" localSheetId="3">#REF!</definedName>
    <definedName name="ราคาต่อหน่วย5.2_1.3" localSheetId="14">#REF!</definedName>
    <definedName name="ราคาต่อหน่วย5.2_1.3" localSheetId="5">#REF!</definedName>
    <definedName name="ราคาต่อหน่วย5.2_1.3" localSheetId="16">#REF!</definedName>
    <definedName name="ราคาต่อหน่วย5.2_1.3">#REF!</definedName>
    <definedName name="ราคาต่อหน่วย5.2_1.4" localSheetId="20">#REF!</definedName>
    <definedName name="ราคาต่อหน่วย5.2_1.4" localSheetId="10">#REF!</definedName>
    <definedName name="ราคาต่อหน่วย5.2_1.4" localSheetId="9">#REF!</definedName>
    <definedName name="ราคาต่อหน่วย5.2_1.4" localSheetId="19">#REF!</definedName>
    <definedName name="ราคาต่อหน่วย5.2_1.4" localSheetId="8">#REF!</definedName>
    <definedName name="ราคาต่อหน่วย5.2_1.4" localSheetId="7">#REF!</definedName>
    <definedName name="ราคาต่อหน่วย5.2_1.4" localSheetId="18">#REF!</definedName>
    <definedName name="ราคาต่อหน่วย5.2_1.4" localSheetId="22">#REF!</definedName>
    <definedName name="ราคาต่อหน่วย5.2_1.4" localSheetId="3">#REF!</definedName>
    <definedName name="ราคาต่อหน่วย5.2_1.4" localSheetId="14">#REF!</definedName>
    <definedName name="ราคาต่อหน่วย5.2_1.4" localSheetId="5">#REF!</definedName>
    <definedName name="ราคาต่อหน่วย5.2_1.4" localSheetId="16">#REF!</definedName>
    <definedName name="ราคาต่อหน่วย5.2_1.4">#REF!</definedName>
    <definedName name="ราคาต่อหน่วย5.2_1.5" localSheetId="20">#REF!</definedName>
    <definedName name="ราคาต่อหน่วย5.2_1.5" localSheetId="10">#REF!</definedName>
    <definedName name="ราคาต่อหน่วย5.2_1.5" localSheetId="9">#REF!</definedName>
    <definedName name="ราคาต่อหน่วย5.2_1.5" localSheetId="19">#REF!</definedName>
    <definedName name="ราคาต่อหน่วย5.2_1.5" localSheetId="8">#REF!</definedName>
    <definedName name="ราคาต่อหน่วย5.2_1.5" localSheetId="7">#REF!</definedName>
    <definedName name="ราคาต่อหน่วย5.2_1.5" localSheetId="18">#REF!</definedName>
    <definedName name="ราคาต่อหน่วย5.2_1.5" localSheetId="22">#REF!</definedName>
    <definedName name="ราคาต่อหน่วย5.2_1.5" localSheetId="3">#REF!</definedName>
    <definedName name="ราคาต่อหน่วย5.2_1.5" localSheetId="14">#REF!</definedName>
    <definedName name="ราคาต่อหน่วย5.2_1.5" localSheetId="5">#REF!</definedName>
    <definedName name="ราคาต่อหน่วย5.2_1.5" localSheetId="16">#REF!</definedName>
    <definedName name="ราคาต่อหน่วย5.2_1.5">#REF!</definedName>
    <definedName name="ราคาต่อหน่วย5.2_1.6" localSheetId="20">#REF!</definedName>
    <definedName name="ราคาต่อหน่วย5.2_1.6" localSheetId="10">#REF!</definedName>
    <definedName name="ราคาต่อหน่วย5.2_1.6" localSheetId="9">#REF!</definedName>
    <definedName name="ราคาต่อหน่วย5.2_1.6" localSheetId="19">#REF!</definedName>
    <definedName name="ราคาต่อหน่วย5.2_1.6" localSheetId="8">#REF!</definedName>
    <definedName name="ราคาต่อหน่วย5.2_1.6" localSheetId="7">#REF!</definedName>
    <definedName name="ราคาต่อหน่วย5.2_1.6" localSheetId="18">#REF!</definedName>
    <definedName name="ราคาต่อหน่วย5.2_1.6" localSheetId="22">#REF!</definedName>
    <definedName name="ราคาต่อหน่วย5.2_1.6" localSheetId="3">#REF!</definedName>
    <definedName name="ราคาต่อหน่วย5.2_1.6" localSheetId="14">#REF!</definedName>
    <definedName name="ราคาต่อหน่วย5.2_1.6" localSheetId="5">#REF!</definedName>
    <definedName name="ราคาต่อหน่วย5.2_1.6" localSheetId="16">#REF!</definedName>
    <definedName name="ราคาต่อหน่วย5.2_1.6">#REF!</definedName>
    <definedName name="ราคาต่อหน่วย5.2_2.1" localSheetId="20">#REF!</definedName>
    <definedName name="ราคาต่อหน่วย5.2_2.1" localSheetId="10">#REF!</definedName>
    <definedName name="ราคาต่อหน่วย5.2_2.1" localSheetId="9">#REF!</definedName>
    <definedName name="ราคาต่อหน่วย5.2_2.1" localSheetId="19">#REF!</definedName>
    <definedName name="ราคาต่อหน่วย5.2_2.1" localSheetId="8">#REF!</definedName>
    <definedName name="ราคาต่อหน่วย5.2_2.1" localSheetId="7">#REF!</definedName>
    <definedName name="ราคาต่อหน่วย5.2_2.1" localSheetId="18">#REF!</definedName>
    <definedName name="ราคาต่อหน่วย5.2_2.1" localSheetId="22">#REF!</definedName>
    <definedName name="ราคาต่อหน่วย5.2_2.1" localSheetId="3">#REF!</definedName>
    <definedName name="ราคาต่อหน่วย5.2_2.1" localSheetId="14">#REF!</definedName>
    <definedName name="ราคาต่อหน่วย5.2_2.1" localSheetId="5">#REF!</definedName>
    <definedName name="ราคาต่อหน่วย5.2_2.1" localSheetId="16">#REF!</definedName>
    <definedName name="ราคาต่อหน่วย5.2_2.1">#REF!</definedName>
    <definedName name="ราคาต่อหน่วย5.2_2.2" localSheetId="20">#REF!</definedName>
    <definedName name="ราคาต่อหน่วย5.2_2.2" localSheetId="10">#REF!</definedName>
    <definedName name="ราคาต่อหน่วย5.2_2.2" localSheetId="9">#REF!</definedName>
    <definedName name="ราคาต่อหน่วย5.2_2.2" localSheetId="19">#REF!</definedName>
    <definedName name="ราคาต่อหน่วย5.2_2.2" localSheetId="8">#REF!</definedName>
    <definedName name="ราคาต่อหน่วย5.2_2.2" localSheetId="7">#REF!</definedName>
    <definedName name="ราคาต่อหน่วย5.2_2.2" localSheetId="18">#REF!</definedName>
    <definedName name="ราคาต่อหน่วย5.2_2.2" localSheetId="22">#REF!</definedName>
    <definedName name="ราคาต่อหน่วย5.2_2.2" localSheetId="3">#REF!</definedName>
    <definedName name="ราคาต่อหน่วย5.2_2.2" localSheetId="14">#REF!</definedName>
    <definedName name="ราคาต่อหน่วย5.2_2.2" localSheetId="5">#REF!</definedName>
    <definedName name="ราคาต่อหน่วย5.2_2.2" localSheetId="16">#REF!</definedName>
    <definedName name="ราคาต่อหน่วย5.2_2.2">#REF!</definedName>
    <definedName name="ราคาต่อหน่วย5.2_2.3" localSheetId="20">#REF!</definedName>
    <definedName name="ราคาต่อหน่วย5.2_2.3" localSheetId="10">#REF!</definedName>
    <definedName name="ราคาต่อหน่วย5.2_2.3" localSheetId="9">#REF!</definedName>
    <definedName name="ราคาต่อหน่วย5.2_2.3" localSheetId="19">#REF!</definedName>
    <definedName name="ราคาต่อหน่วย5.2_2.3" localSheetId="8">#REF!</definedName>
    <definedName name="ราคาต่อหน่วย5.2_2.3" localSheetId="7">#REF!</definedName>
    <definedName name="ราคาต่อหน่วย5.2_2.3" localSheetId="18">#REF!</definedName>
    <definedName name="ราคาต่อหน่วย5.2_2.3" localSheetId="22">#REF!</definedName>
    <definedName name="ราคาต่อหน่วย5.2_2.3" localSheetId="3">#REF!</definedName>
    <definedName name="ราคาต่อหน่วย5.2_2.3" localSheetId="14">#REF!</definedName>
    <definedName name="ราคาต่อหน่วย5.2_2.3" localSheetId="5">#REF!</definedName>
    <definedName name="ราคาต่อหน่วย5.2_2.3" localSheetId="16">#REF!</definedName>
    <definedName name="ราคาต่อหน่วย5.2_2.3">#REF!</definedName>
    <definedName name="ราคาต่อหน่วย5.2_2.4" localSheetId="20">#REF!</definedName>
    <definedName name="ราคาต่อหน่วย5.2_2.4" localSheetId="10">#REF!</definedName>
    <definedName name="ราคาต่อหน่วย5.2_2.4" localSheetId="9">#REF!</definedName>
    <definedName name="ราคาต่อหน่วย5.2_2.4" localSheetId="19">#REF!</definedName>
    <definedName name="ราคาต่อหน่วย5.2_2.4" localSheetId="8">#REF!</definedName>
    <definedName name="ราคาต่อหน่วย5.2_2.4" localSheetId="7">#REF!</definedName>
    <definedName name="ราคาต่อหน่วย5.2_2.4" localSheetId="18">#REF!</definedName>
    <definedName name="ราคาต่อหน่วย5.2_2.4" localSheetId="22">#REF!</definedName>
    <definedName name="ราคาต่อหน่วย5.2_2.4" localSheetId="3">#REF!</definedName>
    <definedName name="ราคาต่อหน่วย5.2_2.4" localSheetId="14">#REF!</definedName>
    <definedName name="ราคาต่อหน่วย5.2_2.4" localSheetId="5">#REF!</definedName>
    <definedName name="ราคาต่อหน่วย5.2_2.4" localSheetId="16">#REF!</definedName>
    <definedName name="ราคาต่อหน่วย5.2_2.4">#REF!</definedName>
    <definedName name="ราคาต่อหน่วย5.2_2.5" localSheetId="20">#REF!</definedName>
    <definedName name="ราคาต่อหน่วย5.2_2.5" localSheetId="10">#REF!</definedName>
    <definedName name="ราคาต่อหน่วย5.2_2.5" localSheetId="9">#REF!</definedName>
    <definedName name="ราคาต่อหน่วย5.2_2.5" localSheetId="19">#REF!</definedName>
    <definedName name="ราคาต่อหน่วย5.2_2.5" localSheetId="8">#REF!</definedName>
    <definedName name="ราคาต่อหน่วย5.2_2.5" localSheetId="7">#REF!</definedName>
    <definedName name="ราคาต่อหน่วย5.2_2.5" localSheetId="18">#REF!</definedName>
    <definedName name="ราคาต่อหน่วย5.2_2.5" localSheetId="22">#REF!</definedName>
    <definedName name="ราคาต่อหน่วย5.2_2.5" localSheetId="3">#REF!</definedName>
    <definedName name="ราคาต่อหน่วย5.2_2.5" localSheetId="14">#REF!</definedName>
    <definedName name="ราคาต่อหน่วย5.2_2.5" localSheetId="5">#REF!</definedName>
    <definedName name="ราคาต่อหน่วย5.2_2.5" localSheetId="16">#REF!</definedName>
    <definedName name="ราคาต่อหน่วย5.2_2.5">#REF!</definedName>
    <definedName name="ราคาต่อหน่วย5.2_2.6" localSheetId="20">#REF!</definedName>
    <definedName name="ราคาต่อหน่วย5.2_2.6" localSheetId="10">#REF!</definedName>
    <definedName name="ราคาต่อหน่วย5.2_2.6" localSheetId="9">#REF!</definedName>
    <definedName name="ราคาต่อหน่วย5.2_2.6" localSheetId="19">#REF!</definedName>
    <definedName name="ราคาต่อหน่วย5.2_2.6" localSheetId="8">#REF!</definedName>
    <definedName name="ราคาต่อหน่วย5.2_2.6" localSheetId="7">#REF!</definedName>
    <definedName name="ราคาต่อหน่วย5.2_2.6" localSheetId="18">#REF!</definedName>
    <definedName name="ราคาต่อหน่วย5.2_2.6" localSheetId="22">#REF!</definedName>
    <definedName name="ราคาต่อหน่วย5.2_2.6" localSheetId="3">#REF!</definedName>
    <definedName name="ราคาต่อหน่วย5.2_2.6" localSheetId="14">#REF!</definedName>
    <definedName name="ราคาต่อหน่วย5.2_2.6" localSheetId="5">#REF!</definedName>
    <definedName name="ราคาต่อหน่วย5.2_2.6" localSheetId="16">#REF!</definedName>
    <definedName name="ราคาต่อหน่วย5.2_2.6">#REF!</definedName>
    <definedName name="ราคาต่อหน่วย5.2_3.1" localSheetId="20">#REF!</definedName>
    <definedName name="ราคาต่อหน่วย5.2_3.1" localSheetId="10">#REF!</definedName>
    <definedName name="ราคาต่อหน่วย5.2_3.1" localSheetId="9">#REF!</definedName>
    <definedName name="ราคาต่อหน่วย5.2_3.1" localSheetId="19">#REF!</definedName>
    <definedName name="ราคาต่อหน่วย5.2_3.1" localSheetId="8">#REF!</definedName>
    <definedName name="ราคาต่อหน่วย5.2_3.1" localSheetId="7">#REF!</definedName>
    <definedName name="ราคาต่อหน่วย5.2_3.1" localSheetId="18">#REF!</definedName>
    <definedName name="ราคาต่อหน่วย5.2_3.1" localSheetId="22">#REF!</definedName>
    <definedName name="ราคาต่อหน่วย5.2_3.1" localSheetId="3">#REF!</definedName>
    <definedName name="ราคาต่อหน่วย5.2_3.1" localSheetId="14">#REF!</definedName>
    <definedName name="ราคาต่อหน่วย5.2_3.1" localSheetId="5">#REF!</definedName>
    <definedName name="ราคาต่อหน่วย5.2_3.1" localSheetId="16">#REF!</definedName>
    <definedName name="ราคาต่อหน่วย5.2_3.1">#REF!</definedName>
    <definedName name="ราคาต่อหน่วย5.2_3.2" localSheetId="20">#REF!</definedName>
    <definedName name="ราคาต่อหน่วย5.2_3.2" localSheetId="10">#REF!</definedName>
    <definedName name="ราคาต่อหน่วย5.2_3.2" localSheetId="9">#REF!</definedName>
    <definedName name="ราคาต่อหน่วย5.2_3.2" localSheetId="19">#REF!</definedName>
    <definedName name="ราคาต่อหน่วย5.2_3.2" localSheetId="8">#REF!</definedName>
    <definedName name="ราคาต่อหน่วย5.2_3.2" localSheetId="7">#REF!</definedName>
    <definedName name="ราคาต่อหน่วย5.2_3.2" localSheetId="18">#REF!</definedName>
    <definedName name="ราคาต่อหน่วย5.2_3.2" localSheetId="22">#REF!</definedName>
    <definedName name="ราคาต่อหน่วย5.2_3.2" localSheetId="3">#REF!</definedName>
    <definedName name="ราคาต่อหน่วย5.2_3.2" localSheetId="14">#REF!</definedName>
    <definedName name="ราคาต่อหน่วย5.2_3.2" localSheetId="5">#REF!</definedName>
    <definedName name="ราคาต่อหน่วย5.2_3.2" localSheetId="16">#REF!</definedName>
    <definedName name="ราคาต่อหน่วย5.2_3.2">#REF!</definedName>
    <definedName name="ราคาต่อหน่วย5.3_100.2" localSheetId="20">#REF!</definedName>
    <definedName name="ราคาต่อหน่วย5.3_100.2" localSheetId="10">#REF!</definedName>
    <definedName name="ราคาต่อหน่วย5.3_100.2" localSheetId="9">#REF!</definedName>
    <definedName name="ราคาต่อหน่วย5.3_100.2" localSheetId="19">#REF!</definedName>
    <definedName name="ราคาต่อหน่วย5.3_100.2" localSheetId="8">#REF!</definedName>
    <definedName name="ราคาต่อหน่วย5.3_100.2" localSheetId="7">#REF!</definedName>
    <definedName name="ราคาต่อหน่วย5.3_100.2" localSheetId="18">#REF!</definedName>
    <definedName name="ราคาต่อหน่วย5.3_100.2" localSheetId="22">#REF!</definedName>
    <definedName name="ราคาต่อหน่วย5.3_100.2" localSheetId="3">#REF!</definedName>
    <definedName name="ราคาต่อหน่วย5.3_100.2" localSheetId="14">#REF!</definedName>
    <definedName name="ราคาต่อหน่วย5.3_100.2" localSheetId="5">#REF!</definedName>
    <definedName name="ราคาต่อหน่วย5.3_100.2" localSheetId="16">#REF!</definedName>
    <definedName name="ราคาต่อหน่วย5.3_100.2">#REF!</definedName>
    <definedName name="ราคาต่อหน่วย5.3_100.3" localSheetId="20">#REF!</definedName>
    <definedName name="ราคาต่อหน่วย5.3_100.3" localSheetId="10">#REF!</definedName>
    <definedName name="ราคาต่อหน่วย5.3_100.3" localSheetId="9">#REF!</definedName>
    <definedName name="ราคาต่อหน่วย5.3_100.3" localSheetId="19">#REF!</definedName>
    <definedName name="ราคาต่อหน่วย5.3_100.3" localSheetId="8">#REF!</definedName>
    <definedName name="ราคาต่อหน่วย5.3_100.3" localSheetId="7">#REF!</definedName>
    <definedName name="ราคาต่อหน่วย5.3_100.3" localSheetId="18">#REF!</definedName>
    <definedName name="ราคาต่อหน่วย5.3_100.3" localSheetId="22">#REF!</definedName>
    <definedName name="ราคาต่อหน่วย5.3_100.3" localSheetId="3">#REF!</definedName>
    <definedName name="ราคาต่อหน่วย5.3_100.3" localSheetId="14">#REF!</definedName>
    <definedName name="ราคาต่อหน่วย5.3_100.3" localSheetId="5">#REF!</definedName>
    <definedName name="ราคาต่อหน่วย5.3_100.3" localSheetId="16">#REF!</definedName>
    <definedName name="ราคาต่อหน่วย5.3_100.3">#REF!</definedName>
    <definedName name="ราคาต่อหน่วย5.3_120.2" localSheetId="20">#REF!</definedName>
    <definedName name="ราคาต่อหน่วย5.3_120.2" localSheetId="10">#REF!</definedName>
    <definedName name="ราคาต่อหน่วย5.3_120.2" localSheetId="9">#REF!</definedName>
    <definedName name="ราคาต่อหน่วย5.3_120.2" localSheetId="19">#REF!</definedName>
    <definedName name="ราคาต่อหน่วย5.3_120.2" localSheetId="8">#REF!</definedName>
    <definedName name="ราคาต่อหน่วย5.3_120.2" localSheetId="7">#REF!</definedName>
    <definedName name="ราคาต่อหน่วย5.3_120.2" localSheetId="18">#REF!</definedName>
    <definedName name="ราคาต่อหน่วย5.3_120.2" localSheetId="22">#REF!</definedName>
    <definedName name="ราคาต่อหน่วย5.3_120.2" localSheetId="3">#REF!</definedName>
    <definedName name="ราคาต่อหน่วย5.3_120.2" localSheetId="14">#REF!</definedName>
    <definedName name="ราคาต่อหน่วย5.3_120.2" localSheetId="5">#REF!</definedName>
    <definedName name="ราคาต่อหน่วย5.3_120.2" localSheetId="16">#REF!</definedName>
    <definedName name="ราคาต่อหน่วย5.3_120.2">#REF!</definedName>
    <definedName name="ราคาต่อหน่วย5.3_120.3" localSheetId="20">#REF!</definedName>
    <definedName name="ราคาต่อหน่วย5.3_120.3" localSheetId="10">#REF!</definedName>
    <definedName name="ราคาต่อหน่วย5.3_120.3" localSheetId="9">#REF!</definedName>
    <definedName name="ราคาต่อหน่วย5.3_120.3" localSheetId="19">#REF!</definedName>
    <definedName name="ราคาต่อหน่วย5.3_120.3" localSheetId="8">#REF!</definedName>
    <definedName name="ราคาต่อหน่วย5.3_120.3" localSheetId="7">#REF!</definedName>
    <definedName name="ราคาต่อหน่วย5.3_120.3" localSheetId="18">#REF!</definedName>
    <definedName name="ราคาต่อหน่วย5.3_120.3" localSheetId="22">#REF!</definedName>
    <definedName name="ราคาต่อหน่วย5.3_120.3" localSheetId="3">#REF!</definedName>
    <definedName name="ราคาต่อหน่วย5.3_120.3" localSheetId="14">#REF!</definedName>
    <definedName name="ราคาต่อหน่วย5.3_120.3" localSheetId="5">#REF!</definedName>
    <definedName name="ราคาต่อหน่วย5.3_120.3" localSheetId="16">#REF!</definedName>
    <definedName name="ราคาต่อหน่วย5.3_120.3">#REF!</definedName>
    <definedName name="ราคาต่อหน่วย5.3_150.2" localSheetId="20">#REF!</definedName>
    <definedName name="ราคาต่อหน่วย5.3_150.2" localSheetId="10">#REF!</definedName>
    <definedName name="ราคาต่อหน่วย5.3_150.2" localSheetId="9">#REF!</definedName>
    <definedName name="ราคาต่อหน่วย5.3_150.2" localSheetId="19">#REF!</definedName>
    <definedName name="ราคาต่อหน่วย5.3_150.2" localSheetId="8">#REF!</definedName>
    <definedName name="ราคาต่อหน่วย5.3_150.2" localSheetId="7">#REF!</definedName>
    <definedName name="ราคาต่อหน่วย5.3_150.2" localSheetId="18">#REF!</definedName>
    <definedName name="ราคาต่อหน่วย5.3_150.2" localSheetId="22">#REF!</definedName>
    <definedName name="ราคาต่อหน่วย5.3_150.2" localSheetId="3">#REF!</definedName>
    <definedName name="ราคาต่อหน่วย5.3_150.2" localSheetId="14">#REF!</definedName>
    <definedName name="ราคาต่อหน่วย5.3_150.2" localSheetId="5">#REF!</definedName>
    <definedName name="ราคาต่อหน่วย5.3_150.2" localSheetId="16">#REF!</definedName>
    <definedName name="ราคาต่อหน่วย5.3_150.2">#REF!</definedName>
    <definedName name="ราคาต่อหน่วย5.3_150.3" localSheetId="20">#REF!</definedName>
    <definedName name="ราคาต่อหน่วย5.3_150.3" localSheetId="10">#REF!</definedName>
    <definedName name="ราคาต่อหน่วย5.3_150.3" localSheetId="9">#REF!</definedName>
    <definedName name="ราคาต่อหน่วย5.3_150.3" localSheetId="19">#REF!</definedName>
    <definedName name="ราคาต่อหน่วย5.3_150.3" localSheetId="8">#REF!</definedName>
    <definedName name="ราคาต่อหน่วย5.3_150.3" localSheetId="7">#REF!</definedName>
    <definedName name="ราคาต่อหน่วย5.3_150.3" localSheetId="18">#REF!</definedName>
    <definedName name="ราคาต่อหน่วย5.3_150.3" localSheetId="22">#REF!</definedName>
    <definedName name="ราคาต่อหน่วย5.3_150.3" localSheetId="3">#REF!</definedName>
    <definedName name="ราคาต่อหน่วย5.3_150.3" localSheetId="14">#REF!</definedName>
    <definedName name="ราคาต่อหน่วย5.3_150.3" localSheetId="5">#REF!</definedName>
    <definedName name="ราคาต่อหน่วย5.3_150.3" localSheetId="16">#REF!</definedName>
    <definedName name="ราคาต่อหน่วย5.3_150.3">#REF!</definedName>
    <definedName name="ราคาต่อหน่วย5.3_30.2" localSheetId="20">#REF!</definedName>
    <definedName name="ราคาต่อหน่วย5.3_30.2" localSheetId="10">#REF!</definedName>
    <definedName name="ราคาต่อหน่วย5.3_30.2" localSheetId="9">#REF!</definedName>
    <definedName name="ราคาต่อหน่วย5.3_30.2" localSheetId="19">#REF!</definedName>
    <definedName name="ราคาต่อหน่วย5.3_30.2" localSheetId="8">#REF!</definedName>
    <definedName name="ราคาต่อหน่วย5.3_30.2" localSheetId="7">#REF!</definedName>
    <definedName name="ราคาต่อหน่วย5.3_30.2" localSheetId="18">#REF!</definedName>
    <definedName name="ราคาต่อหน่วย5.3_30.2" localSheetId="22">#REF!</definedName>
    <definedName name="ราคาต่อหน่วย5.3_30.2" localSheetId="3">#REF!</definedName>
    <definedName name="ราคาต่อหน่วย5.3_30.2" localSheetId="14">#REF!</definedName>
    <definedName name="ราคาต่อหน่วย5.3_30.2" localSheetId="5">#REF!</definedName>
    <definedName name="ราคาต่อหน่วย5.3_30.2" localSheetId="16">#REF!</definedName>
    <definedName name="ราคาต่อหน่วย5.3_30.2">#REF!</definedName>
    <definedName name="ราคาต่อหน่วย5.3_30.3" localSheetId="20">#REF!</definedName>
    <definedName name="ราคาต่อหน่วย5.3_30.3" localSheetId="10">#REF!</definedName>
    <definedName name="ราคาต่อหน่วย5.3_30.3" localSheetId="9">#REF!</definedName>
    <definedName name="ราคาต่อหน่วย5.3_30.3" localSheetId="19">#REF!</definedName>
    <definedName name="ราคาต่อหน่วย5.3_30.3" localSheetId="8">#REF!</definedName>
    <definedName name="ราคาต่อหน่วย5.3_30.3" localSheetId="7">#REF!</definedName>
    <definedName name="ราคาต่อหน่วย5.3_30.3" localSheetId="18">#REF!</definedName>
    <definedName name="ราคาต่อหน่วย5.3_30.3" localSheetId="22">#REF!</definedName>
    <definedName name="ราคาต่อหน่วย5.3_30.3" localSheetId="3">#REF!</definedName>
    <definedName name="ราคาต่อหน่วย5.3_30.3" localSheetId="14">#REF!</definedName>
    <definedName name="ราคาต่อหน่วย5.3_30.3" localSheetId="5">#REF!</definedName>
    <definedName name="ราคาต่อหน่วย5.3_30.3" localSheetId="16">#REF!</definedName>
    <definedName name="ราคาต่อหน่วย5.3_30.3">#REF!</definedName>
    <definedName name="ราคาต่อหน่วย5.3_40.2" localSheetId="20">#REF!</definedName>
    <definedName name="ราคาต่อหน่วย5.3_40.2" localSheetId="10">#REF!</definedName>
    <definedName name="ราคาต่อหน่วย5.3_40.2" localSheetId="9">#REF!</definedName>
    <definedName name="ราคาต่อหน่วย5.3_40.2" localSheetId="19">#REF!</definedName>
    <definedName name="ราคาต่อหน่วย5.3_40.2" localSheetId="8">#REF!</definedName>
    <definedName name="ราคาต่อหน่วย5.3_40.2" localSheetId="7">#REF!</definedName>
    <definedName name="ราคาต่อหน่วย5.3_40.2" localSheetId="18">#REF!</definedName>
    <definedName name="ราคาต่อหน่วย5.3_40.2" localSheetId="22">#REF!</definedName>
    <definedName name="ราคาต่อหน่วย5.3_40.2" localSheetId="3">#REF!</definedName>
    <definedName name="ราคาต่อหน่วย5.3_40.2" localSheetId="14">#REF!</definedName>
    <definedName name="ราคาต่อหน่วย5.3_40.2" localSheetId="5">#REF!</definedName>
    <definedName name="ราคาต่อหน่วย5.3_40.2" localSheetId="16">#REF!</definedName>
    <definedName name="ราคาต่อหน่วย5.3_40.2">#REF!</definedName>
    <definedName name="ราคาต่อหน่วย5.3_40.3" localSheetId="20">#REF!</definedName>
    <definedName name="ราคาต่อหน่วย5.3_40.3" localSheetId="10">#REF!</definedName>
    <definedName name="ราคาต่อหน่วย5.3_40.3" localSheetId="9">#REF!</definedName>
    <definedName name="ราคาต่อหน่วย5.3_40.3" localSheetId="19">#REF!</definedName>
    <definedName name="ราคาต่อหน่วย5.3_40.3" localSheetId="8">#REF!</definedName>
    <definedName name="ราคาต่อหน่วย5.3_40.3" localSheetId="7">#REF!</definedName>
    <definedName name="ราคาต่อหน่วย5.3_40.3" localSheetId="18">#REF!</definedName>
    <definedName name="ราคาต่อหน่วย5.3_40.3" localSheetId="22">#REF!</definedName>
    <definedName name="ราคาต่อหน่วย5.3_40.3" localSheetId="3">#REF!</definedName>
    <definedName name="ราคาต่อหน่วย5.3_40.3" localSheetId="14">#REF!</definedName>
    <definedName name="ราคาต่อหน่วย5.3_40.3" localSheetId="5">#REF!</definedName>
    <definedName name="ราคาต่อหน่วย5.3_40.3" localSheetId="16">#REF!</definedName>
    <definedName name="ราคาต่อหน่วย5.3_40.3">#REF!</definedName>
    <definedName name="ราคาต่อหน่วย5.3_60.2" localSheetId="20">#REF!</definedName>
    <definedName name="ราคาต่อหน่วย5.3_60.2" localSheetId="10">#REF!</definedName>
    <definedName name="ราคาต่อหน่วย5.3_60.2" localSheetId="9">#REF!</definedName>
    <definedName name="ราคาต่อหน่วย5.3_60.2" localSheetId="19">#REF!</definedName>
    <definedName name="ราคาต่อหน่วย5.3_60.2" localSheetId="8">#REF!</definedName>
    <definedName name="ราคาต่อหน่วย5.3_60.2" localSheetId="7">#REF!</definedName>
    <definedName name="ราคาต่อหน่วย5.3_60.2" localSheetId="18">#REF!</definedName>
    <definedName name="ราคาต่อหน่วย5.3_60.2" localSheetId="22">#REF!</definedName>
    <definedName name="ราคาต่อหน่วย5.3_60.2" localSheetId="3">#REF!</definedName>
    <definedName name="ราคาต่อหน่วย5.3_60.2" localSheetId="14">#REF!</definedName>
    <definedName name="ราคาต่อหน่วย5.3_60.2" localSheetId="5">#REF!</definedName>
    <definedName name="ราคาต่อหน่วย5.3_60.2" localSheetId="16">#REF!</definedName>
    <definedName name="ราคาต่อหน่วย5.3_60.2">#REF!</definedName>
    <definedName name="ราคาต่อหน่วย5.3_60.3" localSheetId="20">#REF!</definedName>
    <definedName name="ราคาต่อหน่วย5.3_60.3" localSheetId="10">#REF!</definedName>
    <definedName name="ราคาต่อหน่วย5.3_60.3" localSheetId="9">#REF!</definedName>
    <definedName name="ราคาต่อหน่วย5.3_60.3" localSheetId="19">#REF!</definedName>
    <definedName name="ราคาต่อหน่วย5.3_60.3" localSheetId="8">#REF!</definedName>
    <definedName name="ราคาต่อหน่วย5.3_60.3" localSheetId="7">#REF!</definedName>
    <definedName name="ราคาต่อหน่วย5.3_60.3" localSheetId="18">#REF!</definedName>
    <definedName name="ราคาต่อหน่วย5.3_60.3" localSheetId="22">#REF!</definedName>
    <definedName name="ราคาต่อหน่วย5.3_60.3" localSheetId="3">#REF!</definedName>
    <definedName name="ราคาต่อหน่วย5.3_60.3" localSheetId="14">#REF!</definedName>
    <definedName name="ราคาต่อหน่วย5.3_60.3" localSheetId="5">#REF!</definedName>
    <definedName name="ราคาต่อหน่วย5.3_60.3" localSheetId="16">#REF!</definedName>
    <definedName name="ราคาต่อหน่วย5.3_60.3">#REF!</definedName>
    <definedName name="ราคาต่อหน่วย5.3_80.2" localSheetId="20">#REF!</definedName>
    <definedName name="ราคาต่อหน่วย5.3_80.2" localSheetId="10">#REF!</definedName>
    <definedName name="ราคาต่อหน่วย5.3_80.2" localSheetId="9">#REF!</definedName>
    <definedName name="ราคาต่อหน่วย5.3_80.2" localSheetId="19">#REF!</definedName>
    <definedName name="ราคาต่อหน่วย5.3_80.2" localSheetId="8">#REF!</definedName>
    <definedName name="ราคาต่อหน่วย5.3_80.2" localSheetId="7">#REF!</definedName>
    <definedName name="ราคาต่อหน่วย5.3_80.2" localSheetId="18">#REF!</definedName>
    <definedName name="ราคาต่อหน่วย5.3_80.2" localSheetId="22">#REF!</definedName>
    <definedName name="ราคาต่อหน่วย5.3_80.2" localSheetId="3">#REF!</definedName>
    <definedName name="ราคาต่อหน่วย5.3_80.2" localSheetId="14">#REF!</definedName>
    <definedName name="ราคาต่อหน่วย5.3_80.2" localSheetId="5">#REF!</definedName>
    <definedName name="ราคาต่อหน่วย5.3_80.2" localSheetId="16">#REF!</definedName>
    <definedName name="ราคาต่อหน่วย5.3_80.2">#REF!</definedName>
    <definedName name="ราคาต่อหน่วย5.3_80.3" localSheetId="20">#REF!</definedName>
    <definedName name="ราคาต่อหน่วย5.3_80.3" localSheetId="10">#REF!</definedName>
    <definedName name="ราคาต่อหน่วย5.3_80.3" localSheetId="9">#REF!</definedName>
    <definedName name="ราคาต่อหน่วย5.3_80.3" localSheetId="19">#REF!</definedName>
    <definedName name="ราคาต่อหน่วย5.3_80.3" localSheetId="8">#REF!</definedName>
    <definedName name="ราคาต่อหน่วย5.3_80.3" localSheetId="7">#REF!</definedName>
    <definedName name="ราคาต่อหน่วย5.3_80.3" localSheetId="18">#REF!</definedName>
    <definedName name="ราคาต่อหน่วย5.3_80.3" localSheetId="22">#REF!</definedName>
    <definedName name="ราคาต่อหน่วย5.3_80.3" localSheetId="3">#REF!</definedName>
    <definedName name="ราคาต่อหน่วย5.3_80.3" localSheetId="14">#REF!</definedName>
    <definedName name="ราคาต่อหน่วย5.3_80.3" localSheetId="5">#REF!</definedName>
    <definedName name="ราคาต่อหน่วย5.3_80.3" localSheetId="16">#REF!</definedName>
    <definedName name="ราคาต่อหน่วย5.3_80.3">#REF!</definedName>
    <definedName name="ราคาต่อหน่วย6.1_1" localSheetId="20">#REF!</definedName>
    <definedName name="ราคาต่อหน่วย6.1_1" localSheetId="10">#REF!</definedName>
    <definedName name="ราคาต่อหน่วย6.1_1" localSheetId="9">#REF!</definedName>
    <definedName name="ราคาต่อหน่วย6.1_1" localSheetId="19">#REF!</definedName>
    <definedName name="ราคาต่อหน่วย6.1_1" localSheetId="8">#REF!</definedName>
    <definedName name="ราคาต่อหน่วย6.1_1" localSheetId="7">#REF!</definedName>
    <definedName name="ราคาต่อหน่วย6.1_1" localSheetId="18">#REF!</definedName>
    <definedName name="ราคาต่อหน่วย6.1_1" localSheetId="22">#REF!</definedName>
    <definedName name="ราคาต่อหน่วย6.1_1" localSheetId="3">#REF!</definedName>
    <definedName name="ราคาต่อหน่วย6.1_1" localSheetId="14">#REF!</definedName>
    <definedName name="ราคาต่อหน่วย6.1_1" localSheetId="5">#REF!</definedName>
    <definedName name="ราคาต่อหน่วย6.1_1" localSheetId="16">#REF!</definedName>
    <definedName name="ราคาต่อหน่วย6.1_1">#REF!</definedName>
    <definedName name="ราคาต่อหน่วย6.1_10" localSheetId="20">#REF!</definedName>
    <definedName name="ราคาต่อหน่วย6.1_10" localSheetId="10">#REF!</definedName>
    <definedName name="ราคาต่อหน่วย6.1_10" localSheetId="9">#REF!</definedName>
    <definedName name="ราคาต่อหน่วย6.1_10" localSheetId="19">#REF!</definedName>
    <definedName name="ราคาต่อหน่วย6.1_10" localSheetId="8">#REF!</definedName>
    <definedName name="ราคาต่อหน่วย6.1_10" localSheetId="7">#REF!</definedName>
    <definedName name="ราคาต่อหน่วย6.1_10" localSheetId="18">#REF!</definedName>
    <definedName name="ราคาต่อหน่วย6.1_10" localSheetId="22">#REF!</definedName>
    <definedName name="ราคาต่อหน่วย6.1_10" localSheetId="3">#REF!</definedName>
    <definedName name="ราคาต่อหน่วย6.1_10" localSheetId="14">#REF!</definedName>
    <definedName name="ราคาต่อหน่วย6.1_10" localSheetId="5">#REF!</definedName>
    <definedName name="ราคาต่อหน่วย6.1_10" localSheetId="16">#REF!</definedName>
    <definedName name="ราคาต่อหน่วย6.1_10">#REF!</definedName>
    <definedName name="ราคาต่อหน่วย6.1_11" localSheetId="20">#REF!</definedName>
    <definedName name="ราคาต่อหน่วย6.1_11" localSheetId="10">#REF!</definedName>
    <definedName name="ราคาต่อหน่วย6.1_11" localSheetId="9">#REF!</definedName>
    <definedName name="ราคาต่อหน่วย6.1_11" localSheetId="19">#REF!</definedName>
    <definedName name="ราคาต่อหน่วย6.1_11" localSheetId="8">#REF!</definedName>
    <definedName name="ราคาต่อหน่วย6.1_11" localSheetId="7">#REF!</definedName>
    <definedName name="ราคาต่อหน่วย6.1_11" localSheetId="18">#REF!</definedName>
    <definedName name="ราคาต่อหน่วย6.1_11" localSheetId="22">#REF!</definedName>
    <definedName name="ราคาต่อหน่วย6.1_11" localSheetId="3">#REF!</definedName>
    <definedName name="ราคาต่อหน่วย6.1_11" localSheetId="14">#REF!</definedName>
    <definedName name="ราคาต่อหน่วย6.1_11" localSheetId="5">#REF!</definedName>
    <definedName name="ราคาต่อหน่วย6.1_11" localSheetId="16">#REF!</definedName>
    <definedName name="ราคาต่อหน่วย6.1_11">#REF!</definedName>
    <definedName name="ราคาต่อหน่วย6.1_12" localSheetId="20">#REF!</definedName>
    <definedName name="ราคาต่อหน่วย6.1_12" localSheetId="10">#REF!</definedName>
    <definedName name="ราคาต่อหน่วย6.1_12" localSheetId="9">#REF!</definedName>
    <definedName name="ราคาต่อหน่วย6.1_12" localSheetId="19">#REF!</definedName>
    <definedName name="ราคาต่อหน่วย6.1_12" localSheetId="8">#REF!</definedName>
    <definedName name="ราคาต่อหน่วย6.1_12" localSheetId="7">#REF!</definedName>
    <definedName name="ราคาต่อหน่วย6.1_12" localSheetId="18">#REF!</definedName>
    <definedName name="ราคาต่อหน่วย6.1_12" localSheetId="22">#REF!</definedName>
    <definedName name="ราคาต่อหน่วย6.1_12" localSheetId="3">#REF!</definedName>
    <definedName name="ราคาต่อหน่วย6.1_12" localSheetId="14">#REF!</definedName>
    <definedName name="ราคาต่อหน่วย6.1_12" localSheetId="5">#REF!</definedName>
    <definedName name="ราคาต่อหน่วย6.1_12" localSheetId="16">#REF!</definedName>
    <definedName name="ราคาต่อหน่วย6.1_12">#REF!</definedName>
    <definedName name="ราคาต่อหน่วย6.1_13" localSheetId="20">#REF!</definedName>
    <definedName name="ราคาต่อหน่วย6.1_13" localSheetId="10">#REF!</definedName>
    <definedName name="ราคาต่อหน่วย6.1_13" localSheetId="9">#REF!</definedName>
    <definedName name="ราคาต่อหน่วย6.1_13" localSheetId="19">#REF!</definedName>
    <definedName name="ราคาต่อหน่วย6.1_13" localSheetId="8">#REF!</definedName>
    <definedName name="ราคาต่อหน่วย6.1_13" localSheetId="7">#REF!</definedName>
    <definedName name="ราคาต่อหน่วย6.1_13" localSheetId="18">#REF!</definedName>
    <definedName name="ราคาต่อหน่วย6.1_13" localSheetId="22">#REF!</definedName>
    <definedName name="ราคาต่อหน่วย6.1_13" localSheetId="3">#REF!</definedName>
    <definedName name="ราคาต่อหน่วย6.1_13" localSheetId="14">#REF!</definedName>
    <definedName name="ราคาต่อหน่วย6.1_13" localSheetId="5">#REF!</definedName>
    <definedName name="ราคาต่อหน่วย6.1_13" localSheetId="16">#REF!</definedName>
    <definedName name="ราคาต่อหน่วย6.1_13">#REF!</definedName>
    <definedName name="ราคาต่อหน่วย6.1_14" localSheetId="20">#REF!</definedName>
    <definedName name="ราคาต่อหน่วย6.1_14" localSheetId="10">#REF!</definedName>
    <definedName name="ราคาต่อหน่วย6.1_14" localSheetId="9">#REF!</definedName>
    <definedName name="ราคาต่อหน่วย6.1_14" localSheetId="19">#REF!</definedName>
    <definedName name="ราคาต่อหน่วย6.1_14" localSheetId="8">#REF!</definedName>
    <definedName name="ราคาต่อหน่วย6.1_14" localSheetId="7">#REF!</definedName>
    <definedName name="ราคาต่อหน่วย6.1_14" localSheetId="18">#REF!</definedName>
    <definedName name="ราคาต่อหน่วย6.1_14" localSheetId="22">#REF!</definedName>
    <definedName name="ราคาต่อหน่วย6.1_14" localSheetId="3">#REF!</definedName>
    <definedName name="ราคาต่อหน่วย6.1_14" localSheetId="14">#REF!</definedName>
    <definedName name="ราคาต่อหน่วย6.1_14" localSheetId="5">#REF!</definedName>
    <definedName name="ราคาต่อหน่วย6.1_14" localSheetId="16">#REF!</definedName>
    <definedName name="ราคาต่อหน่วย6.1_14">#REF!</definedName>
    <definedName name="ราคาต่อหน่วย6.1_15" localSheetId="20">#REF!</definedName>
    <definedName name="ราคาต่อหน่วย6.1_15" localSheetId="10">#REF!</definedName>
    <definedName name="ราคาต่อหน่วย6.1_15" localSheetId="9">#REF!</definedName>
    <definedName name="ราคาต่อหน่วย6.1_15" localSheetId="19">#REF!</definedName>
    <definedName name="ราคาต่อหน่วย6.1_15" localSheetId="8">#REF!</definedName>
    <definedName name="ราคาต่อหน่วย6.1_15" localSheetId="7">#REF!</definedName>
    <definedName name="ราคาต่อหน่วย6.1_15" localSheetId="18">#REF!</definedName>
    <definedName name="ราคาต่อหน่วย6.1_15" localSheetId="22">#REF!</definedName>
    <definedName name="ราคาต่อหน่วย6.1_15" localSheetId="3">#REF!</definedName>
    <definedName name="ราคาต่อหน่วย6.1_15" localSheetId="14">#REF!</definedName>
    <definedName name="ราคาต่อหน่วย6.1_15" localSheetId="5">#REF!</definedName>
    <definedName name="ราคาต่อหน่วย6.1_15" localSheetId="16">#REF!</definedName>
    <definedName name="ราคาต่อหน่วย6.1_15">#REF!</definedName>
    <definedName name="ราคาต่อหน่วย6.1_16" localSheetId="20">#REF!</definedName>
    <definedName name="ราคาต่อหน่วย6.1_16" localSheetId="10">#REF!</definedName>
    <definedName name="ราคาต่อหน่วย6.1_16" localSheetId="9">#REF!</definedName>
    <definedName name="ราคาต่อหน่วย6.1_16" localSheetId="19">#REF!</definedName>
    <definedName name="ราคาต่อหน่วย6.1_16" localSheetId="8">#REF!</definedName>
    <definedName name="ราคาต่อหน่วย6.1_16" localSheetId="7">#REF!</definedName>
    <definedName name="ราคาต่อหน่วย6.1_16" localSheetId="18">#REF!</definedName>
    <definedName name="ราคาต่อหน่วย6.1_16" localSheetId="22">#REF!</definedName>
    <definedName name="ราคาต่อหน่วย6.1_16" localSheetId="3">#REF!</definedName>
    <definedName name="ราคาต่อหน่วย6.1_16" localSheetId="14">#REF!</definedName>
    <definedName name="ราคาต่อหน่วย6.1_16" localSheetId="5">#REF!</definedName>
    <definedName name="ราคาต่อหน่วย6.1_16" localSheetId="16">#REF!</definedName>
    <definedName name="ราคาต่อหน่วย6.1_16">#REF!</definedName>
    <definedName name="ราคาต่อหน่วย6.1_17" localSheetId="20">#REF!</definedName>
    <definedName name="ราคาต่อหน่วย6.1_17" localSheetId="10">#REF!</definedName>
    <definedName name="ราคาต่อหน่วย6.1_17" localSheetId="9">#REF!</definedName>
    <definedName name="ราคาต่อหน่วย6.1_17" localSheetId="19">#REF!</definedName>
    <definedName name="ราคาต่อหน่วย6.1_17" localSheetId="8">#REF!</definedName>
    <definedName name="ราคาต่อหน่วย6.1_17" localSheetId="7">#REF!</definedName>
    <definedName name="ราคาต่อหน่วย6.1_17" localSheetId="18">#REF!</definedName>
    <definedName name="ราคาต่อหน่วย6.1_17" localSheetId="22">#REF!</definedName>
    <definedName name="ราคาต่อหน่วย6.1_17" localSheetId="3">#REF!</definedName>
    <definedName name="ราคาต่อหน่วย6.1_17" localSheetId="14">#REF!</definedName>
    <definedName name="ราคาต่อหน่วย6.1_17" localSheetId="5">#REF!</definedName>
    <definedName name="ราคาต่อหน่วย6.1_17" localSheetId="16">#REF!</definedName>
    <definedName name="ราคาต่อหน่วย6.1_17">#REF!</definedName>
    <definedName name="ราคาต่อหน่วย6.1_18" localSheetId="20">#REF!</definedName>
    <definedName name="ราคาต่อหน่วย6.1_18" localSheetId="10">#REF!</definedName>
    <definedName name="ราคาต่อหน่วย6.1_18" localSheetId="9">#REF!</definedName>
    <definedName name="ราคาต่อหน่วย6.1_18" localSheetId="19">#REF!</definedName>
    <definedName name="ราคาต่อหน่วย6.1_18" localSheetId="8">#REF!</definedName>
    <definedName name="ราคาต่อหน่วย6.1_18" localSheetId="7">#REF!</definedName>
    <definedName name="ราคาต่อหน่วย6.1_18" localSheetId="18">#REF!</definedName>
    <definedName name="ราคาต่อหน่วย6.1_18" localSheetId="22">#REF!</definedName>
    <definedName name="ราคาต่อหน่วย6.1_18" localSheetId="3">#REF!</definedName>
    <definedName name="ราคาต่อหน่วย6.1_18" localSheetId="14">#REF!</definedName>
    <definedName name="ราคาต่อหน่วย6.1_18" localSheetId="5">#REF!</definedName>
    <definedName name="ราคาต่อหน่วย6.1_18" localSheetId="16">#REF!</definedName>
    <definedName name="ราคาต่อหน่วย6.1_18">#REF!</definedName>
    <definedName name="ราคาต่อหน่วย6.1_19" localSheetId="20">#REF!</definedName>
    <definedName name="ราคาต่อหน่วย6.1_19" localSheetId="10">#REF!</definedName>
    <definedName name="ราคาต่อหน่วย6.1_19" localSheetId="9">#REF!</definedName>
    <definedName name="ราคาต่อหน่วย6.1_19" localSheetId="19">#REF!</definedName>
    <definedName name="ราคาต่อหน่วย6.1_19" localSheetId="8">#REF!</definedName>
    <definedName name="ราคาต่อหน่วย6.1_19" localSheetId="7">#REF!</definedName>
    <definedName name="ราคาต่อหน่วย6.1_19" localSheetId="18">#REF!</definedName>
    <definedName name="ราคาต่อหน่วย6.1_19" localSheetId="22">#REF!</definedName>
    <definedName name="ราคาต่อหน่วย6.1_19" localSheetId="3">#REF!</definedName>
    <definedName name="ราคาต่อหน่วย6.1_19" localSheetId="14">#REF!</definedName>
    <definedName name="ราคาต่อหน่วย6.1_19" localSheetId="5">#REF!</definedName>
    <definedName name="ราคาต่อหน่วย6.1_19" localSheetId="16">#REF!</definedName>
    <definedName name="ราคาต่อหน่วย6.1_19">#REF!</definedName>
    <definedName name="ราคาต่อหน่วย6.1_2" localSheetId="20">#REF!</definedName>
    <definedName name="ราคาต่อหน่วย6.1_2" localSheetId="10">#REF!</definedName>
    <definedName name="ราคาต่อหน่วย6.1_2" localSheetId="9">#REF!</definedName>
    <definedName name="ราคาต่อหน่วย6.1_2" localSheetId="19">#REF!</definedName>
    <definedName name="ราคาต่อหน่วย6.1_2" localSheetId="8">#REF!</definedName>
    <definedName name="ราคาต่อหน่วย6.1_2" localSheetId="7">#REF!</definedName>
    <definedName name="ราคาต่อหน่วย6.1_2" localSheetId="18">#REF!</definedName>
    <definedName name="ราคาต่อหน่วย6.1_2" localSheetId="22">#REF!</definedName>
    <definedName name="ราคาต่อหน่วย6.1_2" localSheetId="3">#REF!</definedName>
    <definedName name="ราคาต่อหน่วย6.1_2" localSheetId="14">#REF!</definedName>
    <definedName name="ราคาต่อหน่วย6.1_2" localSheetId="5">#REF!</definedName>
    <definedName name="ราคาต่อหน่วย6.1_2" localSheetId="16">#REF!</definedName>
    <definedName name="ราคาต่อหน่วย6.1_2">#REF!</definedName>
    <definedName name="ราคาต่อหน่วย6.1_20" localSheetId="20">#REF!</definedName>
    <definedName name="ราคาต่อหน่วย6.1_20" localSheetId="10">#REF!</definedName>
    <definedName name="ราคาต่อหน่วย6.1_20" localSheetId="9">#REF!</definedName>
    <definedName name="ราคาต่อหน่วย6.1_20" localSheetId="19">#REF!</definedName>
    <definedName name="ราคาต่อหน่วย6.1_20" localSheetId="8">#REF!</definedName>
    <definedName name="ราคาต่อหน่วย6.1_20" localSheetId="7">#REF!</definedName>
    <definedName name="ราคาต่อหน่วย6.1_20" localSheetId="18">#REF!</definedName>
    <definedName name="ราคาต่อหน่วย6.1_20" localSheetId="22">#REF!</definedName>
    <definedName name="ราคาต่อหน่วย6.1_20" localSheetId="3">#REF!</definedName>
    <definedName name="ราคาต่อหน่วย6.1_20" localSheetId="14">#REF!</definedName>
    <definedName name="ราคาต่อหน่วย6.1_20" localSheetId="5">#REF!</definedName>
    <definedName name="ราคาต่อหน่วย6.1_20" localSheetId="16">#REF!</definedName>
    <definedName name="ราคาต่อหน่วย6.1_20">#REF!</definedName>
    <definedName name="ราคาต่อหน่วย6.1_3" localSheetId="20">#REF!</definedName>
    <definedName name="ราคาต่อหน่วย6.1_3" localSheetId="10">#REF!</definedName>
    <definedName name="ราคาต่อหน่วย6.1_3" localSheetId="9">#REF!</definedName>
    <definedName name="ราคาต่อหน่วย6.1_3" localSheetId="19">#REF!</definedName>
    <definedName name="ราคาต่อหน่วย6.1_3" localSheetId="8">#REF!</definedName>
    <definedName name="ราคาต่อหน่วย6.1_3" localSheetId="7">#REF!</definedName>
    <definedName name="ราคาต่อหน่วย6.1_3" localSheetId="18">#REF!</definedName>
    <definedName name="ราคาต่อหน่วย6.1_3" localSheetId="22">#REF!</definedName>
    <definedName name="ราคาต่อหน่วย6.1_3" localSheetId="3">#REF!</definedName>
    <definedName name="ราคาต่อหน่วย6.1_3" localSheetId="14">#REF!</definedName>
    <definedName name="ราคาต่อหน่วย6.1_3" localSheetId="5">#REF!</definedName>
    <definedName name="ราคาต่อหน่วย6.1_3" localSheetId="16">#REF!</definedName>
    <definedName name="ราคาต่อหน่วย6.1_3">#REF!</definedName>
    <definedName name="ราคาต่อหน่วย6.1_4.1" localSheetId="20">#REF!</definedName>
    <definedName name="ราคาต่อหน่วย6.1_4.1" localSheetId="10">#REF!</definedName>
    <definedName name="ราคาต่อหน่วย6.1_4.1" localSheetId="9">#REF!</definedName>
    <definedName name="ราคาต่อหน่วย6.1_4.1" localSheetId="19">#REF!</definedName>
    <definedName name="ราคาต่อหน่วย6.1_4.1" localSheetId="8">#REF!</definedName>
    <definedName name="ราคาต่อหน่วย6.1_4.1" localSheetId="7">#REF!</definedName>
    <definedName name="ราคาต่อหน่วย6.1_4.1" localSheetId="18">#REF!</definedName>
    <definedName name="ราคาต่อหน่วย6.1_4.1" localSheetId="22">#REF!</definedName>
    <definedName name="ราคาต่อหน่วย6.1_4.1" localSheetId="3">#REF!</definedName>
    <definedName name="ราคาต่อหน่วย6.1_4.1" localSheetId="14">#REF!</definedName>
    <definedName name="ราคาต่อหน่วย6.1_4.1" localSheetId="5">#REF!</definedName>
    <definedName name="ราคาต่อหน่วย6.1_4.1" localSheetId="16">#REF!</definedName>
    <definedName name="ราคาต่อหน่วย6.1_4.1">#REF!</definedName>
    <definedName name="ราคาต่อหน่วย6.1_4.2" localSheetId="20">#REF!</definedName>
    <definedName name="ราคาต่อหน่วย6.1_4.2" localSheetId="10">#REF!</definedName>
    <definedName name="ราคาต่อหน่วย6.1_4.2" localSheetId="9">#REF!</definedName>
    <definedName name="ราคาต่อหน่วย6.1_4.2" localSheetId="19">#REF!</definedName>
    <definedName name="ราคาต่อหน่วย6.1_4.2" localSheetId="8">#REF!</definedName>
    <definedName name="ราคาต่อหน่วย6.1_4.2" localSheetId="7">#REF!</definedName>
    <definedName name="ราคาต่อหน่วย6.1_4.2" localSheetId="18">#REF!</definedName>
    <definedName name="ราคาต่อหน่วย6.1_4.2" localSheetId="22">#REF!</definedName>
    <definedName name="ราคาต่อหน่วย6.1_4.2" localSheetId="3">#REF!</definedName>
    <definedName name="ราคาต่อหน่วย6.1_4.2" localSheetId="14">#REF!</definedName>
    <definedName name="ราคาต่อหน่วย6.1_4.2" localSheetId="5">#REF!</definedName>
    <definedName name="ราคาต่อหน่วย6.1_4.2" localSheetId="16">#REF!</definedName>
    <definedName name="ราคาต่อหน่วย6.1_4.2">#REF!</definedName>
    <definedName name="ราคาต่อหน่วย6.1_5" localSheetId="20">#REF!</definedName>
    <definedName name="ราคาต่อหน่วย6.1_5" localSheetId="10">#REF!</definedName>
    <definedName name="ราคาต่อหน่วย6.1_5" localSheetId="9">#REF!</definedName>
    <definedName name="ราคาต่อหน่วย6.1_5" localSheetId="19">#REF!</definedName>
    <definedName name="ราคาต่อหน่วย6.1_5" localSheetId="8">#REF!</definedName>
    <definedName name="ราคาต่อหน่วย6.1_5" localSheetId="7">#REF!</definedName>
    <definedName name="ราคาต่อหน่วย6.1_5" localSheetId="18">#REF!</definedName>
    <definedName name="ราคาต่อหน่วย6.1_5" localSheetId="22">#REF!</definedName>
    <definedName name="ราคาต่อหน่วย6.1_5" localSheetId="3">#REF!</definedName>
    <definedName name="ราคาต่อหน่วย6.1_5" localSheetId="14">#REF!</definedName>
    <definedName name="ราคาต่อหน่วย6.1_5" localSheetId="5">#REF!</definedName>
    <definedName name="ราคาต่อหน่วย6.1_5" localSheetId="16">#REF!</definedName>
    <definedName name="ราคาต่อหน่วย6.1_5">#REF!</definedName>
    <definedName name="ราคาต่อหน่วย6.1_6" localSheetId="20">#REF!</definedName>
    <definedName name="ราคาต่อหน่วย6.1_6" localSheetId="10">#REF!</definedName>
    <definedName name="ราคาต่อหน่วย6.1_6" localSheetId="9">#REF!</definedName>
    <definedName name="ราคาต่อหน่วย6.1_6" localSheetId="19">#REF!</definedName>
    <definedName name="ราคาต่อหน่วย6.1_6" localSheetId="8">#REF!</definedName>
    <definedName name="ราคาต่อหน่วย6.1_6" localSheetId="7">#REF!</definedName>
    <definedName name="ราคาต่อหน่วย6.1_6" localSheetId="18">#REF!</definedName>
    <definedName name="ราคาต่อหน่วย6.1_6" localSheetId="22">#REF!</definedName>
    <definedName name="ราคาต่อหน่วย6.1_6" localSheetId="3">#REF!</definedName>
    <definedName name="ราคาต่อหน่วย6.1_6" localSheetId="14">#REF!</definedName>
    <definedName name="ราคาต่อหน่วย6.1_6" localSheetId="5">#REF!</definedName>
    <definedName name="ราคาต่อหน่วย6.1_6" localSheetId="16">#REF!</definedName>
    <definedName name="ราคาต่อหน่วย6.1_6">#REF!</definedName>
    <definedName name="ราคาต่อหน่วย6.1_7" localSheetId="20">#REF!</definedName>
    <definedName name="ราคาต่อหน่วย6.1_7" localSheetId="10">#REF!</definedName>
    <definedName name="ราคาต่อหน่วย6.1_7" localSheetId="9">#REF!</definedName>
    <definedName name="ราคาต่อหน่วย6.1_7" localSheetId="19">#REF!</definedName>
    <definedName name="ราคาต่อหน่วย6.1_7" localSheetId="8">#REF!</definedName>
    <definedName name="ราคาต่อหน่วย6.1_7" localSheetId="7">#REF!</definedName>
    <definedName name="ราคาต่อหน่วย6.1_7" localSheetId="18">#REF!</definedName>
    <definedName name="ราคาต่อหน่วย6.1_7" localSheetId="22">#REF!</definedName>
    <definedName name="ราคาต่อหน่วย6.1_7" localSheetId="3">#REF!</definedName>
    <definedName name="ราคาต่อหน่วย6.1_7" localSheetId="14">#REF!</definedName>
    <definedName name="ราคาต่อหน่วย6.1_7" localSheetId="5">#REF!</definedName>
    <definedName name="ราคาต่อหน่วย6.1_7" localSheetId="16">#REF!</definedName>
    <definedName name="ราคาต่อหน่วย6.1_7">#REF!</definedName>
    <definedName name="ราคาต่อหน่วย6.1_8" localSheetId="20">#REF!</definedName>
    <definedName name="ราคาต่อหน่วย6.1_8" localSheetId="10">#REF!</definedName>
    <definedName name="ราคาต่อหน่วย6.1_8" localSheetId="9">#REF!</definedName>
    <definedName name="ราคาต่อหน่วย6.1_8" localSheetId="19">#REF!</definedName>
    <definedName name="ราคาต่อหน่วย6.1_8" localSheetId="8">#REF!</definedName>
    <definedName name="ราคาต่อหน่วย6.1_8" localSheetId="7">#REF!</definedName>
    <definedName name="ราคาต่อหน่วย6.1_8" localSheetId="18">#REF!</definedName>
    <definedName name="ราคาต่อหน่วย6.1_8" localSheetId="22">#REF!</definedName>
    <definedName name="ราคาต่อหน่วย6.1_8" localSheetId="3">#REF!</definedName>
    <definedName name="ราคาต่อหน่วย6.1_8" localSheetId="14">#REF!</definedName>
    <definedName name="ราคาต่อหน่วย6.1_8" localSheetId="5">#REF!</definedName>
    <definedName name="ราคาต่อหน่วย6.1_8" localSheetId="16">#REF!</definedName>
    <definedName name="ราคาต่อหน่วย6.1_8">#REF!</definedName>
    <definedName name="ราคาต่อหน่วย6.1_9" localSheetId="20">#REF!</definedName>
    <definedName name="ราคาต่อหน่วย6.1_9" localSheetId="10">#REF!</definedName>
    <definedName name="ราคาต่อหน่วย6.1_9" localSheetId="9">#REF!</definedName>
    <definedName name="ราคาต่อหน่วย6.1_9" localSheetId="19">#REF!</definedName>
    <definedName name="ราคาต่อหน่วย6.1_9" localSheetId="8">#REF!</definedName>
    <definedName name="ราคาต่อหน่วย6.1_9" localSheetId="7">#REF!</definedName>
    <definedName name="ราคาต่อหน่วย6.1_9" localSheetId="18">#REF!</definedName>
    <definedName name="ราคาต่อหน่วย6.1_9" localSheetId="22">#REF!</definedName>
    <definedName name="ราคาต่อหน่วย6.1_9" localSheetId="3">#REF!</definedName>
    <definedName name="ราคาต่อหน่วย6.1_9" localSheetId="14">#REF!</definedName>
    <definedName name="ราคาต่อหน่วย6.1_9" localSheetId="5">#REF!</definedName>
    <definedName name="ราคาต่อหน่วย6.1_9" localSheetId="16">#REF!</definedName>
    <definedName name="ราคาต่อหน่วย6.1_9">#REF!</definedName>
    <definedName name="ราคาต่อหน่วย6.10_1" localSheetId="20">#REF!</definedName>
    <definedName name="ราคาต่อหน่วย6.10_1" localSheetId="10">#REF!</definedName>
    <definedName name="ราคาต่อหน่วย6.10_1" localSheetId="9">#REF!</definedName>
    <definedName name="ราคาต่อหน่วย6.10_1" localSheetId="19">#REF!</definedName>
    <definedName name="ราคาต่อหน่วย6.10_1" localSheetId="8">#REF!</definedName>
    <definedName name="ราคาต่อหน่วย6.10_1" localSheetId="7">#REF!</definedName>
    <definedName name="ราคาต่อหน่วย6.10_1" localSheetId="18">#REF!</definedName>
    <definedName name="ราคาต่อหน่วย6.10_1" localSheetId="22">#REF!</definedName>
    <definedName name="ราคาต่อหน่วย6.10_1" localSheetId="3">#REF!</definedName>
    <definedName name="ราคาต่อหน่วย6.10_1" localSheetId="14">#REF!</definedName>
    <definedName name="ราคาต่อหน่วย6.10_1" localSheetId="5">#REF!</definedName>
    <definedName name="ราคาต่อหน่วย6.10_1" localSheetId="16">#REF!</definedName>
    <definedName name="ราคาต่อหน่วย6.10_1">#REF!</definedName>
    <definedName name="ราคาต่อหน่วย6.10_2" localSheetId="20">#REF!</definedName>
    <definedName name="ราคาต่อหน่วย6.10_2" localSheetId="10">#REF!</definedName>
    <definedName name="ราคาต่อหน่วย6.10_2" localSheetId="9">#REF!</definedName>
    <definedName name="ราคาต่อหน่วย6.10_2" localSheetId="19">#REF!</definedName>
    <definedName name="ราคาต่อหน่วย6.10_2" localSheetId="8">#REF!</definedName>
    <definedName name="ราคาต่อหน่วย6.10_2" localSheetId="7">#REF!</definedName>
    <definedName name="ราคาต่อหน่วย6.10_2" localSheetId="18">#REF!</definedName>
    <definedName name="ราคาต่อหน่วย6.10_2" localSheetId="22">#REF!</definedName>
    <definedName name="ราคาต่อหน่วย6.10_2" localSheetId="3">#REF!</definedName>
    <definedName name="ราคาต่อหน่วย6.10_2" localSheetId="14">#REF!</definedName>
    <definedName name="ราคาต่อหน่วย6.10_2" localSheetId="5">#REF!</definedName>
    <definedName name="ราคาต่อหน่วย6.10_2" localSheetId="16">#REF!</definedName>
    <definedName name="ราคาต่อหน่วย6.10_2">#REF!</definedName>
    <definedName name="ราคาต่อหน่วย6.10_3" localSheetId="20">#REF!</definedName>
    <definedName name="ราคาต่อหน่วย6.10_3" localSheetId="10">#REF!</definedName>
    <definedName name="ราคาต่อหน่วย6.10_3" localSheetId="9">#REF!</definedName>
    <definedName name="ราคาต่อหน่วย6.10_3" localSheetId="19">#REF!</definedName>
    <definedName name="ราคาต่อหน่วย6.10_3" localSheetId="8">#REF!</definedName>
    <definedName name="ราคาต่อหน่วย6.10_3" localSheetId="7">#REF!</definedName>
    <definedName name="ราคาต่อหน่วย6.10_3" localSheetId="18">#REF!</definedName>
    <definedName name="ราคาต่อหน่วย6.10_3" localSheetId="22">#REF!</definedName>
    <definedName name="ราคาต่อหน่วย6.10_3" localSheetId="3">#REF!</definedName>
    <definedName name="ราคาต่อหน่วย6.10_3" localSheetId="14">#REF!</definedName>
    <definedName name="ราคาต่อหน่วย6.10_3" localSheetId="5">#REF!</definedName>
    <definedName name="ราคาต่อหน่วย6.10_3" localSheetId="16">#REF!</definedName>
    <definedName name="ราคาต่อหน่วย6.10_3">#REF!</definedName>
    <definedName name="ราคาต่อหน่วย6.10_4.1" localSheetId="20">#REF!</definedName>
    <definedName name="ราคาต่อหน่วย6.10_4.1" localSheetId="10">#REF!</definedName>
    <definedName name="ราคาต่อหน่วย6.10_4.1" localSheetId="9">#REF!</definedName>
    <definedName name="ราคาต่อหน่วย6.10_4.1" localSheetId="19">#REF!</definedName>
    <definedName name="ราคาต่อหน่วย6.10_4.1" localSheetId="8">#REF!</definedName>
    <definedName name="ราคาต่อหน่วย6.10_4.1" localSheetId="7">#REF!</definedName>
    <definedName name="ราคาต่อหน่วย6.10_4.1" localSheetId="18">#REF!</definedName>
    <definedName name="ราคาต่อหน่วย6.10_4.1" localSheetId="22">#REF!</definedName>
    <definedName name="ราคาต่อหน่วย6.10_4.1" localSheetId="3">#REF!</definedName>
    <definedName name="ราคาต่อหน่วย6.10_4.1" localSheetId="14">#REF!</definedName>
    <definedName name="ราคาต่อหน่วย6.10_4.1" localSheetId="5">#REF!</definedName>
    <definedName name="ราคาต่อหน่วย6.10_4.1" localSheetId="16">#REF!</definedName>
    <definedName name="ราคาต่อหน่วย6.10_4.1">#REF!</definedName>
    <definedName name="ราคาต่อหน่วย6.10_4.2" localSheetId="20">#REF!</definedName>
    <definedName name="ราคาต่อหน่วย6.10_4.2" localSheetId="10">#REF!</definedName>
    <definedName name="ราคาต่อหน่วย6.10_4.2" localSheetId="9">#REF!</definedName>
    <definedName name="ราคาต่อหน่วย6.10_4.2" localSheetId="19">#REF!</definedName>
    <definedName name="ราคาต่อหน่วย6.10_4.2" localSheetId="8">#REF!</definedName>
    <definedName name="ราคาต่อหน่วย6.10_4.2" localSheetId="7">#REF!</definedName>
    <definedName name="ราคาต่อหน่วย6.10_4.2" localSheetId="18">#REF!</definedName>
    <definedName name="ราคาต่อหน่วย6.10_4.2" localSheetId="22">#REF!</definedName>
    <definedName name="ราคาต่อหน่วย6.10_4.2" localSheetId="3">#REF!</definedName>
    <definedName name="ราคาต่อหน่วย6.10_4.2" localSheetId="14">#REF!</definedName>
    <definedName name="ราคาต่อหน่วย6.10_4.2" localSheetId="5">#REF!</definedName>
    <definedName name="ราคาต่อหน่วย6.10_4.2" localSheetId="16">#REF!</definedName>
    <definedName name="ราคาต่อหน่วย6.10_4.2">#REF!</definedName>
    <definedName name="ราคาต่อหน่วย6.10_4.3" localSheetId="20">#REF!</definedName>
    <definedName name="ราคาต่อหน่วย6.10_4.3" localSheetId="10">#REF!</definedName>
    <definedName name="ราคาต่อหน่วย6.10_4.3" localSheetId="9">#REF!</definedName>
    <definedName name="ราคาต่อหน่วย6.10_4.3" localSheetId="19">#REF!</definedName>
    <definedName name="ราคาต่อหน่วย6.10_4.3" localSheetId="8">#REF!</definedName>
    <definedName name="ราคาต่อหน่วย6.10_4.3" localSheetId="7">#REF!</definedName>
    <definedName name="ราคาต่อหน่วย6.10_4.3" localSheetId="18">#REF!</definedName>
    <definedName name="ราคาต่อหน่วย6.10_4.3" localSheetId="22">#REF!</definedName>
    <definedName name="ราคาต่อหน่วย6.10_4.3" localSheetId="3">#REF!</definedName>
    <definedName name="ราคาต่อหน่วย6.10_4.3" localSheetId="14">#REF!</definedName>
    <definedName name="ราคาต่อหน่วย6.10_4.3" localSheetId="5">#REF!</definedName>
    <definedName name="ราคาต่อหน่วย6.10_4.3" localSheetId="16">#REF!</definedName>
    <definedName name="ราคาต่อหน่วย6.10_4.3">#REF!</definedName>
    <definedName name="ราคาต่อหน่วย6.10_5" localSheetId="20">#REF!</definedName>
    <definedName name="ราคาต่อหน่วย6.10_5" localSheetId="10">#REF!</definedName>
    <definedName name="ราคาต่อหน่วย6.10_5" localSheetId="9">#REF!</definedName>
    <definedName name="ราคาต่อหน่วย6.10_5" localSheetId="19">#REF!</definedName>
    <definedName name="ราคาต่อหน่วย6.10_5" localSheetId="8">#REF!</definedName>
    <definedName name="ราคาต่อหน่วย6.10_5" localSheetId="7">#REF!</definedName>
    <definedName name="ราคาต่อหน่วย6.10_5" localSheetId="18">#REF!</definedName>
    <definedName name="ราคาต่อหน่วย6.10_5" localSheetId="22">#REF!</definedName>
    <definedName name="ราคาต่อหน่วย6.10_5" localSheetId="3">#REF!</definedName>
    <definedName name="ราคาต่อหน่วย6.10_5" localSheetId="14">#REF!</definedName>
    <definedName name="ราคาต่อหน่วย6.10_5" localSheetId="5">#REF!</definedName>
    <definedName name="ราคาต่อหน่วย6.10_5" localSheetId="16">#REF!</definedName>
    <definedName name="ราคาต่อหน่วย6.10_5">#REF!</definedName>
    <definedName name="ราคาต่อหน่วย6.10_6" localSheetId="20">#REF!</definedName>
    <definedName name="ราคาต่อหน่วย6.10_6" localSheetId="10">#REF!</definedName>
    <definedName name="ราคาต่อหน่วย6.10_6" localSheetId="9">#REF!</definedName>
    <definedName name="ราคาต่อหน่วย6.10_6" localSheetId="19">#REF!</definedName>
    <definedName name="ราคาต่อหน่วย6.10_6" localSheetId="8">#REF!</definedName>
    <definedName name="ราคาต่อหน่วย6.10_6" localSheetId="7">#REF!</definedName>
    <definedName name="ราคาต่อหน่วย6.10_6" localSheetId="18">#REF!</definedName>
    <definedName name="ราคาต่อหน่วย6.10_6" localSheetId="22">#REF!</definedName>
    <definedName name="ราคาต่อหน่วย6.10_6" localSheetId="3">#REF!</definedName>
    <definedName name="ราคาต่อหน่วย6.10_6" localSheetId="14">#REF!</definedName>
    <definedName name="ราคาต่อหน่วย6.10_6" localSheetId="5">#REF!</definedName>
    <definedName name="ราคาต่อหน่วย6.10_6" localSheetId="16">#REF!</definedName>
    <definedName name="ราคาต่อหน่วย6.10_6">#REF!</definedName>
    <definedName name="ราคาต่อหน่วย6.11_1" localSheetId="20">#REF!</definedName>
    <definedName name="ราคาต่อหน่วย6.11_1" localSheetId="10">#REF!</definedName>
    <definedName name="ราคาต่อหน่วย6.11_1" localSheetId="9">#REF!</definedName>
    <definedName name="ราคาต่อหน่วย6.11_1" localSheetId="19">#REF!</definedName>
    <definedName name="ราคาต่อหน่วย6.11_1" localSheetId="8">#REF!</definedName>
    <definedName name="ราคาต่อหน่วย6.11_1" localSheetId="7">#REF!</definedName>
    <definedName name="ราคาต่อหน่วย6.11_1" localSheetId="18">#REF!</definedName>
    <definedName name="ราคาต่อหน่วย6.11_1" localSheetId="22">#REF!</definedName>
    <definedName name="ราคาต่อหน่วย6.11_1" localSheetId="3">#REF!</definedName>
    <definedName name="ราคาต่อหน่วย6.11_1" localSheetId="14">#REF!</definedName>
    <definedName name="ราคาต่อหน่วย6.11_1" localSheetId="5">#REF!</definedName>
    <definedName name="ราคาต่อหน่วย6.11_1" localSheetId="16">#REF!</definedName>
    <definedName name="ราคาต่อหน่วย6.11_1">#REF!</definedName>
    <definedName name="ราคาต่อหน่วย6.11_2.1" localSheetId="20">#REF!</definedName>
    <definedName name="ราคาต่อหน่วย6.11_2.1" localSheetId="10">#REF!</definedName>
    <definedName name="ราคาต่อหน่วย6.11_2.1" localSheetId="9">#REF!</definedName>
    <definedName name="ราคาต่อหน่วย6.11_2.1" localSheetId="19">#REF!</definedName>
    <definedName name="ราคาต่อหน่วย6.11_2.1" localSheetId="8">#REF!</definedName>
    <definedName name="ราคาต่อหน่วย6.11_2.1" localSheetId="7">#REF!</definedName>
    <definedName name="ราคาต่อหน่วย6.11_2.1" localSheetId="18">#REF!</definedName>
    <definedName name="ราคาต่อหน่วย6.11_2.1" localSheetId="22">#REF!</definedName>
    <definedName name="ราคาต่อหน่วย6.11_2.1" localSheetId="3">#REF!</definedName>
    <definedName name="ราคาต่อหน่วย6.11_2.1" localSheetId="14">#REF!</definedName>
    <definedName name="ราคาต่อหน่วย6.11_2.1" localSheetId="5">#REF!</definedName>
    <definedName name="ราคาต่อหน่วย6.11_2.1" localSheetId="16">#REF!</definedName>
    <definedName name="ราคาต่อหน่วย6.11_2.1">#REF!</definedName>
    <definedName name="ราคาต่อหน่วย6.11_2.2" localSheetId="20">#REF!</definedName>
    <definedName name="ราคาต่อหน่วย6.11_2.2" localSheetId="10">#REF!</definedName>
    <definedName name="ราคาต่อหน่วย6.11_2.2" localSheetId="9">#REF!</definedName>
    <definedName name="ราคาต่อหน่วย6.11_2.2" localSheetId="19">#REF!</definedName>
    <definedName name="ราคาต่อหน่วย6.11_2.2" localSheetId="8">#REF!</definedName>
    <definedName name="ราคาต่อหน่วย6.11_2.2" localSheetId="7">#REF!</definedName>
    <definedName name="ราคาต่อหน่วย6.11_2.2" localSheetId="18">#REF!</definedName>
    <definedName name="ราคาต่อหน่วย6.11_2.2" localSheetId="22">#REF!</definedName>
    <definedName name="ราคาต่อหน่วย6.11_2.2" localSheetId="3">#REF!</definedName>
    <definedName name="ราคาต่อหน่วย6.11_2.2" localSheetId="14">#REF!</definedName>
    <definedName name="ราคาต่อหน่วย6.11_2.2" localSheetId="5">#REF!</definedName>
    <definedName name="ราคาต่อหน่วย6.11_2.2" localSheetId="16">#REF!</definedName>
    <definedName name="ราคาต่อหน่วย6.11_2.2">#REF!</definedName>
    <definedName name="ราคาต่อหน่วย6.11_2.3" localSheetId="20">#REF!</definedName>
    <definedName name="ราคาต่อหน่วย6.11_2.3" localSheetId="10">#REF!</definedName>
    <definedName name="ราคาต่อหน่วย6.11_2.3" localSheetId="9">#REF!</definedName>
    <definedName name="ราคาต่อหน่วย6.11_2.3" localSheetId="19">#REF!</definedName>
    <definedName name="ราคาต่อหน่วย6.11_2.3" localSheetId="8">#REF!</definedName>
    <definedName name="ราคาต่อหน่วย6.11_2.3" localSheetId="7">#REF!</definedName>
    <definedName name="ราคาต่อหน่วย6.11_2.3" localSheetId="18">#REF!</definedName>
    <definedName name="ราคาต่อหน่วย6.11_2.3" localSheetId="22">#REF!</definedName>
    <definedName name="ราคาต่อหน่วย6.11_2.3" localSheetId="3">#REF!</definedName>
    <definedName name="ราคาต่อหน่วย6.11_2.3" localSheetId="14">#REF!</definedName>
    <definedName name="ราคาต่อหน่วย6.11_2.3" localSheetId="5">#REF!</definedName>
    <definedName name="ราคาต่อหน่วย6.11_2.3" localSheetId="16">#REF!</definedName>
    <definedName name="ราคาต่อหน่วย6.11_2.3">#REF!</definedName>
    <definedName name="ราคาต่อหน่วย6.11_3.1" localSheetId="20">#REF!</definedName>
    <definedName name="ราคาต่อหน่วย6.11_3.1" localSheetId="10">#REF!</definedName>
    <definedName name="ราคาต่อหน่วย6.11_3.1" localSheetId="9">#REF!</definedName>
    <definedName name="ราคาต่อหน่วย6.11_3.1" localSheetId="19">#REF!</definedName>
    <definedName name="ราคาต่อหน่วย6.11_3.1" localSheetId="8">#REF!</definedName>
    <definedName name="ราคาต่อหน่วย6.11_3.1" localSheetId="7">#REF!</definedName>
    <definedName name="ราคาต่อหน่วย6.11_3.1" localSheetId="18">#REF!</definedName>
    <definedName name="ราคาต่อหน่วย6.11_3.1" localSheetId="22">#REF!</definedName>
    <definedName name="ราคาต่อหน่วย6.11_3.1" localSheetId="3">#REF!</definedName>
    <definedName name="ราคาต่อหน่วย6.11_3.1" localSheetId="14">#REF!</definedName>
    <definedName name="ราคาต่อหน่วย6.11_3.1" localSheetId="5">#REF!</definedName>
    <definedName name="ราคาต่อหน่วย6.11_3.1" localSheetId="16">#REF!</definedName>
    <definedName name="ราคาต่อหน่วย6.11_3.1">#REF!</definedName>
    <definedName name="ราคาต่อหน่วย6.11_3.2" localSheetId="20">#REF!</definedName>
    <definedName name="ราคาต่อหน่วย6.11_3.2" localSheetId="10">#REF!</definedName>
    <definedName name="ราคาต่อหน่วย6.11_3.2" localSheetId="9">#REF!</definedName>
    <definedName name="ราคาต่อหน่วย6.11_3.2" localSheetId="19">#REF!</definedName>
    <definedName name="ราคาต่อหน่วย6.11_3.2" localSheetId="8">#REF!</definedName>
    <definedName name="ราคาต่อหน่วย6.11_3.2" localSheetId="7">#REF!</definedName>
    <definedName name="ราคาต่อหน่วย6.11_3.2" localSheetId="18">#REF!</definedName>
    <definedName name="ราคาต่อหน่วย6.11_3.2" localSheetId="22">#REF!</definedName>
    <definedName name="ราคาต่อหน่วย6.11_3.2" localSheetId="3">#REF!</definedName>
    <definedName name="ราคาต่อหน่วย6.11_3.2" localSheetId="14">#REF!</definedName>
    <definedName name="ราคาต่อหน่วย6.11_3.2" localSheetId="5">#REF!</definedName>
    <definedName name="ราคาต่อหน่วย6.11_3.2" localSheetId="16">#REF!</definedName>
    <definedName name="ราคาต่อหน่วย6.11_3.2">#REF!</definedName>
    <definedName name="ราคาต่อหน่วย6.11_4.1" localSheetId="20">#REF!</definedName>
    <definedName name="ราคาต่อหน่วย6.11_4.1" localSheetId="10">#REF!</definedName>
    <definedName name="ราคาต่อหน่วย6.11_4.1" localSheetId="9">#REF!</definedName>
    <definedName name="ราคาต่อหน่วย6.11_4.1" localSheetId="19">#REF!</definedName>
    <definedName name="ราคาต่อหน่วย6.11_4.1" localSheetId="8">#REF!</definedName>
    <definedName name="ราคาต่อหน่วย6.11_4.1" localSheetId="7">#REF!</definedName>
    <definedName name="ราคาต่อหน่วย6.11_4.1" localSheetId="18">#REF!</definedName>
    <definedName name="ราคาต่อหน่วย6.11_4.1" localSheetId="22">#REF!</definedName>
    <definedName name="ราคาต่อหน่วย6.11_4.1" localSheetId="3">#REF!</definedName>
    <definedName name="ราคาต่อหน่วย6.11_4.1" localSheetId="14">#REF!</definedName>
    <definedName name="ราคาต่อหน่วย6.11_4.1" localSheetId="5">#REF!</definedName>
    <definedName name="ราคาต่อหน่วย6.11_4.1" localSheetId="16">#REF!</definedName>
    <definedName name="ราคาต่อหน่วย6.11_4.1">#REF!</definedName>
    <definedName name="ราคาต่อหน่วย6.11_4.2" localSheetId="20">#REF!</definedName>
    <definedName name="ราคาต่อหน่วย6.11_4.2" localSheetId="10">#REF!</definedName>
    <definedName name="ราคาต่อหน่วย6.11_4.2" localSheetId="9">#REF!</definedName>
    <definedName name="ราคาต่อหน่วย6.11_4.2" localSheetId="19">#REF!</definedName>
    <definedName name="ราคาต่อหน่วย6.11_4.2" localSheetId="8">#REF!</definedName>
    <definedName name="ราคาต่อหน่วย6.11_4.2" localSheetId="7">#REF!</definedName>
    <definedName name="ราคาต่อหน่วย6.11_4.2" localSheetId="18">#REF!</definedName>
    <definedName name="ราคาต่อหน่วย6.11_4.2" localSheetId="22">#REF!</definedName>
    <definedName name="ราคาต่อหน่วย6.11_4.2" localSheetId="3">#REF!</definedName>
    <definedName name="ราคาต่อหน่วย6.11_4.2" localSheetId="14">#REF!</definedName>
    <definedName name="ราคาต่อหน่วย6.11_4.2" localSheetId="5">#REF!</definedName>
    <definedName name="ราคาต่อหน่วย6.11_4.2" localSheetId="16">#REF!</definedName>
    <definedName name="ราคาต่อหน่วย6.11_4.2">#REF!</definedName>
    <definedName name="ราคาต่อหน่วย6.11_4.3" localSheetId="20">#REF!</definedName>
    <definedName name="ราคาต่อหน่วย6.11_4.3" localSheetId="10">#REF!</definedName>
    <definedName name="ราคาต่อหน่วย6.11_4.3" localSheetId="9">#REF!</definedName>
    <definedName name="ราคาต่อหน่วย6.11_4.3" localSheetId="19">#REF!</definedName>
    <definedName name="ราคาต่อหน่วย6.11_4.3" localSheetId="8">#REF!</definedName>
    <definedName name="ราคาต่อหน่วย6.11_4.3" localSheetId="7">#REF!</definedName>
    <definedName name="ราคาต่อหน่วย6.11_4.3" localSheetId="18">#REF!</definedName>
    <definedName name="ราคาต่อหน่วย6.11_4.3" localSheetId="22">#REF!</definedName>
    <definedName name="ราคาต่อหน่วย6.11_4.3" localSheetId="3">#REF!</definedName>
    <definedName name="ราคาต่อหน่วย6.11_4.3" localSheetId="14">#REF!</definedName>
    <definedName name="ราคาต่อหน่วย6.11_4.3" localSheetId="5">#REF!</definedName>
    <definedName name="ราคาต่อหน่วย6.11_4.3" localSheetId="16">#REF!</definedName>
    <definedName name="ราคาต่อหน่วย6.11_4.3">#REF!</definedName>
    <definedName name="ราคาต่อหน่วย6.11_5.1" localSheetId="20">#REF!</definedName>
    <definedName name="ราคาต่อหน่วย6.11_5.1" localSheetId="10">#REF!</definedName>
    <definedName name="ราคาต่อหน่วย6.11_5.1" localSheetId="9">#REF!</definedName>
    <definedName name="ราคาต่อหน่วย6.11_5.1" localSheetId="19">#REF!</definedName>
    <definedName name="ราคาต่อหน่วย6.11_5.1" localSheetId="8">#REF!</definedName>
    <definedName name="ราคาต่อหน่วย6.11_5.1" localSheetId="7">#REF!</definedName>
    <definedName name="ราคาต่อหน่วย6.11_5.1" localSheetId="18">#REF!</definedName>
    <definedName name="ราคาต่อหน่วย6.11_5.1" localSheetId="22">#REF!</definedName>
    <definedName name="ราคาต่อหน่วย6.11_5.1" localSheetId="3">#REF!</definedName>
    <definedName name="ราคาต่อหน่วย6.11_5.1" localSheetId="14">#REF!</definedName>
    <definedName name="ราคาต่อหน่วย6.11_5.1" localSheetId="5">#REF!</definedName>
    <definedName name="ราคาต่อหน่วย6.11_5.1" localSheetId="16">#REF!</definedName>
    <definedName name="ราคาต่อหน่วย6.11_5.1">#REF!</definedName>
    <definedName name="ราคาต่อหน่วย6.11_5.2" localSheetId="20">#REF!</definedName>
    <definedName name="ราคาต่อหน่วย6.11_5.2" localSheetId="10">#REF!</definedName>
    <definedName name="ราคาต่อหน่วย6.11_5.2" localSheetId="9">#REF!</definedName>
    <definedName name="ราคาต่อหน่วย6.11_5.2" localSheetId="19">#REF!</definedName>
    <definedName name="ราคาต่อหน่วย6.11_5.2" localSheetId="8">#REF!</definedName>
    <definedName name="ราคาต่อหน่วย6.11_5.2" localSheetId="7">#REF!</definedName>
    <definedName name="ราคาต่อหน่วย6.11_5.2" localSheetId="18">#REF!</definedName>
    <definedName name="ราคาต่อหน่วย6.11_5.2" localSheetId="22">#REF!</definedName>
    <definedName name="ราคาต่อหน่วย6.11_5.2" localSheetId="3">#REF!</definedName>
    <definedName name="ราคาต่อหน่วย6.11_5.2" localSheetId="14">#REF!</definedName>
    <definedName name="ราคาต่อหน่วย6.11_5.2" localSheetId="5">#REF!</definedName>
    <definedName name="ราคาต่อหน่วย6.11_5.2" localSheetId="16">#REF!</definedName>
    <definedName name="ราคาต่อหน่วย6.11_5.2">#REF!</definedName>
    <definedName name="ราคาต่อหน่วย6.11_6.1" localSheetId="20">#REF!</definedName>
    <definedName name="ราคาต่อหน่วย6.11_6.1" localSheetId="10">#REF!</definedName>
    <definedName name="ราคาต่อหน่วย6.11_6.1" localSheetId="9">#REF!</definedName>
    <definedName name="ราคาต่อหน่วย6.11_6.1" localSheetId="19">#REF!</definedName>
    <definedName name="ราคาต่อหน่วย6.11_6.1" localSheetId="8">#REF!</definedName>
    <definedName name="ราคาต่อหน่วย6.11_6.1" localSheetId="7">#REF!</definedName>
    <definedName name="ราคาต่อหน่วย6.11_6.1" localSheetId="18">#REF!</definedName>
    <definedName name="ราคาต่อหน่วย6.11_6.1" localSheetId="22">#REF!</definedName>
    <definedName name="ราคาต่อหน่วย6.11_6.1" localSheetId="3">#REF!</definedName>
    <definedName name="ราคาต่อหน่วย6.11_6.1" localSheetId="14">#REF!</definedName>
    <definedName name="ราคาต่อหน่วย6.11_6.1" localSheetId="5">#REF!</definedName>
    <definedName name="ราคาต่อหน่วย6.11_6.1" localSheetId="16">#REF!</definedName>
    <definedName name="ราคาต่อหน่วย6.11_6.1">#REF!</definedName>
    <definedName name="ราคาต่อหน่วย6.11_6.2" localSheetId="20">#REF!</definedName>
    <definedName name="ราคาต่อหน่วย6.11_6.2" localSheetId="10">#REF!</definedName>
    <definedName name="ราคาต่อหน่วย6.11_6.2" localSheetId="9">#REF!</definedName>
    <definedName name="ราคาต่อหน่วย6.11_6.2" localSheetId="19">#REF!</definedName>
    <definedName name="ราคาต่อหน่วย6.11_6.2" localSheetId="8">#REF!</definedName>
    <definedName name="ราคาต่อหน่วย6.11_6.2" localSheetId="7">#REF!</definedName>
    <definedName name="ราคาต่อหน่วย6.11_6.2" localSheetId="18">#REF!</definedName>
    <definedName name="ราคาต่อหน่วย6.11_6.2" localSheetId="22">#REF!</definedName>
    <definedName name="ราคาต่อหน่วย6.11_6.2" localSheetId="3">#REF!</definedName>
    <definedName name="ราคาต่อหน่วย6.11_6.2" localSheetId="14">#REF!</definedName>
    <definedName name="ราคาต่อหน่วย6.11_6.2" localSheetId="5">#REF!</definedName>
    <definedName name="ราคาต่อหน่วย6.11_6.2" localSheetId="16">#REF!</definedName>
    <definedName name="ราคาต่อหน่วย6.11_6.2">#REF!</definedName>
    <definedName name="ราคาต่อหน่วย6.11_7" localSheetId="20">#REF!</definedName>
    <definedName name="ราคาต่อหน่วย6.11_7" localSheetId="10">#REF!</definedName>
    <definedName name="ราคาต่อหน่วย6.11_7" localSheetId="9">#REF!</definedName>
    <definedName name="ราคาต่อหน่วย6.11_7" localSheetId="19">#REF!</definedName>
    <definedName name="ราคาต่อหน่วย6.11_7" localSheetId="8">#REF!</definedName>
    <definedName name="ราคาต่อหน่วย6.11_7" localSheetId="7">#REF!</definedName>
    <definedName name="ราคาต่อหน่วย6.11_7" localSheetId="18">#REF!</definedName>
    <definedName name="ราคาต่อหน่วย6.11_7" localSheetId="22">#REF!</definedName>
    <definedName name="ราคาต่อหน่วย6.11_7" localSheetId="3">#REF!</definedName>
    <definedName name="ราคาต่อหน่วย6.11_7" localSheetId="14">#REF!</definedName>
    <definedName name="ราคาต่อหน่วย6.11_7" localSheetId="5">#REF!</definedName>
    <definedName name="ราคาต่อหน่วย6.11_7" localSheetId="16">#REF!</definedName>
    <definedName name="ราคาต่อหน่วย6.11_7">#REF!</definedName>
    <definedName name="ราคาต่อหน่วย6.11_8" localSheetId="20">#REF!</definedName>
    <definedName name="ราคาต่อหน่วย6.11_8" localSheetId="10">#REF!</definedName>
    <definedName name="ราคาต่อหน่วย6.11_8" localSheetId="9">#REF!</definedName>
    <definedName name="ราคาต่อหน่วย6.11_8" localSheetId="19">#REF!</definedName>
    <definedName name="ราคาต่อหน่วย6.11_8" localSheetId="8">#REF!</definedName>
    <definedName name="ราคาต่อหน่วย6.11_8" localSheetId="7">#REF!</definedName>
    <definedName name="ราคาต่อหน่วย6.11_8" localSheetId="18">#REF!</definedName>
    <definedName name="ราคาต่อหน่วย6.11_8" localSheetId="22">#REF!</definedName>
    <definedName name="ราคาต่อหน่วย6.11_8" localSheetId="3">#REF!</definedName>
    <definedName name="ราคาต่อหน่วย6.11_8" localSheetId="14">#REF!</definedName>
    <definedName name="ราคาต่อหน่วย6.11_8" localSheetId="5">#REF!</definedName>
    <definedName name="ราคาต่อหน่วย6.11_8" localSheetId="16">#REF!</definedName>
    <definedName name="ราคาต่อหน่วย6.11_8">#REF!</definedName>
    <definedName name="ราคาต่อหน่วย6.12_1" localSheetId="20">#REF!</definedName>
    <definedName name="ราคาต่อหน่วย6.12_1" localSheetId="10">#REF!</definedName>
    <definedName name="ราคาต่อหน่วย6.12_1" localSheetId="9">#REF!</definedName>
    <definedName name="ราคาต่อหน่วย6.12_1" localSheetId="19">#REF!</definedName>
    <definedName name="ราคาต่อหน่วย6.12_1" localSheetId="8">#REF!</definedName>
    <definedName name="ราคาต่อหน่วย6.12_1" localSheetId="7">#REF!</definedName>
    <definedName name="ราคาต่อหน่วย6.12_1" localSheetId="18">#REF!</definedName>
    <definedName name="ราคาต่อหน่วย6.12_1" localSheetId="22">#REF!</definedName>
    <definedName name="ราคาต่อหน่วย6.12_1" localSheetId="3">#REF!</definedName>
    <definedName name="ราคาต่อหน่วย6.12_1" localSheetId="14">#REF!</definedName>
    <definedName name="ราคาต่อหน่วย6.12_1" localSheetId="5">#REF!</definedName>
    <definedName name="ราคาต่อหน่วย6.12_1" localSheetId="16">#REF!</definedName>
    <definedName name="ราคาต่อหน่วย6.12_1">#REF!</definedName>
    <definedName name="ราคาต่อหน่วย6.12_10.1" localSheetId="20">#REF!</definedName>
    <definedName name="ราคาต่อหน่วย6.12_10.1" localSheetId="10">#REF!</definedName>
    <definedName name="ราคาต่อหน่วย6.12_10.1" localSheetId="9">#REF!</definedName>
    <definedName name="ราคาต่อหน่วย6.12_10.1" localSheetId="19">#REF!</definedName>
    <definedName name="ราคาต่อหน่วย6.12_10.1" localSheetId="8">#REF!</definedName>
    <definedName name="ราคาต่อหน่วย6.12_10.1" localSheetId="7">#REF!</definedName>
    <definedName name="ราคาต่อหน่วย6.12_10.1" localSheetId="18">#REF!</definedName>
    <definedName name="ราคาต่อหน่วย6.12_10.1" localSheetId="22">#REF!</definedName>
    <definedName name="ราคาต่อหน่วย6.12_10.1" localSheetId="3">#REF!</definedName>
    <definedName name="ราคาต่อหน่วย6.12_10.1" localSheetId="14">#REF!</definedName>
    <definedName name="ราคาต่อหน่วย6.12_10.1" localSheetId="5">#REF!</definedName>
    <definedName name="ราคาต่อหน่วย6.12_10.1" localSheetId="16">#REF!</definedName>
    <definedName name="ราคาต่อหน่วย6.12_10.1">#REF!</definedName>
    <definedName name="ราคาต่อหน่วย6.12_10.2" localSheetId="20">#REF!</definedName>
    <definedName name="ราคาต่อหน่วย6.12_10.2" localSheetId="10">#REF!</definedName>
    <definedName name="ราคาต่อหน่วย6.12_10.2" localSheetId="9">#REF!</definedName>
    <definedName name="ราคาต่อหน่วย6.12_10.2" localSheetId="19">#REF!</definedName>
    <definedName name="ราคาต่อหน่วย6.12_10.2" localSheetId="8">#REF!</definedName>
    <definedName name="ราคาต่อหน่วย6.12_10.2" localSheetId="7">#REF!</definedName>
    <definedName name="ราคาต่อหน่วย6.12_10.2" localSheetId="18">#REF!</definedName>
    <definedName name="ราคาต่อหน่วย6.12_10.2" localSheetId="22">#REF!</definedName>
    <definedName name="ราคาต่อหน่วย6.12_10.2" localSheetId="3">#REF!</definedName>
    <definedName name="ราคาต่อหน่วย6.12_10.2" localSheetId="14">#REF!</definedName>
    <definedName name="ราคาต่อหน่วย6.12_10.2" localSheetId="5">#REF!</definedName>
    <definedName name="ราคาต่อหน่วย6.12_10.2" localSheetId="16">#REF!</definedName>
    <definedName name="ราคาต่อหน่วย6.12_10.2">#REF!</definedName>
    <definedName name="ราคาต่อหน่วย6.12_10.3" localSheetId="20">#REF!</definedName>
    <definedName name="ราคาต่อหน่วย6.12_10.3" localSheetId="10">#REF!</definedName>
    <definedName name="ราคาต่อหน่วย6.12_10.3" localSheetId="9">#REF!</definedName>
    <definedName name="ราคาต่อหน่วย6.12_10.3" localSheetId="19">#REF!</definedName>
    <definedName name="ราคาต่อหน่วย6.12_10.3" localSheetId="8">#REF!</definedName>
    <definedName name="ราคาต่อหน่วย6.12_10.3" localSheetId="7">#REF!</definedName>
    <definedName name="ราคาต่อหน่วย6.12_10.3" localSheetId="18">#REF!</definedName>
    <definedName name="ราคาต่อหน่วย6.12_10.3" localSheetId="22">#REF!</definedName>
    <definedName name="ราคาต่อหน่วย6.12_10.3" localSheetId="3">#REF!</definedName>
    <definedName name="ราคาต่อหน่วย6.12_10.3" localSheetId="14">#REF!</definedName>
    <definedName name="ราคาต่อหน่วย6.12_10.3" localSheetId="5">#REF!</definedName>
    <definedName name="ราคาต่อหน่วย6.12_10.3" localSheetId="16">#REF!</definedName>
    <definedName name="ราคาต่อหน่วย6.12_10.3">#REF!</definedName>
    <definedName name="ราคาต่อหน่วย6.12_11.1" localSheetId="20">#REF!</definedName>
    <definedName name="ราคาต่อหน่วย6.12_11.1" localSheetId="10">#REF!</definedName>
    <definedName name="ราคาต่อหน่วย6.12_11.1" localSheetId="9">#REF!</definedName>
    <definedName name="ราคาต่อหน่วย6.12_11.1" localSheetId="19">#REF!</definedName>
    <definedName name="ราคาต่อหน่วย6.12_11.1" localSheetId="8">#REF!</definedName>
    <definedName name="ราคาต่อหน่วย6.12_11.1" localSheetId="7">#REF!</definedName>
    <definedName name="ราคาต่อหน่วย6.12_11.1" localSheetId="18">#REF!</definedName>
    <definedName name="ราคาต่อหน่วย6.12_11.1" localSheetId="22">#REF!</definedName>
    <definedName name="ราคาต่อหน่วย6.12_11.1" localSheetId="3">#REF!</definedName>
    <definedName name="ราคาต่อหน่วย6.12_11.1" localSheetId="14">#REF!</definedName>
    <definedName name="ราคาต่อหน่วย6.12_11.1" localSheetId="5">#REF!</definedName>
    <definedName name="ราคาต่อหน่วย6.12_11.1" localSheetId="16">#REF!</definedName>
    <definedName name="ราคาต่อหน่วย6.12_11.1">#REF!</definedName>
    <definedName name="ราคาต่อหน่วย6.12_11.2" localSheetId="20">#REF!</definedName>
    <definedName name="ราคาต่อหน่วย6.12_11.2" localSheetId="10">#REF!</definedName>
    <definedName name="ราคาต่อหน่วย6.12_11.2" localSheetId="9">#REF!</definedName>
    <definedName name="ราคาต่อหน่วย6.12_11.2" localSheetId="19">#REF!</definedName>
    <definedName name="ราคาต่อหน่วย6.12_11.2" localSheetId="8">#REF!</definedName>
    <definedName name="ราคาต่อหน่วย6.12_11.2" localSheetId="7">#REF!</definedName>
    <definedName name="ราคาต่อหน่วย6.12_11.2" localSheetId="18">#REF!</definedName>
    <definedName name="ราคาต่อหน่วย6.12_11.2" localSheetId="22">#REF!</definedName>
    <definedName name="ราคาต่อหน่วย6.12_11.2" localSheetId="3">#REF!</definedName>
    <definedName name="ราคาต่อหน่วย6.12_11.2" localSheetId="14">#REF!</definedName>
    <definedName name="ราคาต่อหน่วย6.12_11.2" localSheetId="5">#REF!</definedName>
    <definedName name="ราคาต่อหน่วย6.12_11.2" localSheetId="16">#REF!</definedName>
    <definedName name="ราคาต่อหน่วย6.12_11.2">#REF!</definedName>
    <definedName name="ราคาต่อหน่วย6.12_11.3" localSheetId="20">#REF!</definedName>
    <definedName name="ราคาต่อหน่วย6.12_11.3" localSheetId="10">#REF!</definedName>
    <definedName name="ราคาต่อหน่วย6.12_11.3" localSheetId="9">#REF!</definedName>
    <definedName name="ราคาต่อหน่วย6.12_11.3" localSheetId="19">#REF!</definedName>
    <definedName name="ราคาต่อหน่วย6.12_11.3" localSheetId="8">#REF!</definedName>
    <definedName name="ราคาต่อหน่วย6.12_11.3" localSheetId="7">#REF!</definedName>
    <definedName name="ราคาต่อหน่วย6.12_11.3" localSheetId="18">#REF!</definedName>
    <definedName name="ราคาต่อหน่วย6.12_11.3" localSheetId="22">#REF!</definedName>
    <definedName name="ราคาต่อหน่วย6.12_11.3" localSheetId="3">#REF!</definedName>
    <definedName name="ราคาต่อหน่วย6.12_11.3" localSheetId="14">#REF!</definedName>
    <definedName name="ราคาต่อหน่วย6.12_11.3" localSheetId="5">#REF!</definedName>
    <definedName name="ราคาต่อหน่วย6.12_11.3" localSheetId="16">#REF!</definedName>
    <definedName name="ราคาต่อหน่วย6.12_11.3">#REF!</definedName>
    <definedName name="ราคาต่อหน่วย6.12_2" localSheetId="20">#REF!</definedName>
    <definedName name="ราคาต่อหน่วย6.12_2" localSheetId="10">#REF!</definedName>
    <definedName name="ราคาต่อหน่วย6.12_2" localSheetId="9">#REF!</definedName>
    <definedName name="ราคาต่อหน่วย6.12_2" localSheetId="19">#REF!</definedName>
    <definedName name="ราคาต่อหน่วย6.12_2" localSheetId="8">#REF!</definedName>
    <definedName name="ราคาต่อหน่วย6.12_2" localSheetId="7">#REF!</definedName>
    <definedName name="ราคาต่อหน่วย6.12_2" localSheetId="18">#REF!</definedName>
    <definedName name="ราคาต่อหน่วย6.12_2" localSheetId="22">#REF!</definedName>
    <definedName name="ราคาต่อหน่วย6.12_2" localSheetId="3">#REF!</definedName>
    <definedName name="ราคาต่อหน่วย6.12_2" localSheetId="14">#REF!</definedName>
    <definedName name="ราคาต่อหน่วย6.12_2" localSheetId="5">#REF!</definedName>
    <definedName name="ราคาต่อหน่วย6.12_2" localSheetId="16">#REF!</definedName>
    <definedName name="ราคาต่อหน่วย6.12_2">#REF!</definedName>
    <definedName name="ราคาต่อหน่วย6.12_3" localSheetId="20">#REF!</definedName>
    <definedName name="ราคาต่อหน่วย6.12_3" localSheetId="10">#REF!</definedName>
    <definedName name="ราคาต่อหน่วย6.12_3" localSheetId="9">#REF!</definedName>
    <definedName name="ราคาต่อหน่วย6.12_3" localSheetId="19">#REF!</definedName>
    <definedName name="ราคาต่อหน่วย6.12_3" localSheetId="8">#REF!</definedName>
    <definedName name="ราคาต่อหน่วย6.12_3" localSheetId="7">#REF!</definedName>
    <definedName name="ราคาต่อหน่วย6.12_3" localSheetId="18">#REF!</definedName>
    <definedName name="ราคาต่อหน่วย6.12_3" localSheetId="22">#REF!</definedName>
    <definedName name="ราคาต่อหน่วย6.12_3" localSheetId="3">#REF!</definedName>
    <definedName name="ราคาต่อหน่วย6.12_3" localSheetId="14">#REF!</definedName>
    <definedName name="ราคาต่อหน่วย6.12_3" localSheetId="5">#REF!</definedName>
    <definedName name="ราคาต่อหน่วย6.12_3" localSheetId="16">#REF!</definedName>
    <definedName name="ราคาต่อหน่วย6.12_3">#REF!</definedName>
    <definedName name="ราคาต่อหน่วย6.12_4" localSheetId="20">#REF!</definedName>
    <definedName name="ราคาต่อหน่วย6.12_4" localSheetId="10">#REF!</definedName>
    <definedName name="ราคาต่อหน่วย6.12_4" localSheetId="9">#REF!</definedName>
    <definedName name="ราคาต่อหน่วย6.12_4" localSheetId="19">#REF!</definedName>
    <definedName name="ราคาต่อหน่วย6.12_4" localSheetId="8">#REF!</definedName>
    <definedName name="ราคาต่อหน่วย6.12_4" localSheetId="7">#REF!</definedName>
    <definedName name="ราคาต่อหน่วย6.12_4" localSheetId="18">#REF!</definedName>
    <definedName name="ราคาต่อหน่วย6.12_4" localSheetId="22">#REF!</definedName>
    <definedName name="ราคาต่อหน่วย6.12_4" localSheetId="3">#REF!</definedName>
    <definedName name="ราคาต่อหน่วย6.12_4" localSheetId="14">#REF!</definedName>
    <definedName name="ราคาต่อหน่วย6.12_4" localSheetId="5">#REF!</definedName>
    <definedName name="ราคาต่อหน่วย6.12_4" localSheetId="16">#REF!</definedName>
    <definedName name="ราคาต่อหน่วย6.12_4">#REF!</definedName>
    <definedName name="ราคาต่อหน่วย6.12_5.1" localSheetId="20">#REF!</definedName>
    <definedName name="ราคาต่อหน่วย6.12_5.1" localSheetId="10">#REF!</definedName>
    <definedName name="ราคาต่อหน่วย6.12_5.1" localSheetId="9">#REF!</definedName>
    <definedName name="ราคาต่อหน่วย6.12_5.1" localSheetId="19">#REF!</definedName>
    <definedName name="ราคาต่อหน่วย6.12_5.1" localSheetId="8">#REF!</definedName>
    <definedName name="ราคาต่อหน่วย6.12_5.1" localSheetId="7">#REF!</definedName>
    <definedName name="ราคาต่อหน่วย6.12_5.1" localSheetId="18">#REF!</definedName>
    <definedName name="ราคาต่อหน่วย6.12_5.1" localSheetId="22">#REF!</definedName>
    <definedName name="ราคาต่อหน่วย6.12_5.1" localSheetId="3">#REF!</definedName>
    <definedName name="ราคาต่อหน่วย6.12_5.1" localSheetId="14">#REF!</definedName>
    <definedName name="ราคาต่อหน่วย6.12_5.1" localSheetId="5">#REF!</definedName>
    <definedName name="ราคาต่อหน่วย6.12_5.1" localSheetId="16">#REF!</definedName>
    <definedName name="ราคาต่อหน่วย6.12_5.1">#REF!</definedName>
    <definedName name="ราคาต่อหน่วย6.12_5.2" localSheetId="20">#REF!</definedName>
    <definedName name="ราคาต่อหน่วย6.12_5.2" localSheetId="10">#REF!</definedName>
    <definedName name="ราคาต่อหน่วย6.12_5.2" localSheetId="9">#REF!</definedName>
    <definedName name="ราคาต่อหน่วย6.12_5.2" localSheetId="19">#REF!</definedName>
    <definedName name="ราคาต่อหน่วย6.12_5.2" localSheetId="8">#REF!</definedName>
    <definedName name="ราคาต่อหน่วย6.12_5.2" localSheetId="7">#REF!</definedName>
    <definedName name="ราคาต่อหน่วย6.12_5.2" localSheetId="18">#REF!</definedName>
    <definedName name="ราคาต่อหน่วย6.12_5.2" localSheetId="22">#REF!</definedName>
    <definedName name="ราคาต่อหน่วย6.12_5.2" localSheetId="3">#REF!</definedName>
    <definedName name="ราคาต่อหน่วย6.12_5.2" localSheetId="14">#REF!</definedName>
    <definedName name="ราคาต่อหน่วย6.12_5.2" localSheetId="5">#REF!</definedName>
    <definedName name="ราคาต่อหน่วย6.12_5.2" localSheetId="16">#REF!</definedName>
    <definedName name="ราคาต่อหน่วย6.12_5.2">#REF!</definedName>
    <definedName name="ราคาต่อหน่วย6.12_5.3" localSheetId="20">#REF!</definedName>
    <definedName name="ราคาต่อหน่วย6.12_5.3" localSheetId="10">#REF!</definedName>
    <definedName name="ราคาต่อหน่วย6.12_5.3" localSheetId="9">#REF!</definedName>
    <definedName name="ราคาต่อหน่วย6.12_5.3" localSheetId="19">#REF!</definedName>
    <definedName name="ราคาต่อหน่วย6.12_5.3" localSheetId="8">#REF!</definedName>
    <definedName name="ราคาต่อหน่วย6.12_5.3" localSheetId="7">#REF!</definedName>
    <definedName name="ราคาต่อหน่วย6.12_5.3" localSheetId="18">#REF!</definedName>
    <definedName name="ราคาต่อหน่วย6.12_5.3" localSheetId="22">#REF!</definedName>
    <definedName name="ราคาต่อหน่วย6.12_5.3" localSheetId="3">#REF!</definedName>
    <definedName name="ราคาต่อหน่วย6.12_5.3" localSheetId="14">#REF!</definedName>
    <definedName name="ราคาต่อหน่วย6.12_5.3" localSheetId="5">#REF!</definedName>
    <definedName name="ราคาต่อหน่วย6.12_5.3" localSheetId="16">#REF!</definedName>
    <definedName name="ราคาต่อหน่วย6.12_5.3">#REF!</definedName>
    <definedName name="ราคาต่อหน่วย6.12_6" localSheetId="20">#REF!</definedName>
    <definedName name="ราคาต่อหน่วย6.12_6" localSheetId="10">#REF!</definedName>
    <definedName name="ราคาต่อหน่วย6.12_6" localSheetId="9">#REF!</definedName>
    <definedName name="ราคาต่อหน่วย6.12_6" localSheetId="19">#REF!</definedName>
    <definedName name="ราคาต่อหน่วย6.12_6" localSheetId="8">#REF!</definedName>
    <definedName name="ราคาต่อหน่วย6.12_6" localSheetId="7">#REF!</definedName>
    <definedName name="ราคาต่อหน่วย6.12_6" localSheetId="18">#REF!</definedName>
    <definedName name="ราคาต่อหน่วย6.12_6" localSheetId="22">#REF!</definedName>
    <definedName name="ราคาต่อหน่วย6.12_6" localSheetId="3">#REF!</definedName>
    <definedName name="ราคาต่อหน่วย6.12_6" localSheetId="14">#REF!</definedName>
    <definedName name="ราคาต่อหน่วย6.12_6" localSheetId="5">#REF!</definedName>
    <definedName name="ราคาต่อหน่วย6.12_6" localSheetId="16">#REF!</definedName>
    <definedName name="ราคาต่อหน่วย6.12_6">#REF!</definedName>
    <definedName name="ราคาต่อหน่วย6.12_7" localSheetId="20">#REF!</definedName>
    <definedName name="ราคาต่อหน่วย6.12_7" localSheetId="10">#REF!</definedName>
    <definedName name="ราคาต่อหน่วย6.12_7" localSheetId="9">#REF!</definedName>
    <definedName name="ราคาต่อหน่วย6.12_7" localSheetId="19">#REF!</definedName>
    <definedName name="ราคาต่อหน่วย6.12_7" localSheetId="8">#REF!</definedName>
    <definedName name="ราคาต่อหน่วย6.12_7" localSheetId="7">#REF!</definedName>
    <definedName name="ราคาต่อหน่วย6.12_7" localSheetId="18">#REF!</definedName>
    <definedName name="ราคาต่อหน่วย6.12_7" localSheetId="22">#REF!</definedName>
    <definedName name="ราคาต่อหน่วย6.12_7" localSheetId="3">#REF!</definedName>
    <definedName name="ราคาต่อหน่วย6.12_7" localSheetId="14">#REF!</definedName>
    <definedName name="ราคาต่อหน่วย6.12_7" localSheetId="5">#REF!</definedName>
    <definedName name="ราคาต่อหน่วย6.12_7" localSheetId="16">#REF!</definedName>
    <definedName name="ราคาต่อหน่วย6.12_7">#REF!</definedName>
    <definedName name="ราคาต่อหน่วย6.12_8" localSheetId="20">#REF!</definedName>
    <definedName name="ราคาต่อหน่วย6.12_8" localSheetId="10">#REF!</definedName>
    <definedName name="ราคาต่อหน่วย6.12_8" localSheetId="9">#REF!</definedName>
    <definedName name="ราคาต่อหน่วย6.12_8" localSheetId="19">#REF!</definedName>
    <definedName name="ราคาต่อหน่วย6.12_8" localSheetId="8">#REF!</definedName>
    <definedName name="ราคาต่อหน่วย6.12_8" localSheetId="7">#REF!</definedName>
    <definedName name="ราคาต่อหน่วย6.12_8" localSheetId="18">#REF!</definedName>
    <definedName name="ราคาต่อหน่วย6.12_8" localSheetId="22">#REF!</definedName>
    <definedName name="ราคาต่อหน่วย6.12_8" localSheetId="3">#REF!</definedName>
    <definedName name="ราคาต่อหน่วย6.12_8" localSheetId="14">#REF!</definedName>
    <definedName name="ราคาต่อหน่วย6.12_8" localSheetId="5">#REF!</definedName>
    <definedName name="ราคาต่อหน่วย6.12_8" localSheetId="16">#REF!</definedName>
    <definedName name="ราคาต่อหน่วย6.12_8">#REF!</definedName>
    <definedName name="ราคาต่อหน่วย6.12_9" localSheetId="20">#REF!</definedName>
    <definedName name="ราคาต่อหน่วย6.12_9" localSheetId="10">#REF!</definedName>
    <definedName name="ราคาต่อหน่วย6.12_9" localSheetId="9">#REF!</definedName>
    <definedName name="ราคาต่อหน่วย6.12_9" localSheetId="19">#REF!</definedName>
    <definedName name="ราคาต่อหน่วย6.12_9" localSheetId="8">#REF!</definedName>
    <definedName name="ราคาต่อหน่วย6.12_9" localSheetId="7">#REF!</definedName>
    <definedName name="ราคาต่อหน่วย6.12_9" localSheetId="18">#REF!</definedName>
    <definedName name="ราคาต่อหน่วย6.12_9" localSheetId="22">#REF!</definedName>
    <definedName name="ราคาต่อหน่วย6.12_9" localSheetId="3">#REF!</definedName>
    <definedName name="ราคาต่อหน่วย6.12_9" localSheetId="14">#REF!</definedName>
    <definedName name="ราคาต่อหน่วย6.12_9" localSheetId="5">#REF!</definedName>
    <definedName name="ราคาต่อหน่วย6.12_9" localSheetId="16">#REF!</definedName>
    <definedName name="ราคาต่อหน่วย6.12_9">#REF!</definedName>
    <definedName name="ราคาต่อหน่วย6.13_1.1" localSheetId="20">#REF!</definedName>
    <definedName name="ราคาต่อหน่วย6.13_1.1" localSheetId="10">#REF!</definedName>
    <definedName name="ราคาต่อหน่วย6.13_1.1" localSheetId="9">#REF!</definedName>
    <definedName name="ราคาต่อหน่วย6.13_1.1" localSheetId="19">#REF!</definedName>
    <definedName name="ราคาต่อหน่วย6.13_1.1" localSheetId="8">#REF!</definedName>
    <definedName name="ราคาต่อหน่วย6.13_1.1" localSheetId="7">#REF!</definedName>
    <definedName name="ราคาต่อหน่วย6.13_1.1" localSheetId="18">#REF!</definedName>
    <definedName name="ราคาต่อหน่วย6.13_1.1" localSheetId="22">#REF!</definedName>
    <definedName name="ราคาต่อหน่วย6.13_1.1" localSheetId="3">#REF!</definedName>
    <definedName name="ราคาต่อหน่วย6.13_1.1" localSheetId="14">#REF!</definedName>
    <definedName name="ราคาต่อหน่วย6.13_1.1" localSheetId="5">#REF!</definedName>
    <definedName name="ราคาต่อหน่วย6.13_1.1" localSheetId="16">#REF!</definedName>
    <definedName name="ราคาต่อหน่วย6.13_1.1">#REF!</definedName>
    <definedName name="ราคาต่อหน่วย6.13_1.2" localSheetId="20">#REF!</definedName>
    <definedName name="ราคาต่อหน่วย6.13_1.2" localSheetId="10">#REF!</definedName>
    <definedName name="ราคาต่อหน่วย6.13_1.2" localSheetId="9">#REF!</definedName>
    <definedName name="ราคาต่อหน่วย6.13_1.2" localSheetId="19">#REF!</definedName>
    <definedName name="ราคาต่อหน่วย6.13_1.2" localSheetId="8">#REF!</definedName>
    <definedName name="ราคาต่อหน่วย6.13_1.2" localSheetId="7">#REF!</definedName>
    <definedName name="ราคาต่อหน่วย6.13_1.2" localSheetId="18">#REF!</definedName>
    <definedName name="ราคาต่อหน่วย6.13_1.2" localSheetId="22">#REF!</definedName>
    <definedName name="ราคาต่อหน่วย6.13_1.2" localSheetId="3">#REF!</definedName>
    <definedName name="ราคาต่อหน่วย6.13_1.2" localSheetId="14">#REF!</definedName>
    <definedName name="ราคาต่อหน่วย6.13_1.2" localSheetId="5">#REF!</definedName>
    <definedName name="ราคาต่อหน่วย6.13_1.2" localSheetId="16">#REF!</definedName>
    <definedName name="ราคาต่อหน่วย6.13_1.2">#REF!</definedName>
    <definedName name="ราคาต่อหน่วย6.13_2.1" localSheetId="20">#REF!</definedName>
    <definedName name="ราคาต่อหน่วย6.13_2.1" localSheetId="10">#REF!</definedName>
    <definedName name="ราคาต่อหน่วย6.13_2.1" localSheetId="9">#REF!</definedName>
    <definedName name="ราคาต่อหน่วย6.13_2.1" localSheetId="19">#REF!</definedName>
    <definedName name="ราคาต่อหน่วย6.13_2.1" localSheetId="8">#REF!</definedName>
    <definedName name="ราคาต่อหน่วย6.13_2.1" localSheetId="7">#REF!</definedName>
    <definedName name="ราคาต่อหน่วย6.13_2.1" localSheetId="18">#REF!</definedName>
    <definedName name="ราคาต่อหน่วย6.13_2.1" localSheetId="22">#REF!</definedName>
    <definedName name="ราคาต่อหน่วย6.13_2.1" localSheetId="3">#REF!</definedName>
    <definedName name="ราคาต่อหน่วย6.13_2.1" localSheetId="14">#REF!</definedName>
    <definedName name="ราคาต่อหน่วย6.13_2.1" localSheetId="5">#REF!</definedName>
    <definedName name="ราคาต่อหน่วย6.13_2.1" localSheetId="16">#REF!</definedName>
    <definedName name="ราคาต่อหน่วย6.13_2.1">#REF!</definedName>
    <definedName name="ราคาต่อหน่วย6.13_2.2" localSheetId="20">#REF!</definedName>
    <definedName name="ราคาต่อหน่วย6.13_2.2" localSheetId="10">#REF!</definedName>
    <definedName name="ราคาต่อหน่วย6.13_2.2" localSheetId="9">#REF!</definedName>
    <definedName name="ราคาต่อหน่วย6.13_2.2" localSheetId="19">#REF!</definedName>
    <definedName name="ราคาต่อหน่วย6.13_2.2" localSheetId="8">#REF!</definedName>
    <definedName name="ราคาต่อหน่วย6.13_2.2" localSheetId="7">#REF!</definedName>
    <definedName name="ราคาต่อหน่วย6.13_2.2" localSheetId="18">#REF!</definedName>
    <definedName name="ราคาต่อหน่วย6.13_2.2" localSheetId="22">#REF!</definedName>
    <definedName name="ราคาต่อหน่วย6.13_2.2" localSheetId="3">#REF!</definedName>
    <definedName name="ราคาต่อหน่วย6.13_2.2" localSheetId="14">#REF!</definedName>
    <definedName name="ราคาต่อหน่วย6.13_2.2" localSheetId="5">#REF!</definedName>
    <definedName name="ราคาต่อหน่วย6.13_2.2" localSheetId="16">#REF!</definedName>
    <definedName name="ราคาต่อหน่วย6.13_2.2">#REF!</definedName>
    <definedName name="ราคาต่อหน่วย6.14_1.1" localSheetId="20">#REF!</definedName>
    <definedName name="ราคาต่อหน่วย6.14_1.1" localSheetId="10">#REF!</definedName>
    <definedName name="ราคาต่อหน่วย6.14_1.1" localSheetId="9">#REF!</definedName>
    <definedName name="ราคาต่อหน่วย6.14_1.1" localSheetId="19">#REF!</definedName>
    <definedName name="ราคาต่อหน่วย6.14_1.1" localSheetId="8">#REF!</definedName>
    <definedName name="ราคาต่อหน่วย6.14_1.1" localSheetId="7">#REF!</definedName>
    <definedName name="ราคาต่อหน่วย6.14_1.1" localSheetId="18">#REF!</definedName>
    <definedName name="ราคาต่อหน่วย6.14_1.1" localSheetId="22">#REF!</definedName>
    <definedName name="ราคาต่อหน่วย6.14_1.1" localSheetId="3">#REF!</definedName>
    <definedName name="ราคาต่อหน่วย6.14_1.1" localSheetId="14">#REF!</definedName>
    <definedName name="ราคาต่อหน่วย6.14_1.1" localSheetId="5">#REF!</definedName>
    <definedName name="ราคาต่อหน่วย6.14_1.1" localSheetId="16">#REF!</definedName>
    <definedName name="ราคาต่อหน่วย6.14_1.1">#REF!</definedName>
    <definedName name="ราคาต่อหน่วย6.14_1.2" localSheetId="20">#REF!</definedName>
    <definedName name="ราคาต่อหน่วย6.14_1.2" localSheetId="10">#REF!</definedName>
    <definedName name="ราคาต่อหน่วย6.14_1.2" localSheetId="9">#REF!</definedName>
    <definedName name="ราคาต่อหน่วย6.14_1.2" localSheetId="19">#REF!</definedName>
    <definedName name="ราคาต่อหน่วย6.14_1.2" localSheetId="8">#REF!</definedName>
    <definedName name="ราคาต่อหน่วย6.14_1.2" localSheetId="7">#REF!</definedName>
    <definedName name="ราคาต่อหน่วย6.14_1.2" localSheetId="18">#REF!</definedName>
    <definedName name="ราคาต่อหน่วย6.14_1.2" localSheetId="22">#REF!</definedName>
    <definedName name="ราคาต่อหน่วย6.14_1.2" localSheetId="3">#REF!</definedName>
    <definedName name="ราคาต่อหน่วย6.14_1.2" localSheetId="14">#REF!</definedName>
    <definedName name="ราคาต่อหน่วย6.14_1.2" localSheetId="5">#REF!</definedName>
    <definedName name="ราคาต่อหน่วย6.14_1.2" localSheetId="16">#REF!</definedName>
    <definedName name="ราคาต่อหน่วย6.14_1.2">#REF!</definedName>
    <definedName name="ราคาต่อหน่วย6.14_2.1" localSheetId="20">#REF!</definedName>
    <definedName name="ราคาต่อหน่วย6.14_2.1" localSheetId="10">#REF!</definedName>
    <definedName name="ราคาต่อหน่วย6.14_2.1" localSheetId="9">#REF!</definedName>
    <definedName name="ราคาต่อหน่วย6.14_2.1" localSheetId="19">#REF!</definedName>
    <definedName name="ราคาต่อหน่วย6.14_2.1" localSheetId="8">#REF!</definedName>
    <definedName name="ราคาต่อหน่วย6.14_2.1" localSheetId="7">#REF!</definedName>
    <definedName name="ราคาต่อหน่วย6.14_2.1" localSheetId="18">#REF!</definedName>
    <definedName name="ราคาต่อหน่วย6.14_2.1" localSheetId="22">#REF!</definedName>
    <definedName name="ราคาต่อหน่วย6.14_2.1" localSheetId="3">#REF!</definedName>
    <definedName name="ราคาต่อหน่วย6.14_2.1" localSheetId="14">#REF!</definedName>
    <definedName name="ราคาต่อหน่วย6.14_2.1" localSheetId="5">#REF!</definedName>
    <definedName name="ราคาต่อหน่วย6.14_2.1" localSheetId="16">#REF!</definedName>
    <definedName name="ราคาต่อหน่วย6.14_2.1">#REF!</definedName>
    <definedName name="ราคาต่อหน่วย6.14_2.2" localSheetId="20">#REF!</definedName>
    <definedName name="ราคาต่อหน่วย6.14_2.2" localSheetId="10">#REF!</definedName>
    <definedName name="ราคาต่อหน่วย6.14_2.2" localSheetId="9">#REF!</definedName>
    <definedName name="ราคาต่อหน่วย6.14_2.2" localSheetId="19">#REF!</definedName>
    <definedName name="ราคาต่อหน่วย6.14_2.2" localSheetId="8">#REF!</definedName>
    <definedName name="ราคาต่อหน่วย6.14_2.2" localSheetId="7">#REF!</definedName>
    <definedName name="ราคาต่อหน่วย6.14_2.2" localSheetId="18">#REF!</definedName>
    <definedName name="ราคาต่อหน่วย6.14_2.2" localSheetId="22">#REF!</definedName>
    <definedName name="ราคาต่อหน่วย6.14_2.2" localSheetId="3">#REF!</definedName>
    <definedName name="ราคาต่อหน่วย6.14_2.2" localSheetId="14">#REF!</definedName>
    <definedName name="ราคาต่อหน่วย6.14_2.2" localSheetId="5">#REF!</definedName>
    <definedName name="ราคาต่อหน่วย6.14_2.2" localSheetId="16">#REF!</definedName>
    <definedName name="ราคาต่อหน่วย6.14_2.2">#REF!</definedName>
    <definedName name="ราคาต่อหน่วย6.15_1.1" localSheetId="20">#REF!</definedName>
    <definedName name="ราคาต่อหน่วย6.15_1.1" localSheetId="10">#REF!</definedName>
    <definedName name="ราคาต่อหน่วย6.15_1.1" localSheetId="9">#REF!</definedName>
    <definedName name="ราคาต่อหน่วย6.15_1.1" localSheetId="19">#REF!</definedName>
    <definedName name="ราคาต่อหน่วย6.15_1.1" localSheetId="8">#REF!</definedName>
    <definedName name="ราคาต่อหน่วย6.15_1.1" localSheetId="7">#REF!</definedName>
    <definedName name="ราคาต่อหน่วย6.15_1.1" localSheetId="18">#REF!</definedName>
    <definedName name="ราคาต่อหน่วย6.15_1.1" localSheetId="22">#REF!</definedName>
    <definedName name="ราคาต่อหน่วย6.15_1.1" localSheetId="3">#REF!</definedName>
    <definedName name="ราคาต่อหน่วย6.15_1.1" localSheetId="14">#REF!</definedName>
    <definedName name="ราคาต่อหน่วย6.15_1.1" localSheetId="5">#REF!</definedName>
    <definedName name="ราคาต่อหน่วย6.15_1.1" localSheetId="16">#REF!</definedName>
    <definedName name="ราคาต่อหน่วย6.15_1.1">#REF!</definedName>
    <definedName name="ราคาต่อหน่วย6.15_1.2" localSheetId="20">#REF!</definedName>
    <definedName name="ราคาต่อหน่วย6.15_1.2" localSheetId="10">#REF!</definedName>
    <definedName name="ราคาต่อหน่วย6.15_1.2" localSheetId="9">#REF!</definedName>
    <definedName name="ราคาต่อหน่วย6.15_1.2" localSheetId="19">#REF!</definedName>
    <definedName name="ราคาต่อหน่วย6.15_1.2" localSheetId="8">#REF!</definedName>
    <definedName name="ราคาต่อหน่วย6.15_1.2" localSheetId="7">#REF!</definedName>
    <definedName name="ราคาต่อหน่วย6.15_1.2" localSheetId="18">#REF!</definedName>
    <definedName name="ราคาต่อหน่วย6.15_1.2" localSheetId="22">#REF!</definedName>
    <definedName name="ราคาต่อหน่วย6.15_1.2" localSheetId="3">#REF!</definedName>
    <definedName name="ราคาต่อหน่วย6.15_1.2" localSheetId="14">#REF!</definedName>
    <definedName name="ราคาต่อหน่วย6.15_1.2" localSheetId="5">#REF!</definedName>
    <definedName name="ราคาต่อหน่วย6.15_1.2" localSheetId="16">#REF!</definedName>
    <definedName name="ราคาต่อหน่วย6.15_1.2">#REF!</definedName>
    <definedName name="ราคาต่อหน่วย6.15_2.1" localSheetId="20">#REF!</definedName>
    <definedName name="ราคาต่อหน่วย6.15_2.1" localSheetId="10">#REF!</definedName>
    <definedName name="ราคาต่อหน่วย6.15_2.1" localSheetId="9">#REF!</definedName>
    <definedName name="ราคาต่อหน่วย6.15_2.1" localSheetId="19">#REF!</definedName>
    <definedName name="ราคาต่อหน่วย6.15_2.1" localSheetId="8">#REF!</definedName>
    <definedName name="ราคาต่อหน่วย6.15_2.1" localSheetId="7">#REF!</definedName>
    <definedName name="ราคาต่อหน่วย6.15_2.1" localSheetId="18">#REF!</definedName>
    <definedName name="ราคาต่อหน่วย6.15_2.1" localSheetId="22">#REF!</definedName>
    <definedName name="ราคาต่อหน่วย6.15_2.1" localSheetId="3">#REF!</definedName>
    <definedName name="ราคาต่อหน่วย6.15_2.1" localSheetId="14">#REF!</definedName>
    <definedName name="ราคาต่อหน่วย6.15_2.1" localSheetId="5">#REF!</definedName>
    <definedName name="ราคาต่อหน่วย6.15_2.1" localSheetId="16">#REF!</definedName>
    <definedName name="ราคาต่อหน่วย6.15_2.1">#REF!</definedName>
    <definedName name="ราคาต่อหน่วย6.15_2.2" localSheetId="20">#REF!</definedName>
    <definedName name="ราคาต่อหน่วย6.15_2.2" localSheetId="10">#REF!</definedName>
    <definedName name="ราคาต่อหน่วย6.15_2.2" localSheetId="9">#REF!</definedName>
    <definedName name="ราคาต่อหน่วย6.15_2.2" localSheetId="19">#REF!</definedName>
    <definedName name="ราคาต่อหน่วย6.15_2.2" localSheetId="8">#REF!</definedName>
    <definedName name="ราคาต่อหน่วย6.15_2.2" localSheetId="7">#REF!</definedName>
    <definedName name="ราคาต่อหน่วย6.15_2.2" localSheetId="18">#REF!</definedName>
    <definedName name="ราคาต่อหน่วย6.15_2.2" localSheetId="22">#REF!</definedName>
    <definedName name="ราคาต่อหน่วย6.15_2.2" localSheetId="3">#REF!</definedName>
    <definedName name="ราคาต่อหน่วย6.15_2.2" localSheetId="14">#REF!</definedName>
    <definedName name="ราคาต่อหน่วย6.15_2.2" localSheetId="5">#REF!</definedName>
    <definedName name="ราคาต่อหน่วย6.15_2.2" localSheetId="16">#REF!</definedName>
    <definedName name="ราคาต่อหน่วย6.15_2.2">#REF!</definedName>
    <definedName name="ราคาต่อหน่วย6.15_3.1" localSheetId="20">#REF!</definedName>
    <definedName name="ราคาต่อหน่วย6.15_3.1" localSheetId="10">#REF!</definedName>
    <definedName name="ราคาต่อหน่วย6.15_3.1" localSheetId="9">#REF!</definedName>
    <definedName name="ราคาต่อหน่วย6.15_3.1" localSheetId="19">#REF!</definedName>
    <definedName name="ราคาต่อหน่วย6.15_3.1" localSheetId="8">#REF!</definedName>
    <definedName name="ราคาต่อหน่วย6.15_3.1" localSheetId="7">#REF!</definedName>
    <definedName name="ราคาต่อหน่วย6.15_3.1" localSheetId="18">#REF!</definedName>
    <definedName name="ราคาต่อหน่วย6.15_3.1" localSheetId="22">#REF!</definedName>
    <definedName name="ราคาต่อหน่วย6.15_3.1" localSheetId="3">#REF!</definedName>
    <definedName name="ราคาต่อหน่วย6.15_3.1" localSheetId="14">#REF!</definedName>
    <definedName name="ราคาต่อหน่วย6.15_3.1" localSheetId="5">#REF!</definedName>
    <definedName name="ราคาต่อหน่วย6.15_3.1" localSheetId="16">#REF!</definedName>
    <definedName name="ราคาต่อหน่วย6.15_3.1">#REF!</definedName>
    <definedName name="ราคาต่อหน่วย6.15_3.2" localSheetId="20">#REF!</definedName>
    <definedName name="ราคาต่อหน่วย6.15_3.2" localSheetId="10">#REF!</definedName>
    <definedName name="ราคาต่อหน่วย6.15_3.2" localSheetId="9">#REF!</definedName>
    <definedName name="ราคาต่อหน่วย6.15_3.2" localSheetId="19">#REF!</definedName>
    <definedName name="ราคาต่อหน่วย6.15_3.2" localSheetId="8">#REF!</definedName>
    <definedName name="ราคาต่อหน่วย6.15_3.2" localSheetId="7">#REF!</definedName>
    <definedName name="ราคาต่อหน่วย6.15_3.2" localSheetId="18">#REF!</definedName>
    <definedName name="ราคาต่อหน่วย6.15_3.2" localSheetId="22">#REF!</definedName>
    <definedName name="ราคาต่อหน่วย6.15_3.2" localSheetId="3">#REF!</definedName>
    <definedName name="ราคาต่อหน่วย6.15_3.2" localSheetId="14">#REF!</definedName>
    <definedName name="ราคาต่อหน่วย6.15_3.2" localSheetId="5">#REF!</definedName>
    <definedName name="ราคาต่อหน่วย6.15_3.2" localSheetId="16">#REF!</definedName>
    <definedName name="ราคาต่อหน่วย6.15_3.2">#REF!</definedName>
    <definedName name="ราคาต่อหน่วย6.15_4.1" localSheetId="20">#REF!</definedName>
    <definedName name="ราคาต่อหน่วย6.15_4.1" localSheetId="10">#REF!</definedName>
    <definedName name="ราคาต่อหน่วย6.15_4.1" localSheetId="9">#REF!</definedName>
    <definedName name="ราคาต่อหน่วย6.15_4.1" localSheetId="19">#REF!</definedName>
    <definedName name="ราคาต่อหน่วย6.15_4.1" localSheetId="8">#REF!</definedName>
    <definedName name="ราคาต่อหน่วย6.15_4.1" localSheetId="7">#REF!</definedName>
    <definedName name="ราคาต่อหน่วย6.15_4.1" localSheetId="18">#REF!</definedName>
    <definedName name="ราคาต่อหน่วย6.15_4.1" localSheetId="22">#REF!</definedName>
    <definedName name="ราคาต่อหน่วย6.15_4.1" localSheetId="3">#REF!</definedName>
    <definedName name="ราคาต่อหน่วย6.15_4.1" localSheetId="14">#REF!</definedName>
    <definedName name="ราคาต่อหน่วย6.15_4.1" localSheetId="5">#REF!</definedName>
    <definedName name="ราคาต่อหน่วย6.15_4.1" localSheetId="16">#REF!</definedName>
    <definedName name="ราคาต่อหน่วย6.15_4.1">#REF!</definedName>
    <definedName name="ราคาต่อหน่วย6.15_4.2" localSheetId="20">#REF!</definedName>
    <definedName name="ราคาต่อหน่วย6.15_4.2" localSheetId="10">#REF!</definedName>
    <definedName name="ราคาต่อหน่วย6.15_4.2" localSheetId="9">#REF!</definedName>
    <definedName name="ราคาต่อหน่วย6.15_4.2" localSheetId="19">#REF!</definedName>
    <definedName name="ราคาต่อหน่วย6.15_4.2" localSheetId="8">#REF!</definedName>
    <definedName name="ราคาต่อหน่วย6.15_4.2" localSheetId="7">#REF!</definedName>
    <definedName name="ราคาต่อหน่วย6.15_4.2" localSheetId="18">#REF!</definedName>
    <definedName name="ราคาต่อหน่วย6.15_4.2" localSheetId="22">#REF!</definedName>
    <definedName name="ราคาต่อหน่วย6.15_4.2" localSheetId="3">#REF!</definedName>
    <definedName name="ราคาต่อหน่วย6.15_4.2" localSheetId="14">#REF!</definedName>
    <definedName name="ราคาต่อหน่วย6.15_4.2" localSheetId="5">#REF!</definedName>
    <definedName name="ราคาต่อหน่วย6.15_4.2" localSheetId="16">#REF!</definedName>
    <definedName name="ราคาต่อหน่วย6.15_4.2">#REF!</definedName>
    <definedName name="ราคาต่อหน่วย6.15_5.1" localSheetId="20">#REF!</definedName>
    <definedName name="ราคาต่อหน่วย6.15_5.1" localSheetId="10">#REF!</definedName>
    <definedName name="ราคาต่อหน่วย6.15_5.1" localSheetId="9">#REF!</definedName>
    <definedName name="ราคาต่อหน่วย6.15_5.1" localSheetId="19">#REF!</definedName>
    <definedName name="ราคาต่อหน่วย6.15_5.1" localSheetId="8">#REF!</definedName>
    <definedName name="ราคาต่อหน่วย6.15_5.1" localSheetId="7">#REF!</definedName>
    <definedName name="ราคาต่อหน่วย6.15_5.1" localSheetId="18">#REF!</definedName>
    <definedName name="ราคาต่อหน่วย6.15_5.1" localSheetId="22">#REF!</definedName>
    <definedName name="ราคาต่อหน่วย6.15_5.1" localSheetId="3">#REF!</definedName>
    <definedName name="ราคาต่อหน่วย6.15_5.1" localSheetId="14">#REF!</definedName>
    <definedName name="ราคาต่อหน่วย6.15_5.1" localSheetId="5">#REF!</definedName>
    <definedName name="ราคาต่อหน่วย6.15_5.1" localSheetId="16">#REF!</definedName>
    <definedName name="ราคาต่อหน่วย6.15_5.1">#REF!</definedName>
    <definedName name="ราคาต่อหน่วย6.15_5.2" localSheetId="20">#REF!</definedName>
    <definedName name="ราคาต่อหน่วย6.15_5.2" localSheetId="10">#REF!</definedName>
    <definedName name="ราคาต่อหน่วย6.15_5.2" localSheetId="9">#REF!</definedName>
    <definedName name="ราคาต่อหน่วย6.15_5.2" localSheetId="19">#REF!</definedName>
    <definedName name="ราคาต่อหน่วย6.15_5.2" localSheetId="8">#REF!</definedName>
    <definedName name="ราคาต่อหน่วย6.15_5.2" localSheetId="7">#REF!</definedName>
    <definedName name="ราคาต่อหน่วย6.15_5.2" localSheetId="18">#REF!</definedName>
    <definedName name="ราคาต่อหน่วย6.15_5.2" localSheetId="22">#REF!</definedName>
    <definedName name="ราคาต่อหน่วย6.15_5.2" localSheetId="3">#REF!</definedName>
    <definedName name="ราคาต่อหน่วย6.15_5.2" localSheetId="14">#REF!</definedName>
    <definedName name="ราคาต่อหน่วย6.15_5.2" localSheetId="5">#REF!</definedName>
    <definedName name="ราคาต่อหน่วย6.15_5.2" localSheetId="16">#REF!</definedName>
    <definedName name="ราคาต่อหน่วย6.15_5.2">#REF!</definedName>
    <definedName name="ราคาต่อหน่วย6.15_6" localSheetId="20">#REF!</definedName>
    <definedName name="ราคาต่อหน่วย6.15_6" localSheetId="10">#REF!</definedName>
    <definedName name="ราคาต่อหน่วย6.15_6" localSheetId="9">#REF!</definedName>
    <definedName name="ราคาต่อหน่วย6.15_6" localSheetId="19">#REF!</definedName>
    <definedName name="ราคาต่อหน่วย6.15_6" localSheetId="8">#REF!</definedName>
    <definedName name="ราคาต่อหน่วย6.15_6" localSheetId="7">#REF!</definedName>
    <definedName name="ราคาต่อหน่วย6.15_6" localSheetId="18">#REF!</definedName>
    <definedName name="ราคาต่อหน่วย6.15_6" localSheetId="22">#REF!</definedName>
    <definedName name="ราคาต่อหน่วย6.15_6" localSheetId="3">#REF!</definedName>
    <definedName name="ราคาต่อหน่วย6.15_6" localSheetId="14">#REF!</definedName>
    <definedName name="ราคาต่อหน่วย6.15_6" localSheetId="5">#REF!</definedName>
    <definedName name="ราคาต่อหน่วย6.15_6" localSheetId="16">#REF!</definedName>
    <definedName name="ราคาต่อหน่วย6.15_6">#REF!</definedName>
    <definedName name="ราคาต่อหน่วย6.15_7" localSheetId="20">#REF!</definedName>
    <definedName name="ราคาต่อหน่วย6.15_7" localSheetId="10">#REF!</definedName>
    <definedName name="ราคาต่อหน่วย6.15_7" localSheetId="9">#REF!</definedName>
    <definedName name="ราคาต่อหน่วย6.15_7" localSheetId="19">#REF!</definedName>
    <definedName name="ราคาต่อหน่วย6.15_7" localSheetId="8">#REF!</definedName>
    <definedName name="ราคาต่อหน่วย6.15_7" localSheetId="7">#REF!</definedName>
    <definedName name="ราคาต่อหน่วย6.15_7" localSheetId="18">#REF!</definedName>
    <definedName name="ราคาต่อหน่วย6.15_7" localSheetId="22">#REF!</definedName>
    <definedName name="ราคาต่อหน่วย6.15_7" localSheetId="3">#REF!</definedName>
    <definedName name="ราคาต่อหน่วย6.15_7" localSheetId="14">#REF!</definedName>
    <definedName name="ราคาต่อหน่วย6.15_7" localSheetId="5">#REF!</definedName>
    <definedName name="ราคาต่อหน่วย6.15_7" localSheetId="16">#REF!</definedName>
    <definedName name="ราคาต่อหน่วย6.15_7">#REF!</definedName>
    <definedName name="ราคาต่อหน่วย6.16" localSheetId="20">#REF!</definedName>
    <definedName name="ราคาต่อหน่วย6.16" localSheetId="10">#REF!</definedName>
    <definedName name="ราคาต่อหน่วย6.16" localSheetId="9">#REF!</definedName>
    <definedName name="ราคาต่อหน่วย6.16" localSheetId="19">#REF!</definedName>
    <definedName name="ราคาต่อหน่วย6.16" localSheetId="8">#REF!</definedName>
    <definedName name="ราคาต่อหน่วย6.16" localSheetId="7">#REF!</definedName>
    <definedName name="ราคาต่อหน่วย6.16" localSheetId="18">#REF!</definedName>
    <definedName name="ราคาต่อหน่วย6.16" localSheetId="22">#REF!</definedName>
    <definedName name="ราคาต่อหน่วย6.16" localSheetId="3">#REF!</definedName>
    <definedName name="ราคาต่อหน่วย6.16" localSheetId="14">#REF!</definedName>
    <definedName name="ราคาต่อหน่วย6.16" localSheetId="5">#REF!</definedName>
    <definedName name="ราคาต่อหน่วย6.16" localSheetId="16">#REF!</definedName>
    <definedName name="ราคาต่อหน่วย6.16">#REF!</definedName>
    <definedName name="ราคาต่อหน่วย6.17_1" localSheetId="20">#REF!</definedName>
    <definedName name="ราคาต่อหน่วย6.17_1" localSheetId="10">#REF!</definedName>
    <definedName name="ราคาต่อหน่วย6.17_1" localSheetId="9">#REF!</definedName>
    <definedName name="ราคาต่อหน่วย6.17_1" localSheetId="19">#REF!</definedName>
    <definedName name="ราคาต่อหน่วย6.17_1" localSheetId="8">#REF!</definedName>
    <definedName name="ราคาต่อหน่วย6.17_1" localSheetId="7">#REF!</definedName>
    <definedName name="ราคาต่อหน่วย6.17_1" localSheetId="18">#REF!</definedName>
    <definedName name="ราคาต่อหน่วย6.17_1" localSheetId="22">#REF!</definedName>
    <definedName name="ราคาต่อหน่วย6.17_1" localSheetId="3">#REF!</definedName>
    <definedName name="ราคาต่อหน่วย6.17_1" localSheetId="14">#REF!</definedName>
    <definedName name="ราคาต่อหน่วย6.17_1" localSheetId="5">#REF!</definedName>
    <definedName name="ราคาต่อหน่วย6.17_1" localSheetId="16">#REF!</definedName>
    <definedName name="ราคาต่อหน่วย6.17_1">#REF!</definedName>
    <definedName name="ราคาต่อหน่วย6.17_10" localSheetId="20">#REF!</definedName>
    <definedName name="ราคาต่อหน่วย6.17_10" localSheetId="10">#REF!</definedName>
    <definedName name="ราคาต่อหน่วย6.17_10" localSheetId="9">#REF!</definedName>
    <definedName name="ราคาต่อหน่วย6.17_10" localSheetId="19">#REF!</definedName>
    <definedName name="ราคาต่อหน่วย6.17_10" localSheetId="8">#REF!</definedName>
    <definedName name="ราคาต่อหน่วย6.17_10" localSheetId="7">#REF!</definedName>
    <definedName name="ราคาต่อหน่วย6.17_10" localSheetId="18">#REF!</definedName>
    <definedName name="ราคาต่อหน่วย6.17_10" localSheetId="22">#REF!</definedName>
    <definedName name="ราคาต่อหน่วย6.17_10" localSheetId="3">#REF!</definedName>
    <definedName name="ราคาต่อหน่วย6.17_10" localSheetId="14">#REF!</definedName>
    <definedName name="ราคาต่อหน่วย6.17_10" localSheetId="5">#REF!</definedName>
    <definedName name="ราคาต่อหน่วย6.17_10" localSheetId="16">#REF!</definedName>
    <definedName name="ราคาต่อหน่วย6.17_10">#REF!</definedName>
    <definedName name="ราคาต่อหน่วย6.17_11" localSheetId="20">#REF!</definedName>
    <definedName name="ราคาต่อหน่วย6.17_11" localSheetId="10">#REF!</definedName>
    <definedName name="ราคาต่อหน่วย6.17_11" localSheetId="9">#REF!</definedName>
    <definedName name="ราคาต่อหน่วย6.17_11" localSheetId="19">#REF!</definedName>
    <definedName name="ราคาต่อหน่วย6.17_11" localSheetId="8">#REF!</definedName>
    <definedName name="ราคาต่อหน่วย6.17_11" localSheetId="7">#REF!</definedName>
    <definedName name="ราคาต่อหน่วย6.17_11" localSheetId="18">#REF!</definedName>
    <definedName name="ราคาต่อหน่วย6.17_11" localSheetId="22">#REF!</definedName>
    <definedName name="ราคาต่อหน่วย6.17_11" localSheetId="3">#REF!</definedName>
    <definedName name="ราคาต่อหน่วย6.17_11" localSheetId="14">#REF!</definedName>
    <definedName name="ราคาต่อหน่วย6.17_11" localSheetId="5">#REF!</definedName>
    <definedName name="ราคาต่อหน่วย6.17_11" localSheetId="16">#REF!</definedName>
    <definedName name="ราคาต่อหน่วย6.17_11">#REF!</definedName>
    <definedName name="ราคาต่อหน่วย6.17_12" localSheetId="20">#REF!</definedName>
    <definedName name="ราคาต่อหน่วย6.17_12" localSheetId="10">#REF!</definedName>
    <definedName name="ราคาต่อหน่วย6.17_12" localSheetId="9">#REF!</definedName>
    <definedName name="ราคาต่อหน่วย6.17_12" localSheetId="19">#REF!</definedName>
    <definedName name="ราคาต่อหน่วย6.17_12" localSheetId="8">#REF!</definedName>
    <definedName name="ราคาต่อหน่วย6.17_12" localSheetId="7">#REF!</definedName>
    <definedName name="ราคาต่อหน่วย6.17_12" localSheetId="18">#REF!</definedName>
    <definedName name="ราคาต่อหน่วย6.17_12" localSheetId="22">#REF!</definedName>
    <definedName name="ราคาต่อหน่วย6.17_12" localSheetId="3">#REF!</definedName>
    <definedName name="ราคาต่อหน่วย6.17_12" localSheetId="14">#REF!</definedName>
    <definedName name="ราคาต่อหน่วย6.17_12" localSheetId="5">#REF!</definedName>
    <definedName name="ราคาต่อหน่วย6.17_12" localSheetId="16">#REF!</definedName>
    <definedName name="ราคาต่อหน่วย6.17_12">#REF!</definedName>
    <definedName name="ราคาต่อหน่วย6.17_2" localSheetId="20">#REF!</definedName>
    <definedName name="ราคาต่อหน่วย6.17_2" localSheetId="10">#REF!</definedName>
    <definedName name="ราคาต่อหน่วย6.17_2" localSheetId="9">#REF!</definedName>
    <definedName name="ราคาต่อหน่วย6.17_2" localSheetId="19">#REF!</definedName>
    <definedName name="ราคาต่อหน่วย6.17_2" localSheetId="8">#REF!</definedName>
    <definedName name="ราคาต่อหน่วย6.17_2" localSheetId="7">#REF!</definedName>
    <definedName name="ราคาต่อหน่วย6.17_2" localSheetId="18">#REF!</definedName>
    <definedName name="ราคาต่อหน่วย6.17_2" localSheetId="22">#REF!</definedName>
    <definedName name="ราคาต่อหน่วย6.17_2" localSheetId="3">#REF!</definedName>
    <definedName name="ราคาต่อหน่วย6.17_2" localSheetId="14">#REF!</definedName>
    <definedName name="ราคาต่อหน่วย6.17_2" localSheetId="5">#REF!</definedName>
    <definedName name="ราคาต่อหน่วย6.17_2" localSheetId="16">#REF!</definedName>
    <definedName name="ราคาต่อหน่วย6.17_2">#REF!</definedName>
    <definedName name="ราคาต่อหน่วย6.17_3" localSheetId="20">#REF!</definedName>
    <definedName name="ราคาต่อหน่วย6.17_3" localSheetId="10">#REF!</definedName>
    <definedName name="ราคาต่อหน่วย6.17_3" localSheetId="9">#REF!</definedName>
    <definedName name="ราคาต่อหน่วย6.17_3" localSheetId="19">#REF!</definedName>
    <definedName name="ราคาต่อหน่วย6.17_3" localSheetId="8">#REF!</definedName>
    <definedName name="ราคาต่อหน่วย6.17_3" localSheetId="7">#REF!</definedName>
    <definedName name="ราคาต่อหน่วย6.17_3" localSheetId="18">#REF!</definedName>
    <definedName name="ราคาต่อหน่วย6.17_3" localSheetId="22">#REF!</definedName>
    <definedName name="ราคาต่อหน่วย6.17_3" localSheetId="3">#REF!</definedName>
    <definedName name="ราคาต่อหน่วย6.17_3" localSheetId="14">#REF!</definedName>
    <definedName name="ราคาต่อหน่วย6.17_3" localSheetId="5">#REF!</definedName>
    <definedName name="ราคาต่อหน่วย6.17_3" localSheetId="16">#REF!</definedName>
    <definedName name="ราคาต่อหน่วย6.17_3">#REF!</definedName>
    <definedName name="ราคาต่อหน่วย6.17_4" localSheetId="20">#REF!</definedName>
    <definedName name="ราคาต่อหน่วย6.17_4" localSheetId="10">#REF!</definedName>
    <definedName name="ราคาต่อหน่วย6.17_4" localSheetId="9">#REF!</definedName>
    <definedName name="ราคาต่อหน่วย6.17_4" localSheetId="19">#REF!</definedName>
    <definedName name="ราคาต่อหน่วย6.17_4" localSheetId="8">#REF!</definedName>
    <definedName name="ราคาต่อหน่วย6.17_4" localSheetId="7">#REF!</definedName>
    <definedName name="ราคาต่อหน่วย6.17_4" localSheetId="18">#REF!</definedName>
    <definedName name="ราคาต่อหน่วย6.17_4" localSheetId="22">#REF!</definedName>
    <definedName name="ราคาต่อหน่วย6.17_4" localSheetId="3">#REF!</definedName>
    <definedName name="ราคาต่อหน่วย6.17_4" localSheetId="14">#REF!</definedName>
    <definedName name="ราคาต่อหน่วย6.17_4" localSheetId="5">#REF!</definedName>
    <definedName name="ราคาต่อหน่วย6.17_4" localSheetId="16">#REF!</definedName>
    <definedName name="ราคาต่อหน่วย6.17_4">#REF!</definedName>
    <definedName name="ราคาต่อหน่วย6.17_5" localSheetId="20">#REF!</definedName>
    <definedName name="ราคาต่อหน่วย6.17_5" localSheetId="10">#REF!</definedName>
    <definedName name="ราคาต่อหน่วย6.17_5" localSheetId="9">#REF!</definedName>
    <definedName name="ราคาต่อหน่วย6.17_5" localSheetId="19">#REF!</definedName>
    <definedName name="ราคาต่อหน่วย6.17_5" localSheetId="8">#REF!</definedName>
    <definedName name="ราคาต่อหน่วย6.17_5" localSheetId="7">#REF!</definedName>
    <definedName name="ราคาต่อหน่วย6.17_5" localSheetId="18">#REF!</definedName>
    <definedName name="ราคาต่อหน่วย6.17_5" localSheetId="22">#REF!</definedName>
    <definedName name="ราคาต่อหน่วย6.17_5" localSheetId="3">#REF!</definedName>
    <definedName name="ราคาต่อหน่วย6.17_5" localSheetId="14">#REF!</definedName>
    <definedName name="ราคาต่อหน่วย6.17_5" localSheetId="5">#REF!</definedName>
    <definedName name="ราคาต่อหน่วย6.17_5" localSheetId="16">#REF!</definedName>
    <definedName name="ราคาต่อหน่วย6.17_5">#REF!</definedName>
    <definedName name="ราคาต่อหน่วย6.17_6" localSheetId="20">#REF!</definedName>
    <definedName name="ราคาต่อหน่วย6.17_6" localSheetId="10">#REF!</definedName>
    <definedName name="ราคาต่อหน่วย6.17_6" localSheetId="9">#REF!</definedName>
    <definedName name="ราคาต่อหน่วย6.17_6" localSheetId="19">#REF!</definedName>
    <definedName name="ราคาต่อหน่วย6.17_6" localSheetId="8">#REF!</definedName>
    <definedName name="ราคาต่อหน่วย6.17_6" localSheetId="7">#REF!</definedName>
    <definedName name="ราคาต่อหน่วย6.17_6" localSheetId="18">#REF!</definedName>
    <definedName name="ราคาต่อหน่วย6.17_6" localSheetId="22">#REF!</definedName>
    <definedName name="ราคาต่อหน่วย6.17_6" localSheetId="3">#REF!</definedName>
    <definedName name="ราคาต่อหน่วย6.17_6" localSheetId="14">#REF!</definedName>
    <definedName name="ราคาต่อหน่วย6.17_6" localSheetId="5">#REF!</definedName>
    <definedName name="ราคาต่อหน่วย6.17_6" localSheetId="16">#REF!</definedName>
    <definedName name="ราคาต่อหน่วย6.17_6">#REF!</definedName>
    <definedName name="ราคาต่อหน่วย6.17_7" localSheetId="20">#REF!</definedName>
    <definedName name="ราคาต่อหน่วย6.17_7" localSheetId="10">#REF!</definedName>
    <definedName name="ราคาต่อหน่วย6.17_7" localSheetId="9">#REF!</definedName>
    <definedName name="ราคาต่อหน่วย6.17_7" localSheetId="19">#REF!</definedName>
    <definedName name="ราคาต่อหน่วย6.17_7" localSheetId="8">#REF!</definedName>
    <definedName name="ราคาต่อหน่วย6.17_7" localSheetId="7">#REF!</definedName>
    <definedName name="ราคาต่อหน่วย6.17_7" localSheetId="18">#REF!</definedName>
    <definedName name="ราคาต่อหน่วย6.17_7" localSheetId="22">#REF!</definedName>
    <definedName name="ราคาต่อหน่วย6.17_7" localSheetId="3">#REF!</definedName>
    <definedName name="ราคาต่อหน่วย6.17_7" localSheetId="14">#REF!</definedName>
    <definedName name="ราคาต่อหน่วย6.17_7" localSheetId="5">#REF!</definedName>
    <definedName name="ราคาต่อหน่วย6.17_7" localSheetId="16">#REF!</definedName>
    <definedName name="ราคาต่อหน่วย6.17_7">#REF!</definedName>
    <definedName name="ราคาต่อหน่วย6.17_8" localSheetId="20">#REF!</definedName>
    <definedName name="ราคาต่อหน่วย6.17_8" localSheetId="10">#REF!</definedName>
    <definedName name="ราคาต่อหน่วย6.17_8" localSheetId="9">#REF!</definedName>
    <definedName name="ราคาต่อหน่วย6.17_8" localSheetId="19">#REF!</definedName>
    <definedName name="ราคาต่อหน่วย6.17_8" localSheetId="8">#REF!</definedName>
    <definedName name="ราคาต่อหน่วย6.17_8" localSheetId="7">#REF!</definedName>
    <definedName name="ราคาต่อหน่วย6.17_8" localSheetId="18">#REF!</definedName>
    <definedName name="ราคาต่อหน่วย6.17_8" localSheetId="22">#REF!</definedName>
    <definedName name="ราคาต่อหน่วย6.17_8" localSheetId="3">#REF!</definedName>
    <definedName name="ราคาต่อหน่วย6.17_8" localSheetId="14">#REF!</definedName>
    <definedName name="ราคาต่อหน่วย6.17_8" localSheetId="5">#REF!</definedName>
    <definedName name="ราคาต่อหน่วย6.17_8" localSheetId="16">#REF!</definedName>
    <definedName name="ราคาต่อหน่วย6.17_8">#REF!</definedName>
    <definedName name="ราคาต่อหน่วย6.17_9" localSheetId="20">#REF!</definedName>
    <definedName name="ราคาต่อหน่วย6.17_9" localSheetId="10">#REF!</definedName>
    <definedName name="ราคาต่อหน่วย6.17_9" localSheetId="9">#REF!</definedName>
    <definedName name="ราคาต่อหน่วย6.17_9" localSheetId="19">#REF!</definedName>
    <definedName name="ราคาต่อหน่วย6.17_9" localSheetId="8">#REF!</definedName>
    <definedName name="ราคาต่อหน่วย6.17_9" localSheetId="7">#REF!</definedName>
    <definedName name="ราคาต่อหน่วย6.17_9" localSheetId="18">#REF!</definedName>
    <definedName name="ราคาต่อหน่วย6.17_9" localSheetId="22">#REF!</definedName>
    <definedName name="ราคาต่อหน่วย6.17_9" localSheetId="3">#REF!</definedName>
    <definedName name="ราคาต่อหน่วย6.17_9" localSheetId="14">#REF!</definedName>
    <definedName name="ราคาต่อหน่วย6.17_9" localSheetId="5">#REF!</definedName>
    <definedName name="ราคาต่อหน่วย6.17_9" localSheetId="16">#REF!</definedName>
    <definedName name="ราคาต่อหน่วย6.17_9">#REF!</definedName>
    <definedName name="ราคาต่อหน่วย6.18_1.1" localSheetId="20">#REF!</definedName>
    <definedName name="ราคาต่อหน่วย6.18_1.1" localSheetId="10">#REF!</definedName>
    <definedName name="ราคาต่อหน่วย6.18_1.1" localSheetId="9">#REF!</definedName>
    <definedName name="ราคาต่อหน่วย6.18_1.1" localSheetId="19">#REF!</definedName>
    <definedName name="ราคาต่อหน่วย6.18_1.1" localSheetId="8">#REF!</definedName>
    <definedName name="ราคาต่อหน่วย6.18_1.1" localSheetId="7">#REF!</definedName>
    <definedName name="ราคาต่อหน่วย6.18_1.1" localSheetId="18">#REF!</definedName>
    <definedName name="ราคาต่อหน่วย6.18_1.1" localSheetId="22">#REF!</definedName>
    <definedName name="ราคาต่อหน่วย6.18_1.1" localSheetId="3">#REF!</definedName>
    <definedName name="ราคาต่อหน่วย6.18_1.1" localSheetId="14">#REF!</definedName>
    <definedName name="ราคาต่อหน่วย6.18_1.1" localSheetId="5">#REF!</definedName>
    <definedName name="ราคาต่อหน่วย6.18_1.1" localSheetId="16">#REF!</definedName>
    <definedName name="ราคาต่อหน่วย6.18_1.1">#REF!</definedName>
    <definedName name="ราคาต่อหน่วย6.18_1.2" localSheetId="20">#REF!</definedName>
    <definedName name="ราคาต่อหน่วย6.18_1.2" localSheetId="10">#REF!</definedName>
    <definedName name="ราคาต่อหน่วย6.18_1.2" localSheetId="9">#REF!</definedName>
    <definedName name="ราคาต่อหน่วย6.18_1.2" localSheetId="19">#REF!</definedName>
    <definedName name="ราคาต่อหน่วย6.18_1.2" localSheetId="8">#REF!</definedName>
    <definedName name="ราคาต่อหน่วย6.18_1.2" localSheetId="7">#REF!</definedName>
    <definedName name="ราคาต่อหน่วย6.18_1.2" localSheetId="18">#REF!</definedName>
    <definedName name="ราคาต่อหน่วย6.18_1.2" localSheetId="22">#REF!</definedName>
    <definedName name="ราคาต่อหน่วย6.18_1.2" localSheetId="3">#REF!</definedName>
    <definedName name="ราคาต่อหน่วย6.18_1.2" localSheetId="14">#REF!</definedName>
    <definedName name="ราคาต่อหน่วย6.18_1.2" localSheetId="5">#REF!</definedName>
    <definedName name="ราคาต่อหน่วย6.18_1.2" localSheetId="16">#REF!</definedName>
    <definedName name="ราคาต่อหน่วย6.18_1.2">#REF!</definedName>
    <definedName name="ราคาต่อหน่วย6.18_1.3" localSheetId="20">#REF!</definedName>
    <definedName name="ราคาต่อหน่วย6.18_1.3" localSheetId="10">#REF!</definedName>
    <definedName name="ราคาต่อหน่วย6.18_1.3" localSheetId="9">#REF!</definedName>
    <definedName name="ราคาต่อหน่วย6.18_1.3" localSheetId="19">#REF!</definedName>
    <definedName name="ราคาต่อหน่วย6.18_1.3" localSheetId="8">#REF!</definedName>
    <definedName name="ราคาต่อหน่วย6.18_1.3" localSheetId="7">#REF!</definedName>
    <definedName name="ราคาต่อหน่วย6.18_1.3" localSheetId="18">#REF!</definedName>
    <definedName name="ราคาต่อหน่วย6.18_1.3" localSheetId="22">#REF!</definedName>
    <definedName name="ราคาต่อหน่วย6.18_1.3" localSheetId="3">#REF!</definedName>
    <definedName name="ราคาต่อหน่วย6.18_1.3" localSheetId="14">#REF!</definedName>
    <definedName name="ราคาต่อหน่วย6.18_1.3" localSheetId="5">#REF!</definedName>
    <definedName name="ราคาต่อหน่วย6.18_1.3" localSheetId="16">#REF!</definedName>
    <definedName name="ราคาต่อหน่วย6.18_1.3">#REF!</definedName>
    <definedName name="ราคาต่อหน่วย6.18_2" localSheetId="20">#REF!</definedName>
    <definedName name="ราคาต่อหน่วย6.18_2" localSheetId="10">#REF!</definedName>
    <definedName name="ราคาต่อหน่วย6.18_2" localSheetId="9">#REF!</definedName>
    <definedName name="ราคาต่อหน่วย6.18_2" localSheetId="19">#REF!</definedName>
    <definedName name="ราคาต่อหน่วย6.18_2" localSheetId="8">#REF!</definedName>
    <definedName name="ราคาต่อหน่วย6.18_2" localSheetId="7">#REF!</definedName>
    <definedName name="ราคาต่อหน่วย6.18_2" localSheetId="18">#REF!</definedName>
    <definedName name="ราคาต่อหน่วย6.18_2" localSheetId="22">#REF!</definedName>
    <definedName name="ราคาต่อหน่วย6.18_2" localSheetId="3">#REF!</definedName>
    <definedName name="ราคาต่อหน่วย6.18_2" localSheetId="14">#REF!</definedName>
    <definedName name="ราคาต่อหน่วย6.18_2" localSheetId="5">#REF!</definedName>
    <definedName name="ราคาต่อหน่วย6.18_2" localSheetId="16">#REF!</definedName>
    <definedName name="ราคาต่อหน่วย6.18_2">#REF!</definedName>
    <definedName name="ราคาต่อหน่วย6.18_3" localSheetId="20">#REF!</definedName>
    <definedName name="ราคาต่อหน่วย6.18_3" localSheetId="10">#REF!</definedName>
    <definedName name="ราคาต่อหน่วย6.18_3" localSheetId="9">#REF!</definedName>
    <definedName name="ราคาต่อหน่วย6.18_3" localSheetId="19">#REF!</definedName>
    <definedName name="ราคาต่อหน่วย6.18_3" localSheetId="8">#REF!</definedName>
    <definedName name="ราคาต่อหน่วย6.18_3" localSheetId="7">#REF!</definedName>
    <definedName name="ราคาต่อหน่วย6.18_3" localSheetId="18">#REF!</definedName>
    <definedName name="ราคาต่อหน่วย6.18_3" localSheetId="22">#REF!</definedName>
    <definedName name="ราคาต่อหน่วย6.18_3" localSheetId="3">#REF!</definedName>
    <definedName name="ราคาต่อหน่วย6.18_3" localSheetId="14">#REF!</definedName>
    <definedName name="ราคาต่อหน่วย6.18_3" localSheetId="5">#REF!</definedName>
    <definedName name="ราคาต่อหน่วย6.18_3" localSheetId="16">#REF!</definedName>
    <definedName name="ราคาต่อหน่วย6.18_3">#REF!</definedName>
    <definedName name="ราคาต่อหน่วย6.18_4.1" localSheetId="20">#REF!</definedName>
    <definedName name="ราคาต่อหน่วย6.18_4.1" localSheetId="10">#REF!</definedName>
    <definedName name="ราคาต่อหน่วย6.18_4.1" localSheetId="9">#REF!</definedName>
    <definedName name="ราคาต่อหน่วย6.18_4.1" localSheetId="19">#REF!</definedName>
    <definedName name="ราคาต่อหน่วย6.18_4.1" localSheetId="8">#REF!</definedName>
    <definedName name="ราคาต่อหน่วย6.18_4.1" localSheetId="7">#REF!</definedName>
    <definedName name="ราคาต่อหน่วย6.18_4.1" localSheetId="18">#REF!</definedName>
    <definedName name="ราคาต่อหน่วย6.18_4.1" localSheetId="22">#REF!</definedName>
    <definedName name="ราคาต่อหน่วย6.18_4.1" localSheetId="3">#REF!</definedName>
    <definedName name="ราคาต่อหน่วย6.18_4.1" localSheetId="14">#REF!</definedName>
    <definedName name="ราคาต่อหน่วย6.18_4.1" localSheetId="5">#REF!</definedName>
    <definedName name="ราคาต่อหน่วย6.18_4.1" localSheetId="16">#REF!</definedName>
    <definedName name="ราคาต่อหน่วย6.18_4.1">#REF!</definedName>
    <definedName name="ราคาต่อหน่วย6.18_4.2" localSheetId="20">#REF!</definedName>
    <definedName name="ราคาต่อหน่วย6.18_4.2" localSheetId="10">#REF!</definedName>
    <definedName name="ราคาต่อหน่วย6.18_4.2" localSheetId="9">#REF!</definedName>
    <definedName name="ราคาต่อหน่วย6.18_4.2" localSheetId="19">#REF!</definedName>
    <definedName name="ราคาต่อหน่วย6.18_4.2" localSheetId="8">#REF!</definedName>
    <definedName name="ราคาต่อหน่วย6.18_4.2" localSheetId="7">#REF!</definedName>
    <definedName name="ราคาต่อหน่วย6.18_4.2" localSheetId="18">#REF!</definedName>
    <definedName name="ราคาต่อหน่วย6.18_4.2" localSheetId="22">#REF!</definedName>
    <definedName name="ราคาต่อหน่วย6.18_4.2" localSheetId="3">#REF!</definedName>
    <definedName name="ราคาต่อหน่วย6.18_4.2" localSheetId="14">#REF!</definedName>
    <definedName name="ราคาต่อหน่วย6.18_4.2" localSheetId="5">#REF!</definedName>
    <definedName name="ราคาต่อหน่วย6.18_4.2" localSheetId="16">#REF!</definedName>
    <definedName name="ราคาต่อหน่วย6.18_4.2">#REF!</definedName>
    <definedName name="ราคาต่อหน่วย6.18_4.3" localSheetId="20">#REF!</definedName>
    <definedName name="ราคาต่อหน่วย6.18_4.3" localSheetId="10">#REF!</definedName>
    <definedName name="ราคาต่อหน่วย6.18_4.3" localSheetId="9">#REF!</definedName>
    <definedName name="ราคาต่อหน่วย6.18_4.3" localSheetId="19">#REF!</definedName>
    <definedName name="ราคาต่อหน่วย6.18_4.3" localSheetId="8">#REF!</definedName>
    <definedName name="ราคาต่อหน่วย6.18_4.3" localSheetId="7">#REF!</definedName>
    <definedName name="ราคาต่อหน่วย6.18_4.3" localSheetId="18">#REF!</definedName>
    <definedName name="ราคาต่อหน่วย6.18_4.3" localSheetId="22">#REF!</definedName>
    <definedName name="ราคาต่อหน่วย6.18_4.3" localSheetId="3">#REF!</definedName>
    <definedName name="ราคาต่อหน่วย6.18_4.3" localSheetId="14">#REF!</definedName>
    <definedName name="ราคาต่อหน่วย6.18_4.3" localSheetId="5">#REF!</definedName>
    <definedName name="ราคาต่อหน่วย6.18_4.3" localSheetId="16">#REF!</definedName>
    <definedName name="ราคาต่อหน่วย6.18_4.3">#REF!</definedName>
    <definedName name="ราคาต่อหน่วย6.18_5" localSheetId="20">#REF!</definedName>
    <definedName name="ราคาต่อหน่วย6.18_5" localSheetId="10">#REF!</definedName>
    <definedName name="ราคาต่อหน่วย6.18_5" localSheetId="9">#REF!</definedName>
    <definedName name="ราคาต่อหน่วย6.18_5" localSheetId="19">#REF!</definedName>
    <definedName name="ราคาต่อหน่วย6.18_5" localSheetId="8">#REF!</definedName>
    <definedName name="ราคาต่อหน่วย6.18_5" localSheetId="7">#REF!</definedName>
    <definedName name="ราคาต่อหน่วย6.18_5" localSheetId="18">#REF!</definedName>
    <definedName name="ราคาต่อหน่วย6.18_5" localSheetId="22">#REF!</definedName>
    <definedName name="ราคาต่อหน่วย6.18_5" localSheetId="3">#REF!</definedName>
    <definedName name="ราคาต่อหน่วย6.18_5" localSheetId="14">#REF!</definedName>
    <definedName name="ราคาต่อหน่วย6.18_5" localSheetId="5">#REF!</definedName>
    <definedName name="ราคาต่อหน่วย6.18_5" localSheetId="16">#REF!</definedName>
    <definedName name="ราคาต่อหน่วย6.18_5">#REF!</definedName>
    <definedName name="ราคาต่อหน่วย6.19_1" localSheetId="20">#REF!</definedName>
    <definedName name="ราคาต่อหน่วย6.19_1" localSheetId="10">#REF!</definedName>
    <definedName name="ราคาต่อหน่วย6.19_1" localSheetId="9">#REF!</definedName>
    <definedName name="ราคาต่อหน่วย6.19_1" localSheetId="19">#REF!</definedName>
    <definedName name="ราคาต่อหน่วย6.19_1" localSheetId="8">#REF!</definedName>
    <definedName name="ราคาต่อหน่วย6.19_1" localSheetId="7">#REF!</definedName>
    <definedName name="ราคาต่อหน่วย6.19_1" localSheetId="18">#REF!</definedName>
    <definedName name="ราคาต่อหน่วย6.19_1" localSheetId="22">#REF!</definedName>
    <definedName name="ราคาต่อหน่วย6.19_1" localSheetId="3">#REF!</definedName>
    <definedName name="ราคาต่อหน่วย6.19_1" localSheetId="14">#REF!</definedName>
    <definedName name="ราคาต่อหน่วย6.19_1" localSheetId="5">#REF!</definedName>
    <definedName name="ราคาต่อหน่วย6.19_1" localSheetId="16">#REF!</definedName>
    <definedName name="ราคาต่อหน่วย6.19_1">#REF!</definedName>
    <definedName name="ราคาต่อหน่วย6.19_2" localSheetId="20">#REF!</definedName>
    <definedName name="ราคาต่อหน่วย6.19_2" localSheetId="10">#REF!</definedName>
    <definedName name="ราคาต่อหน่วย6.19_2" localSheetId="9">#REF!</definedName>
    <definedName name="ราคาต่อหน่วย6.19_2" localSheetId="19">#REF!</definedName>
    <definedName name="ราคาต่อหน่วย6.19_2" localSheetId="8">#REF!</definedName>
    <definedName name="ราคาต่อหน่วย6.19_2" localSheetId="7">#REF!</definedName>
    <definedName name="ราคาต่อหน่วย6.19_2" localSheetId="18">#REF!</definedName>
    <definedName name="ราคาต่อหน่วย6.19_2" localSheetId="22">#REF!</definedName>
    <definedName name="ราคาต่อหน่วย6.19_2" localSheetId="3">#REF!</definedName>
    <definedName name="ราคาต่อหน่วย6.19_2" localSheetId="14">#REF!</definedName>
    <definedName name="ราคาต่อหน่วย6.19_2" localSheetId="5">#REF!</definedName>
    <definedName name="ราคาต่อหน่วย6.19_2" localSheetId="16">#REF!</definedName>
    <definedName name="ราคาต่อหน่วย6.19_2">#REF!</definedName>
    <definedName name="ราคาต่อหน่วย6.19_3" localSheetId="20">#REF!</definedName>
    <definedName name="ราคาต่อหน่วย6.19_3" localSheetId="10">#REF!</definedName>
    <definedName name="ราคาต่อหน่วย6.19_3" localSheetId="9">#REF!</definedName>
    <definedName name="ราคาต่อหน่วย6.19_3" localSheetId="19">#REF!</definedName>
    <definedName name="ราคาต่อหน่วย6.19_3" localSheetId="8">#REF!</definedName>
    <definedName name="ราคาต่อหน่วย6.19_3" localSheetId="7">#REF!</definedName>
    <definedName name="ราคาต่อหน่วย6.19_3" localSheetId="18">#REF!</definedName>
    <definedName name="ราคาต่อหน่วย6.19_3" localSheetId="22">#REF!</definedName>
    <definedName name="ราคาต่อหน่วย6.19_3" localSheetId="3">#REF!</definedName>
    <definedName name="ราคาต่อหน่วย6.19_3" localSheetId="14">#REF!</definedName>
    <definedName name="ราคาต่อหน่วย6.19_3" localSheetId="5">#REF!</definedName>
    <definedName name="ราคาต่อหน่วย6.19_3" localSheetId="16">#REF!</definedName>
    <definedName name="ราคาต่อหน่วย6.19_3">#REF!</definedName>
    <definedName name="ราคาต่อหน่วย6.19_4" localSheetId="20">#REF!</definedName>
    <definedName name="ราคาต่อหน่วย6.19_4" localSheetId="10">#REF!</definedName>
    <definedName name="ราคาต่อหน่วย6.19_4" localSheetId="9">#REF!</definedName>
    <definedName name="ราคาต่อหน่วย6.19_4" localSheetId="19">#REF!</definedName>
    <definedName name="ราคาต่อหน่วย6.19_4" localSheetId="8">#REF!</definedName>
    <definedName name="ราคาต่อหน่วย6.19_4" localSheetId="7">#REF!</definedName>
    <definedName name="ราคาต่อหน่วย6.19_4" localSheetId="18">#REF!</definedName>
    <definedName name="ราคาต่อหน่วย6.19_4" localSheetId="22">#REF!</definedName>
    <definedName name="ราคาต่อหน่วย6.19_4" localSheetId="3">#REF!</definedName>
    <definedName name="ราคาต่อหน่วย6.19_4" localSheetId="14">#REF!</definedName>
    <definedName name="ราคาต่อหน่วย6.19_4" localSheetId="5">#REF!</definedName>
    <definedName name="ราคาต่อหน่วย6.19_4" localSheetId="16">#REF!</definedName>
    <definedName name="ราคาต่อหน่วย6.19_4">#REF!</definedName>
    <definedName name="ราคาต่อหน่วย6.2_1" localSheetId="20">#REF!</definedName>
    <definedName name="ราคาต่อหน่วย6.2_1" localSheetId="10">#REF!</definedName>
    <definedName name="ราคาต่อหน่วย6.2_1" localSheetId="9">#REF!</definedName>
    <definedName name="ราคาต่อหน่วย6.2_1" localSheetId="19">#REF!</definedName>
    <definedName name="ราคาต่อหน่วย6.2_1" localSheetId="8">#REF!</definedName>
    <definedName name="ราคาต่อหน่วย6.2_1" localSheetId="7">#REF!</definedName>
    <definedName name="ราคาต่อหน่วย6.2_1" localSheetId="18">#REF!</definedName>
    <definedName name="ราคาต่อหน่วย6.2_1" localSheetId="22">#REF!</definedName>
    <definedName name="ราคาต่อหน่วย6.2_1" localSheetId="3">#REF!</definedName>
    <definedName name="ราคาต่อหน่วย6.2_1" localSheetId="14">#REF!</definedName>
    <definedName name="ราคาต่อหน่วย6.2_1" localSheetId="5">#REF!</definedName>
    <definedName name="ราคาต่อหน่วย6.2_1" localSheetId="16">#REF!</definedName>
    <definedName name="ราคาต่อหน่วย6.2_1">#REF!</definedName>
    <definedName name="ราคาต่อหน่วย6.2_2" localSheetId="20">#REF!</definedName>
    <definedName name="ราคาต่อหน่วย6.2_2" localSheetId="10">#REF!</definedName>
    <definedName name="ราคาต่อหน่วย6.2_2" localSheetId="9">#REF!</definedName>
    <definedName name="ราคาต่อหน่วย6.2_2" localSheetId="19">#REF!</definedName>
    <definedName name="ราคาต่อหน่วย6.2_2" localSheetId="8">#REF!</definedName>
    <definedName name="ราคาต่อหน่วย6.2_2" localSheetId="7">#REF!</definedName>
    <definedName name="ราคาต่อหน่วย6.2_2" localSheetId="18">#REF!</definedName>
    <definedName name="ราคาต่อหน่วย6.2_2" localSheetId="22">#REF!</definedName>
    <definedName name="ราคาต่อหน่วย6.2_2" localSheetId="3">#REF!</definedName>
    <definedName name="ราคาต่อหน่วย6.2_2" localSheetId="14">#REF!</definedName>
    <definedName name="ราคาต่อหน่วย6.2_2" localSheetId="5">#REF!</definedName>
    <definedName name="ราคาต่อหน่วย6.2_2" localSheetId="16">#REF!</definedName>
    <definedName name="ราคาต่อหน่วย6.2_2">#REF!</definedName>
    <definedName name="ราคาต่อหน่วย6.3_1.1" localSheetId="20">#REF!</definedName>
    <definedName name="ราคาต่อหน่วย6.3_1.1" localSheetId="10">#REF!</definedName>
    <definedName name="ราคาต่อหน่วย6.3_1.1" localSheetId="9">#REF!</definedName>
    <definedName name="ราคาต่อหน่วย6.3_1.1" localSheetId="19">#REF!</definedName>
    <definedName name="ราคาต่อหน่วย6.3_1.1" localSheetId="8">#REF!</definedName>
    <definedName name="ราคาต่อหน่วย6.3_1.1" localSheetId="7">#REF!</definedName>
    <definedName name="ราคาต่อหน่วย6.3_1.1" localSheetId="18">#REF!</definedName>
    <definedName name="ราคาต่อหน่วย6.3_1.1" localSheetId="22">#REF!</definedName>
    <definedName name="ราคาต่อหน่วย6.3_1.1" localSheetId="3">#REF!</definedName>
    <definedName name="ราคาต่อหน่วย6.3_1.1" localSheetId="14">#REF!</definedName>
    <definedName name="ราคาต่อหน่วย6.3_1.1" localSheetId="5">#REF!</definedName>
    <definedName name="ราคาต่อหน่วย6.3_1.1" localSheetId="16">#REF!</definedName>
    <definedName name="ราคาต่อหน่วย6.3_1.1">#REF!</definedName>
    <definedName name="ราคาต่อหน่วย6.3_1.2" localSheetId="20">#REF!</definedName>
    <definedName name="ราคาต่อหน่วย6.3_1.2" localSheetId="10">#REF!</definedName>
    <definedName name="ราคาต่อหน่วย6.3_1.2" localSheetId="9">#REF!</definedName>
    <definedName name="ราคาต่อหน่วย6.3_1.2" localSheetId="19">#REF!</definedName>
    <definedName name="ราคาต่อหน่วย6.3_1.2" localSheetId="8">#REF!</definedName>
    <definedName name="ราคาต่อหน่วย6.3_1.2" localSheetId="7">#REF!</definedName>
    <definedName name="ราคาต่อหน่วย6.3_1.2" localSheetId="18">#REF!</definedName>
    <definedName name="ราคาต่อหน่วย6.3_1.2" localSheetId="22">#REF!</definedName>
    <definedName name="ราคาต่อหน่วย6.3_1.2" localSheetId="3">#REF!</definedName>
    <definedName name="ราคาต่อหน่วย6.3_1.2" localSheetId="14">#REF!</definedName>
    <definedName name="ราคาต่อหน่วย6.3_1.2" localSheetId="5">#REF!</definedName>
    <definedName name="ราคาต่อหน่วย6.3_1.2" localSheetId="16">#REF!</definedName>
    <definedName name="ราคาต่อหน่วย6.3_1.2">#REF!</definedName>
    <definedName name="ราคาต่อหน่วย6.3_1.3" localSheetId="20">#REF!</definedName>
    <definedName name="ราคาต่อหน่วย6.3_1.3" localSheetId="10">#REF!</definedName>
    <definedName name="ราคาต่อหน่วย6.3_1.3" localSheetId="9">#REF!</definedName>
    <definedName name="ราคาต่อหน่วย6.3_1.3" localSheetId="19">#REF!</definedName>
    <definedName name="ราคาต่อหน่วย6.3_1.3" localSheetId="8">#REF!</definedName>
    <definedName name="ราคาต่อหน่วย6.3_1.3" localSheetId="7">#REF!</definedName>
    <definedName name="ราคาต่อหน่วย6.3_1.3" localSheetId="18">#REF!</definedName>
    <definedName name="ราคาต่อหน่วย6.3_1.3" localSheetId="22">#REF!</definedName>
    <definedName name="ราคาต่อหน่วย6.3_1.3" localSheetId="3">#REF!</definedName>
    <definedName name="ราคาต่อหน่วย6.3_1.3" localSheetId="14">#REF!</definedName>
    <definedName name="ราคาต่อหน่วย6.3_1.3" localSheetId="5">#REF!</definedName>
    <definedName name="ราคาต่อหน่วย6.3_1.3" localSheetId="16">#REF!</definedName>
    <definedName name="ราคาต่อหน่วย6.3_1.3">#REF!</definedName>
    <definedName name="ราคาต่อหน่วย6.3_1.4" localSheetId="20">#REF!</definedName>
    <definedName name="ราคาต่อหน่วย6.3_1.4" localSheetId="10">#REF!</definedName>
    <definedName name="ราคาต่อหน่วย6.3_1.4" localSheetId="9">#REF!</definedName>
    <definedName name="ราคาต่อหน่วย6.3_1.4" localSheetId="19">#REF!</definedName>
    <definedName name="ราคาต่อหน่วย6.3_1.4" localSheetId="8">#REF!</definedName>
    <definedName name="ราคาต่อหน่วย6.3_1.4" localSheetId="7">#REF!</definedName>
    <definedName name="ราคาต่อหน่วย6.3_1.4" localSheetId="18">#REF!</definedName>
    <definedName name="ราคาต่อหน่วย6.3_1.4" localSheetId="22">#REF!</definedName>
    <definedName name="ราคาต่อหน่วย6.3_1.4" localSheetId="3">#REF!</definedName>
    <definedName name="ราคาต่อหน่วย6.3_1.4" localSheetId="14">#REF!</definedName>
    <definedName name="ราคาต่อหน่วย6.3_1.4" localSheetId="5">#REF!</definedName>
    <definedName name="ราคาต่อหน่วย6.3_1.4" localSheetId="16">#REF!</definedName>
    <definedName name="ราคาต่อหน่วย6.3_1.4">#REF!</definedName>
    <definedName name="ราคาต่อหน่วย6.3_1.5" localSheetId="20">#REF!</definedName>
    <definedName name="ราคาต่อหน่วย6.3_1.5" localSheetId="10">#REF!</definedName>
    <definedName name="ราคาต่อหน่วย6.3_1.5" localSheetId="9">#REF!</definedName>
    <definedName name="ราคาต่อหน่วย6.3_1.5" localSheetId="19">#REF!</definedName>
    <definedName name="ราคาต่อหน่วย6.3_1.5" localSheetId="8">#REF!</definedName>
    <definedName name="ราคาต่อหน่วย6.3_1.5" localSheetId="7">#REF!</definedName>
    <definedName name="ราคาต่อหน่วย6.3_1.5" localSheetId="18">#REF!</definedName>
    <definedName name="ราคาต่อหน่วย6.3_1.5" localSheetId="22">#REF!</definedName>
    <definedName name="ราคาต่อหน่วย6.3_1.5" localSheetId="3">#REF!</definedName>
    <definedName name="ราคาต่อหน่วย6.3_1.5" localSheetId="14">#REF!</definedName>
    <definedName name="ราคาต่อหน่วย6.3_1.5" localSheetId="5">#REF!</definedName>
    <definedName name="ราคาต่อหน่วย6.3_1.5" localSheetId="16">#REF!</definedName>
    <definedName name="ราคาต่อหน่วย6.3_1.5">#REF!</definedName>
    <definedName name="ราคาต่อหน่วย6.3_1.6" localSheetId="20">#REF!</definedName>
    <definedName name="ราคาต่อหน่วย6.3_1.6" localSheetId="10">#REF!</definedName>
    <definedName name="ราคาต่อหน่วย6.3_1.6" localSheetId="9">#REF!</definedName>
    <definedName name="ราคาต่อหน่วย6.3_1.6" localSheetId="19">#REF!</definedName>
    <definedName name="ราคาต่อหน่วย6.3_1.6" localSheetId="8">#REF!</definedName>
    <definedName name="ราคาต่อหน่วย6.3_1.6" localSheetId="7">#REF!</definedName>
    <definedName name="ราคาต่อหน่วย6.3_1.6" localSheetId="18">#REF!</definedName>
    <definedName name="ราคาต่อหน่วย6.3_1.6" localSheetId="22">#REF!</definedName>
    <definedName name="ราคาต่อหน่วย6.3_1.6" localSheetId="3">#REF!</definedName>
    <definedName name="ราคาต่อหน่วย6.3_1.6" localSheetId="14">#REF!</definedName>
    <definedName name="ราคาต่อหน่วย6.3_1.6" localSheetId="5">#REF!</definedName>
    <definedName name="ราคาต่อหน่วย6.3_1.6" localSheetId="16">#REF!</definedName>
    <definedName name="ราคาต่อหน่วย6.3_1.6">#REF!</definedName>
    <definedName name="ราคาต่อหน่วย6.3_1.7" localSheetId="20">#REF!</definedName>
    <definedName name="ราคาต่อหน่วย6.3_1.7" localSheetId="10">#REF!</definedName>
    <definedName name="ราคาต่อหน่วย6.3_1.7" localSheetId="9">#REF!</definedName>
    <definedName name="ราคาต่อหน่วย6.3_1.7" localSheetId="19">#REF!</definedName>
    <definedName name="ราคาต่อหน่วย6.3_1.7" localSheetId="8">#REF!</definedName>
    <definedName name="ราคาต่อหน่วย6.3_1.7" localSheetId="7">#REF!</definedName>
    <definedName name="ราคาต่อหน่วย6.3_1.7" localSheetId="18">#REF!</definedName>
    <definedName name="ราคาต่อหน่วย6.3_1.7" localSheetId="22">#REF!</definedName>
    <definedName name="ราคาต่อหน่วย6.3_1.7" localSheetId="3">#REF!</definedName>
    <definedName name="ราคาต่อหน่วย6.3_1.7" localSheetId="14">#REF!</definedName>
    <definedName name="ราคาต่อหน่วย6.3_1.7" localSheetId="5">#REF!</definedName>
    <definedName name="ราคาต่อหน่วย6.3_1.7" localSheetId="16">#REF!</definedName>
    <definedName name="ราคาต่อหน่วย6.3_1.7">#REF!</definedName>
    <definedName name="ราคาต่อหน่วย6.3_10" localSheetId="20">#REF!</definedName>
    <definedName name="ราคาต่อหน่วย6.3_10" localSheetId="10">#REF!</definedName>
    <definedName name="ราคาต่อหน่วย6.3_10" localSheetId="9">#REF!</definedName>
    <definedName name="ราคาต่อหน่วย6.3_10" localSheetId="19">#REF!</definedName>
    <definedName name="ราคาต่อหน่วย6.3_10" localSheetId="8">#REF!</definedName>
    <definedName name="ราคาต่อหน่วย6.3_10" localSheetId="7">#REF!</definedName>
    <definedName name="ราคาต่อหน่วย6.3_10" localSheetId="18">#REF!</definedName>
    <definedName name="ราคาต่อหน่วย6.3_10" localSheetId="22">#REF!</definedName>
    <definedName name="ราคาต่อหน่วย6.3_10" localSheetId="3">#REF!</definedName>
    <definedName name="ราคาต่อหน่วย6.3_10" localSheetId="14">#REF!</definedName>
    <definedName name="ราคาต่อหน่วย6.3_10" localSheetId="5">#REF!</definedName>
    <definedName name="ราคาต่อหน่วย6.3_10" localSheetId="16">#REF!</definedName>
    <definedName name="ราคาต่อหน่วย6.3_10">#REF!</definedName>
    <definedName name="ราคาต่อหน่วย6.3_11" localSheetId="20">#REF!</definedName>
    <definedName name="ราคาต่อหน่วย6.3_11" localSheetId="10">#REF!</definedName>
    <definedName name="ราคาต่อหน่วย6.3_11" localSheetId="9">#REF!</definedName>
    <definedName name="ราคาต่อหน่วย6.3_11" localSheetId="19">#REF!</definedName>
    <definedName name="ราคาต่อหน่วย6.3_11" localSheetId="8">#REF!</definedName>
    <definedName name="ราคาต่อหน่วย6.3_11" localSheetId="7">#REF!</definedName>
    <definedName name="ราคาต่อหน่วย6.3_11" localSheetId="18">#REF!</definedName>
    <definedName name="ราคาต่อหน่วย6.3_11" localSheetId="22">#REF!</definedName>
    <definedName name="ราคาต่อหน่วย6.3_11" localSheetId="3">#REF!</definedName>
    <definedName name="ราคาต่อหน่วย6.3_11" localSheetId="14">#REF!</definedName>
    <definedName name="ราคาต่อหน่วย6.3_11" localSheetId="5">#REF!</definedName>
    <definedName name="ราคาต่อหน่วย6.3_11" localSheetId="16">#REF!</definedName>
    <definedName name="ราคาต่อหน่วย6.3_11">#REF!</definedName>
    <definedName name="ราคาต่อหน่วย6.3_12.1" localSheetId="20">#REF!</definedName>
    <definedName name="ราคาต่อหน่วย6.3_12.1" localSheetId="10">#REF!</definedName>
    <definedName name="ราคาต่อหน่วย6.3_12.1" localSheetId="9">#REF!</definedName>
    <definedName name="ราคาต่อหน่วย6.3_12.1" localSheetId="19">#REF!</definedName>
    <definedName name="ราคาต่อหน่วย6.3_12.1" localSheetId="8">#REF!</definedName>
    <definedName name="ราคาต่อหน่วย6.3_12.1" localSheetId="7">#REF!</definedName>
    <definedName name="ราคาต่อหน่วย6.3_12.1" localSheetId="18">#REF!</definedName>
    <definedName name="ราคาต่อหน่วย6.3_12.1" localSheetId="22">#REF!</definedName>
    <definedName name="ราคาต่อหน่วย6.3_12.1" localSheetId="3">#REF!</definedName>
    <definedName name="ราคาต่อหน่วย6.3_12.1" localSheetId="14">#REF!</definedName>
    <definedName name="ราคาต่อหน่วย6.3_12.1" localSheetId="5">#REF!</definedName>
    <definedName name="ราคาต่อหน่วย6.3_12.1" localSheetId="16">#REF!</definedName>
    <definedName name="ราคาต่อหน่วย6.3_12.1">#REF!</definedName>
    <definedName name="ราคาต่อหน่วย6.3_12.2" localSheetId="20">#REF!</definedName>
    <definedName name="ราคาต่อหน่วย6.3_12.2" localSheetId="10">#REF!</definedName>
    <definedName name="ราคาต่อหน่วย6.3_12.2" localSheetId="9">#REF!</definedName>
    <definedName name="ราคาต่อหน่วย6.3_12.2" localSheetId="19">#REF!</definedName>
    <definedName name="ราคาต่อหน่วย6.3_12.2" localSheetId="8">#REF!</definedName>
    <definedName name="ราคาต่อหน่วย6.3_12.2" localSheetId="7">#REF!</definedName>
    <definedName name="ราคาต่อหน่วย6.3_12.2" localSheetId="18">#REF!</definedName>
    <definedName name="ราคาต่อหน่วย6.3_12.2" localSheetId="22">#REF!</definedName>
    <definedName name="ราคาต่อหน่วย6.3_12.2" localSheetId="3">#REF!</definedName>
    <definedName name="ราคาต่อหน่วย6.3_12.2" localSheetId="14">#REF!</definedName>
    <definedName name="ราคาต่อหน่วย6.3_12.2" localSheetId="5">#REF!</definedName>
    <definedName name="ราคาต่อหน่วย6.3_12.2" localSheetId="16">#REF!</definedName>
    <definedName name="ราคาต่อหน่วย6.3_12.2">#REF!</definedName>
    <definedName name="ราคาต่อหน่วย6.3_12.3" localSheetId="20">#REF!</definedName>
    <definedName name="ราคาต่อหน่วย6.3_12.3" localSheetId="10">#REF!</definedName>
    <definedName name="ราคาต่อหน่วย6.3_12.3" localSheetId="9">#REF!</definedName>
    <definedName name="ราคาต่อหน่วย6.3_12.3" localSheetId="19">#REF!</definedName>
    <definedName name="ราคาต่อหน่วย6.3_12.3" localSheetId="8">#REF!</definedName>
    <definedName name="ราคาต่อหน่วย6.3_12.3" localSheetId="7">#REF!</definedName>
    <definedName name="ราคาต่อหน่วย6.3_12.3" localSheetId="18">#REF!</definedName>
    <definedName name="ราคาต่อหน่วย6.3_12.3" localSheetId="22">#REF!</definedName>
    <definedName name="ราคาต่อหน่วย6.3_12.3" localSheetId="3">#REF!</definedName>
    <definedName name="ราคาต่อหน่วย6.3_12.3" localSheetId="14">#REF!</definedName>
    <definedName name="ราคาต่อหน่วย6.3_12.3" localSheetId="5">#REF!</definedName>
    <definedName name="ราคาต่อหน่วย6.3_12.3" localSheetId="16">#REF!</definedName>
    <definedName name="ราคาต่อหน่วย6.3_12.3">#REF!</definedName>
    <definedName name="ราคาต่อหน่วย6.3_13.1" localSheetId="20">#REF!</definedName>
    <definedName name="ราคาต่อหน่วย6.3_13.1" localSheetId="10">#REF!</definedName>
    <definedName name="ราคาต่อหน่วย6.3_13.1" localSheetId="9">#REF!</definedName>
    <definedName name="ราคาต่อหน่วย6.3_13.1" localSheetId="19">#REF!</definedName>
    <definedName name="ราคาต่อหน่วย6.3_13.1" localSheetId="8">#REF!</definedName>
    <definedName name="ราคาต่อหน่วย6.3_13.1" localSheetId="7">#REF!</definedName>
    <definedName name="ราคาต่อหน่วย6.3_13.1" localSheetId="18">#REF!</definedName>
    <definedName name="ราคาต่อหน่วย6.3_13.1" localSheetId="22">#REF!</definedName>
    <definedName name="ราคาต่อหน่วย6.3_13.1" localSheetId="3">#REF!</definedName>
    <definedName name="ราคาต่อหน่วย6.3_13.1" localSheetId="14">#REF!</definedName>
    <definedName name="ราคาต่อหน่วย6.3_13.1" localSheetId="5">#REF!</definedName>
    <definedName name="ราคาต่อหน่วย6.3_13.1" localSheetId="16">#REF!</definedName>
    <definedName name="ราคาต่อหน่วย6.3_13.1">#REF!</definedName>
    <definedName name="ราคาต่อหน่วย6.3_13.2" localSheetId="20">#REF!</definedName>
    <definedName name="ราคาต่อหน่วย6.3_13.2" localSheetId="10">#REF!</definedName>
    <definedName name="ราคาต่อหน่วย6.3_13.2" localSheetId="9">#REF!</definedName>
    <definedName name="ราคาต่อหน่วย6.3_13.2" localSheetId="19">#REF!</definedName>
    <definedName name="ราคาต่อหน่วย6.3_13.2" localSheetId="8">#REF!</definedName>
    <definedName name="ราคาต่อหน่วย6.3_13.2" localSheetId="7">#REF!</definedName>
    <definedName name="ราคาต่อหน่วย6.3_13.2" localSheetId="18">#REF!</definedName>
    <definedName name="ราคาต่อหน่วย6.3_13.2" localSheetId="22">#REF!</definedName>
    <definedName name="ราคาต่อหน่วย6.3_13.2" localSheetId="3">#REF!</definedName>
    <definedName name="ราคาต่อหน่วย6.3_13.2" localSheetId="14">#REF!</definedName>
    <definedName name="ราคาต่อหน่วย6.3_13.2" localSheetId="5">#REF!</definedName>
    <definedName name="ราคาต่อหน่วย6.3_13.2" localSheetId="16">#REF!</definedName>
    <definedName name="ราคาต่อหน่วย6.3_13.2">#REF!</definedName>
    <definedName name="ราคาต่อหน่วย6.3_14.1" localSheetId="20">#REF!</definedName>
    <definedName name="ราคาต่อหน่วย6.3_14.1" localSheetId="10">#REF!</definedName>
    <definedName name="ราคาต่อหน่วย6.3_14.1" localSheetId="9">#REF!</definedName>
    <definedName name="ราคาต่อหน่วย6.3_14.1" localSheetId="19">#REF!</definedName>
    <definedName name="ราคาต่อหน่วย6.3_14.1" localSheetId="8">#REF!</definedName>
    <definedName name="ราคาต่อหน่วย6.3_14.1" localSheetId="7">#REF!</definedName>
    <definedName name="ราคาต่อหน่วย6.3_14.1" localSheetId="18">#REF!</definedName>
    <definedName name="ราคาต่อหน่วย6.3_14.1" localSheetId="22">#REF!</definedName>
    <definedName name="ราคาต่อหน่วย6.3_14.1" localSheetId="3">#REF!</definedName>
    <definedName name="ราคาต่อหน่วย6.3_14.1" localSheetId="14">#REF!</definedName>
    <definedName name="ราคาต่อหน่วย6.3_14.1" localSheetId="5">#REF!</definedName>
    <definedName name="ราคาต่อหน่วย6.3_14.1" localSheetId="16">#REF!</definedName>
    <definedName name="ราคาต่อหน่วย6.3_14.1">#REF!</definedName>
    <definedName name="ราคาต่อหน่วย6.3_14.2" localSheetId="20">#REF!</definedName>
    <definedName name="ราคาต่อหน่วย6.3_14.2" localSheetId="10">#REF!</definedName>
    <definedName name="ราคาต่อหน่วย6.3_14.2" localSheetId="9">#REF!</definedName>
    <definedName name="ราคาต่อหน่วย6.3_14.2" localSheetId="19">#REF!</definedName>
    <definedName name="ราคาต่อหน่วย6.3_14.2" localSheetId="8">#REF!</definedName>
    <definedName name="ราคาต่อหน่วย6.3_14.2" localSheetId="7">#REF!</definedName>
    <definedName name="ราคาต่อหน่วย6.3_14.2" localSheetId="18">#REF!</definedName>
    <definedName name="ราคาต่อหน่วย6.3_14.2" localSheetId="22">#REF!</definedName>
    <definedName name="ราคาต่อหน่วย6.3_14.2" localSheetId="3">#REF!</definedName>
    <definedName name="ราคาต่อหน่วย6.3_14.2" localSheetId="14">#REF!</definedName>
    <definedName name="ราคาต่อหน่วย6.3_14.2" localSheetId="5">#REF!</definedName>
    <definedName name="ราคาต่อหน่วย6.3_14.2" localSheetId="16">#REF!</definedName>
    <definedName name="ราคาต่อหน่วย6.3_14.2">#REF!</definedName>
    <definedName name="ราคาต่อหน่วย6.3_14.3" localSheetId="20">#REF!</definedName>
    <definedName name="ราคาต่อหน่วย6.3_14.3" localSheetId="10">#REF!</definedName>
    <definedName name="ราคาต่อหน่วย6.3_14.3" localSheetId="9">#REF!</definedName>
    <definedName name="ราคาต่อหน่วย6.3_14.3" localSheetId="19">#REF!</definedName>
    <definedName name="ราคาต่อหน่วย6.3_14.3" localSheetId="8">#REF!</definedName>
    <definedName name="ราคาต่อหน่วย6.3_14.3" localSheetId="7">#REF!</definedName>
    <definedName name="ราคาต่อหน่วย6.3_14.3" localSheetId="18">#REF!</definedName>
    <definedName name="ราคาต่อหน่วย6.3_14.3" localSheetId="22">#REF!</definedName>
    <definedName name="ราคาต่อหน่วย6.3_14.3" localSheetId="3">#REF!</definedName>
    <definedName name="ราคาต่อหน่วย6.3_14.3" localSheetId="14">#REF!</definedName>
    <definedName name="ราคาต่อหน่วย6.3_14.3" localSheetId="5">#REF!</definedName>
    <definedName name="ราคาต่อหน่วย6.3_14.3" localSheetId="16">#REF!</definedName>
    <definedName name="ราคาต่อหน่วย6.3_14.3">#REF!</definedName>
    <definedName name="ราคาต่อหน่วย6.3_14.4.1" localSheetId="20">#REF!</definedName>
    <definedName name="ราคาต่อหน่วย6.3_14.4.1" localSheetId="10">#REF!</definedName>
    <definedName name="ราคาต่อหน่วย6.3_14.4.1" localSheetId="9">#REF!</definedName>
    <definedName name="ราคาต่อหน่วย6.3_14.4.1" localSheetId="19">#REF!</definedName>
    <definedName name="ราคาต่อหน่วย6.3_14.4.1" localSheetId="8">#REF!</definedName>
    <definedName name="ราคาต่อหน่วย6.3_14.4.1" localSheetId="7">#REF!</definedName>
    <definedName name="ราคาต่อหน่วย6.3_14.4.1" localSheetId="18">#REF!</definedName>
    <definedName name="ราคาต่อหน่วย6.3_14.4.1" localSheetId="22">#REF!</definedName>
    <definedName name="ราคาต่อหน่วย6.3_14.4.1" localSheetId="3">#REF!</definedName>
    <definedName name="ราคาต่อหน่วย6.3_14.4.1" localSheetId="14">#REF!</definedName>
    <definedName name="ราคาต่อหน่วย6.3_14.4.1" localSheetId="5">#REF!</definedName>
    <definedName name="ราคาต่อหน่วย6.3_14.4.1" localSheetId="16">#REF!</definedName>
    <definedName name="ราคาต่อหน่วย6.3_14.4.1">#REF!</definedName>
    <definedName name="ราคาต่อหน่วย6.3_14.5.1" localSheetId="20">#REF!</definedName>
    <definedName name="ราคาต่อหน่วย6.3_14.5.1" localSheetId="10">#REF!</definedName>
    <definedName name="ราคาต่อหน่วย6.3_14.5.1" localSheetId="9">#REF!</definedName>
    <definedName name="ราคาต่อหน่วย6.3_14.5.1" localSheetId="19">#REF!</definedName>
    <definedName name="ราคาต่อหน่วย6.3_14.5.1" localSheetId="8">#REF!</definedName>
    <definedName name="ราคาต่อหน่วย6.3_14.5.1" localSheetId="7">#REF!</definedName>
    <definedName name="ราคาต่อหน่วย6.3_14.5.1" localSheetId="18">#REF!</definedName>
    <definedName name="ราคาต่อหน่วย6.3_14.5.1" localSheetId="22">#REF!</definedName>
    <definedName name="ราคาต่อหน่วย6.3_14.5.1" localSheetId="3">#REF!</definedName>
    <definedName name="ราคาต่อหน่วย6.3_14.5.1" localSheetId="14">#REF!</definedName>
    <definedName name="ราคาต่อหน่วย6.3_14.5.1" localSheetId="5">#REF!</definedName>
    <definedName name="ราคาต่อหน่วย6.3_14.5.1" localSheetId="16">#REF!</definedName>
    <definedName name="ราคาต่อหน่วย6.3_14.5.1">#REF!</definedName>
    <definedName name="ราคาต่อหน่วย6.3_14.5.2" localSheetId="20">#REF!</definedName>
    <definedName name="ราคาต่อหน่วย6.3_14.5.2" localSheetId="10">#REF!</definedName>
    <definedName name="ราคาต่อหน่วย6.3_14.5.2" localSheetId="9">#REF!</definedName>
    <definedName name="ราคาต่อหน่วย6.3_14.5.2" localSheetId="19">#REF!</definedName>
    <definedName name="ราคาต่อหน่วย6.3_14.5.2" localSheetId="8">#REF!</definedName>
    <definedName name="ราคาต่อหน่วย6.3_14.5.2" localSheetId="7">#REF!</definedName>
    <definedName name="ราคาต่อหน่วย6.3_14.5.2" localSheetId="18">#REF!</definedName>
    <definedName name="ราคาต่อหน่วย6.3_14.5.2" localSheetId="22">#REF!</definedName>
    <definedName name="ราคาต่อหน่วย6.3_14.5.2" localSheetId="3">#REF!</definedName>
    <definedName name="ราคาต่อหน่วย6.3_14.5.2" localSheetId="14">#REF!</definedName>
    <definedName name="ราคาต่อหน่วย6.3_14.5.2" localSheetId="5">#REF!</definedName>
    <definedName name="ราคาต่อหน่วย6.3_14.5.2" localSheetId="16">#REF!</definedName>
    <definedName name="ราคาต่อหน่วย6.3_14.5.2">#REF!</definedName>
    <definedName name="ราคาต่อหน่วย6.3_14.5.3" localSheetId="20">#REF!</definedName>
    <definedName name="ราคาต่อหน่วย6.3_14.5.3" localSheetId="10">#REF!</definedName>
    <definedName name="ราคาต่อหน่วย6.3_14.5.3" localSheetId="9">#REF!</definedName>
    <definedName name="ราคาต่อหน่วย6.3_14.5.3" localSheetId="19">#REF!</definedName>
    <definedName name="ราคาต่อหน่วย6.3_14.5.3" localSheetId="8">#REF!</definedName>
    <definedName name="ราคาต่อหน่วย6.3_14.5.3" localSheetId="7">#REF!</definedName>
    <definedName name="ราคาต่อหน่วย6.3_14.5.3" localSheetId="18">#REF!</definedName>
    <definedName name="ราคาต่อหน่วย6.3_14.5.3" localSheetId="22">#REF!</definedName>
    <definedName name="ราคาต่อหน่วย6.3_14.5.3" localSheetId="3">#REF!</definedName>
    <definedName name="ราคาต่อหน่วย6.3_14.5.3" localSheetId="14">#REF!</definedName>
    <definedName name="ราคาต่อหน่วย6.3_14.5.3" localSheetId="5">#REF!</definedName>
    <definedName name="ราคาต่อหน่วย6.3_14.5.3" localSheetId="16">#REF!</definedName>
    <definedName name="ราคาต่อหน่วย6.3_14.5.3">#REF!</definedName>
    <definedName name="ราคาต่อหน่วย6.3_2" localSheetId="20">#REF!</definedName>
    <definedName name="ราคาต่อหน่วย6.3_2" localSheetId="10">#REF!</definedName>
    <definedName name="ราคาต่อหน่วย6.3_2" localSheetId="9">#REF!</definedName>
    <definedName name="ราคาต่อหน่วย6.3_2" localSheetId="19">#REF!</definedName>
    <definedName name="ราคาต่อหน่วย6.3_2" localSheetId="8">#REF!</definedName>
    <definedName name="ราคาต่อหน่วย6.3_2" localSheetId="7">#REF!</definedName>
    <definedName name="ราคาต่อหน่วย6.3_2" localSheetId="18">#REF!</definedName>
    <definedName name="ราคาต่อหน่วย6.3_2" localSheetId="22">#REF!</definedName>
    <definedName name="ราคาต่อหน่วย6.3_2" localSheetId="3">#REF!</definedName>
    <definedName name="ราคาต่อหน่วย6.3_2" localSheetId="14">#REF!</definedName>
    <definedName name="ราคาต่อหน่วย6.3_2" localSheetId="5">#REF!</definedName>
    <definedName name="ราคาต่อหน่วย6.3_2" localSheetId="16">#REF!</definedName>
    <definedName name="ราคาต่อหน่วย6.3_2">#REF!</definedName>
    <definedName name="ราคาต่อหน่วย6.3_3.1" localSheetId="20">#REF!</definedName>
    <definedName name="ราคาต่อหน่วย6.3_3.1" localSheetId="10">#REF!</definedName>
    <definedName name="ราคาต่อหน่วย6.3_3.1" localSheetId="9">#REF!</definedName>
    <definedName name="ราคาต่อหน่วย6.3_3.1" localSheetId="19">#REF!</definedName>
    <definedName name="ราคาต่อหน่วย6.3_3.1" localSheetId="8">#REF!</definedName>
    <definedName name="ราคาต่อหน่วย6.3_3.1" localSheetId="7">#REF!</definedName>
    <definedName name="ราคาต่อหน่วย6.3_3.1" localSheetId="18">#REF!</definedName>
    <definedName name="ราคาต่อหน่วย6.3_3.1" localSheetId="22">#REF!</definedName>
    <definedName name="ราคาต่อหน่วย6.3_3.1" localSheetId="3">#REF!</definedName>
    <definedName name="ราคาต่อหน่วย6.3_3.1" localSheetId="14">#REF!</definedName>
    <definedName name="ราคาต่อหน่วย6.3_3.1" localSheetId="5">#REF!</definedName>
    <definedName name="ราคาต่อหน่วย6.3_3.1" localSheetId="16">#REF!</definedName>
    <definedName name="ราคาต่อหน่วย6.3_3.1">#REF!</definedName>
    <definedName name="ราคาต่อหน่วย6.3_3.2" localSheetId="20">#REF!</definedName>
    <definedName name="ราคาต่อหน่วย6.3_3.2" localSheetId="10">#REF!</definedName>
    <definedName name="ราคาต่อหน่วย6.3_3.2" localSheetId="9">#REF!</definedName>
    <definedName name="ราคาต่อหน่วย6.3_3.2" localSheetId="19">#REF!</definedName>
    <definedName name="ราคาต่อหน่วย6.3_3.2" localSheetId="8">#REF!</definedName>
    <definedName name="ราคาต่อหน่วย6.3_3.2" localSheetId="7">#REF!</definedName>
    <definedName name="ราคาต่อหน่วย6.3_3.2" localSheetId="18">#REF!</definedName>
    <definedName name="ราคาต่อหน่วย6.3_3.2" localSheetId="22">#REF!</definedName>
    <definedName name="ราคาต่อหน่วย6.3_3.2" localSheetId="3">#REF!</definedName>
    <definedName name="ราคาต่อหน่วย6.3_3.2" localSheetId="14">#REF!</definedName>
    <definedName name="ราคาต่อหน่วย6.3_3.2" localSheetId="5">#REF!</definedName>
    <definedName name="ราคาต่อหน่วย6.3_3.2" localSheetId="16">#REF!</definedName>
    <definedName name="ราคาต่อหน่วย6.3_3.2">#REF!</definedName>
    <definedName name="ราคาต่อหน่วย6.3_4" localSheetId="20">#REF!</definedName>
    <definedName name="ราคาต่อหน่วย6.3_4" localSheetId="10">#REF!</definedName>
    <definedName name="ราคาต่อหน่วย6.3_4" localSheetId="9">#REF!</definedName>
    <definedName name="ราคาต่อหน่วย6.3_4" localSheetId="19">#REF!</definedName>
    <definedName name="ราคาต่อหน่วย6.3_4" localSheetId="8">#REF!</definedName>
    <definedName name="ราคาต่อหน่วย6.3_4" localSheetId="7">#REF!</definedName>
    <definedName name="ราคาต่อหน่วย6.3_4" localSheetId="18">#REF!</definedName>
    <definedName name="ราคาต่อหน่วย6.3_4" localSheetId="22">#REF!</definedName>
    <definedName name="ราคาต่อหน่วย6.3_4" localSheetId="3">#REF!</definedName>
    <definedName name="ราคาต่อหน่วย6.3_4" localSheetId="14">#REF!</definedName>
    <definedName name="ราคาต่อหน่วย6.3_4" localSheetId="5">#REF!</definedName>
    <definedName name="ราคาต่อหน่วย6.3_4" localSheetId="16">#REF!</definedName>
    <definedName name="ราคาต่อหน่วย6.3_4">#REF!</definedName>
    <definedName name="ราคาต่อหน่วย6.3_5.1" localSheetId="20">#REF!</definedName>
    <definedName name="ราคาต่อหน่วย6.3_5.1" localSheetId="10">#REF!</definedName>
    <definedName name="ราคาต่อหน่วย6.3_5.1" localSheetId="9">#REF!</definedName>
    <definedName name="ราคาต่อหน่วย6.3_5.1" localSheetId="19">#REF!</definedName>
    <definedName name="ราคาต่อหน่วย6.3_5.1" localSheetId="8">#REF!</definedName>
    <definedName name="ราคาต่อหน่วย6.3_5.1" localSheetId="7">#REF!</definedName>
    <definedName name="ราคาต่อหน่วย6.3_5.1" localSheetId="18">#REF!</definedName>
    <definedName name="ราคาต่อหน่วย6.3_5.1" localSheetId="22">#REF!</definedName>
    <definedName name="ราคาต่อหน่วย6.3_5.1" localSheetId="3">#REF!</definedName>
    <definedName name="ราคาต่อหน่วย6.3_5.1" localSheetId="14">#REF!</definedName>
    <definedName name="ราคาต่อหน่วย6.3_5.1" localSheetId="5">#REF!</definedName>
    <definedName name="ราคาต่อหน่วย6.3_5.1" localSheetId="16">#REF!</definedName>
    <definedName name="ราคาต่อหน่วย6.3_5.1">#REF!</definedName>
    <definedName name="ราคาต่อหน่วย6.3_5.2" localSheetId="20">#REF!</definedName>
    <definedName name="ราคาต่อหน่วย6.3_5.2" localSheetId="10">#REF!</definedName>
    <definedName name="ราคาต่อหน่วย6.3_5.2" localSheetId="9">#REF!</definedName>
    <definedName name="ราคาต่อหน่วย6.3_5.2" localSheetId="19">#REF!</definedName>
    <definedName name="ราคาต่อหน่วย6.3_5.2" localSheetId="8">#REF!</definedName>
    <definedName name="ราคาต่อหน่วย6.3_5.2" localSheetId="7">#REF!</definedName>
    <definedName name="ราคาต่อหน่วย6.3_5.2" localSheetId="18">#REF!</definedName>
    <definedName name="ราคาต่อหน่วย6.3_5.2" localSheetId="22">#REF!</definedName>
    <definedName name="ราคาต่อหน่วย6.3_5.2" localSheetId="3">#REF!</definedName>
    <definedName name="ราคาต่อหน่วย6.3_5.2" localSheetId="14">#REF!</definedName>
    <definedName name="ราคาต่อหน่วย6.3_5.2" localSheetId="5">#REF!</definedName>
    <definedName name="ราคาต่อหน่วย6.3_5.2" localSheetId="16">#REF!</definedName>
    <definedName name="ราคาต่อหน่วย6.3_5.2">#REF!</definedName>
    <definedName name="ราคาต่อหน่วย6.3_6.1.1" localSheetId="20">#REF!</definedName>
    <definedName name="ราคาต่อหน่วย6.3_6.1.1" localSheetId="10">#REF!</definedName>
    <definedName name="ราคาต่อหน่วย6.3_6.1.1" localSheetId="9">#REF!</definedName>
    <definedName name="ราคาต่อหน่วย6.3_6.1.1" localSheetId="19">#REF!</definedName>
    <definedName name="ราคาต่อหน่วย6.3_6.1.1" localSheetId="8">#REF!</definedName>
    <definedName name="ราคาต่อหน่วย6.3_6.1.1" localSheetId="7">#REF!</definedName>
    <definedName name="ราคาต่อหน่วย6.3_6.1.1" localSheetId="18">#REF!</definedName>
    <definedName name="ราคาต่อหน่วย6.3_6.1.1" localSheetId="22">#REF!</definedName>
    <definedName name="ราคาต่อหน่วย6.3_6.1.1" localSheetId="3">#REF!</definedName>
    <definedName name="ราคาต่อหน่วย6.3_6.1.1" localSheetId="14">#REF!</definedName>
    <definedName name="ราคาต่อหน่วย6.3_6.1.1" localSheetId="5">#REF!</definedName>
    <definedName name="ราคาต่อหน่วย6.3_6.1.1" localSheetId="16">#REF!</definedName>
    <definedName name="ราคาต่อหน่วย6.3_6.1.1">#REF!</definedName>
    <definedName name="ราคาต่อหน่วย6.3_6.2.1" localSheetId="20">#REF!</definedName>
    <definedName name="ราคาต่อหน่วย6.3_6.2.1" localSheetId="10">#REF!</definedName>
    <definedName name="ราคาต่อหน่วย6.3_6.2.1" localSheetId="9">#REF!</definedName>
    <definedName name="ราคาต่อหน่วย6.3_6.2.1" localSheetId="19">#REF!</definedName>
    <definedName name="ราคาต่อหน่วย6.3_6.2.1" localSheetId="8">#REF!</definedName>
    <definedName name="ราคาต่อหน่วย6.3_6.2.1" localSheetId="7">#REF!</definedName>
    <definedName name="ราคาต่อหน่วย6.3_6.2.1" localSheetId="18">#REF!</definedName>
    <definedName name="ราคาต่อหน่วย6.3_6.2.1" localSheetId="22">#REF!</definedName>
    <definedName name="ราคาต่อหน่วย6.3_6.2.1" localSheetId="3">#REF!</definedName>
    <definedName name="ราคาต่อหน่วย6.3_6.2.1" localSheetId="14">#REF!</definedName>
    <definedName name="ราคาต่อหน่วย6.3_6.2.1" localSheetId="5">#REF!</definedName>
    <definedName name="ราคาต่อหน่วย6.3_6.2.1" localSheetId="16">#REF!</definedName>
    <definedName name="ราคาต่อหน่วย6.3_6.2.1">#REF!</definedName>
    <definedName name="ราคาต่อหน่วย6.3_7" localSheetId="20">#REF!</definedName>
    <definedName name="ราคาต่อหน่วย6.3_7" localSheetId="10">#REF!</definedName>
    <definedName name="ราคาต่อหน่วย6.3_7" localSheetId="9">#REF!</definedName>
    <definedName name="ราคาต่อหน่วย6.3_7" localSheetId="19">#REF!</definedName>
    <definedName name="ราคาต่อหน่วย6.3_7" localSheetId="8">#REF!</definedName>
    <definedName name="ราคาต่อหน่วย6.3_7" localSheetId="7">#REF!</definedName>
    <definedName name="ราคาต่อหน่วย6.3_7" localSheetId="18">#REF!</definedName>
    <definedName name="ราคาต่อหน่วย6.3_7" localSheetId="22">#REF!</definedName>
    <definedName name="ราคาต่อหน่วย6.3_7" localSheetId="3">#REF!</definedName>
    <definedName name="ราคาต่อหน่วย6.3_7" localSheetId="14">#REF!</definedName>
    <definedName name="ราคาต่อหน่วย6.3_7" localSheetId="5">#REF!</definedName>
    <definedName name="ราคาต่อหน่วย6.3_7" localSheetId="16">#REF!</definedName>
    <definedName name="ราคาต่อหน่วย6.3_7">#REF!</definedName>
    <definedName name="ราคาต่อหน่วย6.3_8.1" localSheetId="20">#REF!</definedName>
    <definedName name="ราคาต่อหน่วย6.3_8.1" localSheetId="10">#REF!</definedName>
    <definedName name="ราคาต่อหน่วย6.3_8.1" localSheetId="9">#REF!</definedName>
    <definedName name="ราคาต่อหน่วย6.3_8.1" localSheetId="19">#REF!</definedName>
    <definedName name="ราคาต่อหน่วย6.3_8.1" localSheetId="8">#REF!</definedName>
    <definedName name="ราคาต่อหน่วย6.3_8.1" localSheetId="7">#REF!</definedName>
    <definedName name="ราคาต่อหน่วย6.3_8.1" localSheetId="18">#REF!</definedName>
    <definedName name="ราคาต่อหน่วย6.3_8.1" localSheetId="22">#REF!</definedName>
    <definedName name="ราคาต่อหน่วย6.3_8.1" localSheetId="3">#REF!</definedName>
    <definedName name="ราคาต่อหน่วย6.3_8.1" localSheetId="14">#REF!</definedName>
    <definedName name="ราคาต่อหน่วย6.3_8.1" localSheetId="5">#REF!</definedName>
    <definedName name="ราคาต่อหน่วย6.3_8.1" localSheetId="16">#REF!</definedName>
    <definedName name="ราคาต่อหน่วย6.3_8.1">#REF!</definedName>
    <definedName name="ราคาต่อหน่วย6.3_8.2" localSheetId="20">#REF!</definedName>
    <definedName name="ราคาต่อหน่วย6.3_8.2" localSheetId="10">#REF!</definedName>
    <definedName name="ราคาต่อหน่วย6.3_8.2" localSheetId="9">#REF!</definedName>
    <definedName name="ราคาต่อหน่วย6.3_8.2" localSheetId="19">#REF!</definedName>
    <definedName name="ราคาต่อหน่วย6.3_8.2" localSheetId="8">#REF!</definedName>
    <definedName name="ราคาต่อหน่วย6.3_8.2" localSheetId="7">#REF!</definedName>
    <definedName name="ราคาต่อหน่วย6.3_8.2" localSheetId="18">#REF!</definedName>
    <definedName name="ราคาต่อหน่วย6.3_8.2" localSheetId="22">#REF!</definedName>
    <definedName name="ราคาต่อหน่วย6.3_8.2" localSheetId="3">#REF!</definedName>
    <definedName name="ราคาต่อหน่วย6.3_8.2" localSheetId="14">#REF!</definedName>
    <definedName name="ราคาต่อหน่วย6.3_8.2" localSheetId="5">#REF!</definedName>
    <definedName name="ราคาต่อหน่วย6.3_8.2" localSheetId="16">#REF!</definedName>
    <definedName name="ราคาต่อหน่วย6.3_8.2">#REF!</definedName>
    <definedName name="ราคาต่อหน่วย6.3_8.3" localSheetId="20">#REF!</definedName>
    <definedName name="ราคาต่อหน่วย6.3_8.3" localSheetId="10">#REF!</definedName>
    <definedName name="ราคาต่อหน่วย6.3_8.3" localSheetId="9">#REF!</definedName>
    <definedName name="ราคาต่อหน่วย6.3_8.3" localSheetId="19">#REF!</definedName>
    <definedName name="ราคาต่อหน่วย6.3_8.3" localSheetId="8">#REF!</definedName>
    <definedName name="ราคาต่อหน่วย6.3_8.3" localSheetId="7">#REF!</definedName>
    <definedName name="ราคาต่อหน่วย6.3_8.3" localSheetId="18">#REF!</definedName>
    <definedName name="ราคาต่อหน่วย6.3_8.3" localSheetId="22">#REF!</definedName>
    <definedName name="ราคาต่อหน่วย6.3_8.3" localSheetId="3">#REF!</definedName>
    <definedName name="ราคาต่อหน่วย6.3_8.3" localSheetId="14">#REF!</definedName>
    <definedName name="ราคาต่อหน่วย6.3_8.3" localSheetId="5">#REF!</definedName>
    <definedName name="ราคาต่อหน่วย6.3_8.3" localSheetId="16">#REF!</definedName>
    <definedName name="ราคาต่อหน่วย6.3_8.3">#REF!</definedName>
    <definedName name="ราคาต่อหน่วย6.3_9" localSheetId="20">#REF!</definedName>
    <definedName name="ราคาต่อหน่วย6.3_9" localSheetId="10">#REF!</definedName>
    <definedName name="ราคาต่อหน่วย6.3_9" localSheetId="9">#REF!</definedName>
    <definedName name="ราคาต่อหน่วย6.3_9" localSheetId="19">#REF!</definedName>
    <definedName name="ราคาต่อหน่วย6.3_9" localSheetId="8">#REF!</definedName>
    <definedName name="ราคาต่อหน่วย6.3_9" localSheetId="7">#REF!</definedName>
    <definedName name="ราคาต่อหน่วย6.3_9" localSheetId="18">#REF!</definedName>
    <definedName name="ราคาต่อหน่วย6.3_9" localSheetId="22">#REF!</definedName>
    <definedName name="ราคาต่อหน่วย6.3_9" localSheetId="3">#REF!</definedName>
    <definedName name="ราคาต่อหน่วย6.3_9" localSheetId="14">#REF!</definedName>
    <definedName name="ราคาต่อหน่วย6.3_9" localSheetId="5">#REF!</definedName>
    <definedName name="ราคาต่อหน่วย6.3_9" localSheetId="16">#REF!</definedName>
    <definedName name="ราคาต่อหน่วย6.3_9">#REF!</definedName>
    <definedName name="ราคาต่อหน่วย6.4_1" localSheetId="20">#REF!</definedName>
    <definedName name="ราคาต่อหน่วย6.4_1" localSheetId="10">#REF!</definedName>
    <definedName name="ราคาต่อหน่วย6.4_1" localSheetId="9">#REF!</definedName>
    <definedName name="ราคาต่อหน่วย6.4_1" localSheetId="19">#REF!</definedName>
    <definedName name="ราคาต่อหน่วย6.4_1" localSheetId="8">#REF!</definedName>
    <definedName name="ราคาต่อหน่วย6.4_1" localSheetId="7">#REF!</definedName>
    <definedName name="ราคาต่อหน่วย6.4_1" localSheetId="18">#REF!</definedName>
    <definedName name="ราคาต่อหน่วย6.4_1" localSheetId="22">#REF!</definedName>
    <definedName name="ราคาต่อหน่วย6.4_1" localSheetId="3">#REF!</definedName>
    <definedName name="ราคาต่อหน่วย6.4_1" localSheetId="14">#REF!</definedName>
    <definedName name="ราคาต่อหน่วย6.4_1" localSheetId="5">#REF!</definedName>
    <definedName name="ราคาต่อหน่วย6.4_1" localSheetId="16">#REF!</definedName>
    <definedName name="ราคาต่อหน่วย6.4_1">#REF!</definedName>
    <definedName name="ราคาต่อหน่วย6.4_2" localSheetId="20">#REF!</definedName>
    <definedName name="ราคาต่อหน่วย6.4_2" localSheetId="10">#REF!</definedName>
    <definedName name="ราคาต่อหน่วย6.4_2" localSheetId="9">#REF!</definedName>
    <definedName name="ราคาต่อหน่วย6.4_2" localSheetId="19">#REF!</definedName>
    <definedName name="ราคาต่อหน่วย6.4_2" localSheetId="8">#REF!</definedName>
    <definedName name="ราคาต่อหน่วย6.4_2" localSheetId="7">#REF!</definedName>
    <definedName name="ราคาต่อหน่วย6.4_2" localSheetId="18">#REF!</definedName>
    <definedName name="ราคาต่อหน่วย6.4_2" localSheetId="22">#REF!</definedName>
    <definedName name="ราคาต่อหน่วย6.4_2" localSheetId="3">#REF!</definedName>
    <definedName name="ราคาต่อหน่วย6.4_2" localSheetId="14">#REF!</definedName>
    <definedName name="ราคาต่อหน่วย6.4_2" localSheetId="5">#REF!</definedName>
    <definedName name="ราคาต่อหน่วย6.4_2" localSheetId="16">#REF!</definedName>
    <definedName name="ราคาต่อหน่วย6.4_2">#REF!</definedName>
    <definedName name="ราคาต่อหน่วย6.4_3" localSheetId="20">#REF!</definedName>
    <definedName name="ราคาต่อหน่วย6.4_3" localSheetId="10">#REF!</definedName>
    <definedName name="ราคาต่อหน่วย6.4_3" localSheetId="9">#REF!</definedName>
    <definedName name="ราคาต่อหน่วย6.4_3" localSheetId="19">#REF!</definedName>
    <definedName name="ราคาต่อหน่วย6.4_3" localSheetId="8">#REF!</definedName>
    <definedName name="ราคาต่อหน่วย6.4_3" localSheetId="7">#REF!</definedName>
    <definedName name="ราคาต่อหน่วย6.4_3" localSheetId="18">#REF!</definedName>
    <definedName name="ราคาต่อหน่วย6.4_3" localSheetId="22">#REF!</definedName>
    <definedName name="ราคาต่อหน่วย6.4_3" localSheetId="3">#REF!</definedName>
    <definedName name="ราคาต่อหน่วย6.4_3" localSheetId="14">#REF!</definedName>
    <definedName name="ราคาต่อหน่วย6.4_3" localSheetId="5">#REF!</definedName>
    <definedName name="ราคาต่อหน่วย6.4_3" localSheetId="16">#REF!</definedName>
    <definedName name="ราคาต่อหน่วย6.4_3">#REF!</definedName>
    <definedName name="ราคาต่อหน่วย6.4_4" localSheetId="20">#REF!</definedName>
    <definedName name="ราคาต่อหน่วย6.4_4" localSheetId="10">#REF!</definedName>
    <definedName name="ราคาต่อหน่วย6.4_4" localSheetId="9">#REF!</definedName>
    <definedName name="ราคาต่อหน่วย6.4_4" localSheetId="19">#REF!</definedName>
    <definedName name="ราคาต่อหน่วย6.4_4" localSheetId="8">#REF!</definedName>
    <definedName name="ราคาต่อหน่วย6.4_4" localSheetId="7">#REF!</definedName>
    <definedName name="ราคาต่อหน่วย6.4_4" localSheetId="18">#REF!</definedName>
    <definedName name="ราคาต่อหน่วย6.4_4" localSheetId="22">#REF!</definedName>
    <definedName name="ราคาต่อหน่วย6.4_4" localSheetId="3">#REF!</definedName>
    <definedName name="ราคาต่อหน่วย6.4_4" localSheetId="14">#REF!</definedName>
    <definedName name="ราคาต่อหน่วย6.4_4" localSheetId="5">#REF!</definedName>
    <definedName name="ราคาต่อหน่วย6.4_4" localSheetId="16">#REF!</definedName>
    <definedName name="ราคาต่อหน่วย6.4_4">#REF!</definedName>
    <definedName name="ราคาต่อหน่วย6.4_5.1" localSheetId="20">#REF!</definedName>
    <definedName name="ราคาต่อหน่วย6.4_5.1" localSheetId="10">#REF!</definedName>
    <definedName name="ราคาต่อหน่วย6.4_5.1" localSheetId="9">#REF!</definedName>
    <definedName name="ราคาต่อหน่วย6.4_5.1" localSheetId="19">#REF!</definedName>
    <definedName name="ราคาต่อหน่วย6.4_5.1" localSheetId="8">#REF!</definedName>
    <definedName name="ราคาต่อหน่วย6.4_5.1" localSheetId="7">#REF!</definedName>
    <definedName name="ราคาต่อหน่วย6.4_5.1" localSheetId="18">#REF!</definedName>
    <definedName name="ราคาต่อหน่วย6.4_5.1" localSheetId="22">#REF!</definedName>
    <definedName name="ราคาต่อหน่วย6.4_5.1" localSheetId="3">#REF!</definedName>
    <definedName name="ราคาต่อหน่วย6.4_5.1" localSheetId="14">#REF!</definedName>
    <definedName name="ราคาต่อหน่วย6.4_5.1" localSheetId="5">#REF!</definedName>
    <definedName name="ราคาต่อหน่วย6.4_5.1" localSheetId="16">#REF!</definedName>
    <definedName name="ราคาต่อหน่วย6.4_5.1">#REF!</definedName>
    <definedName name="ราคาต่อหน่วย6.4_5.2" localSheetId="20">#REF!</definedName>
    <definedName name="ราคาต่อหน่วย6.4_5.2" localSheetId="10">#REF!</definedName>
    <definedName name="ราคาต่อหน่วย6.4_5.2" localSheetId="9">#REF!</definedName>
    <definedName name="ราคาต่อหน่วย6.4_5.2" localSheetId="19">#REF!</definedName>
    <definedName name="ราคาต่อหน่วย6.4_5.2" localSheetId="8">#REF!</definedName>
    <definedName name="ราคาต่อหน่วย6.4_5.2" localSheetId="7">#REF!</definedName>
    <definedName name="ราคาต่อหน่วย6.4_5.2" localSheetId="18">#REF!</definedName>
    <definedName name="ราคาต่อหน่วย6.4_5.2" localSheetId="22">#REF!</definedName>
    <definedName name="ราคาต่อหน่วย6.4_5.2" localSheetId="3">#REF!</definedName>
    <definedName name="ราคาต่อหน่วย6.4_5.2" localSheetId="14">#REF!</definedName>
    <definedName name="ราคาต่อหน่วย6.4_5.2" localSheetId="5">#REF!</definedName>
    <definedName name="ราคาต่อหน่วย6.4_5.2" localSheetId="16">#REF!</definedName>
    <definedName name="ราคาต่อหน่วย6.4_5.2">#REF!</definedName>
    <definedName name="ราคาต่อหน่วย6.4_5.3" localSheetId="20">#REF!</definedName>
    <definedName name="ราคาต่อหน่วย6.4_5.3" localSheetId="10">#REF!</definedName>
    <definedName name="ราคาต่อหน่วย6.4_5.3" localSheetId="9">#REF!</definedName>
    <definedName name="ราคาต่อหน่วย6.4_5.3" localSheetId="19">#REF!</definedName>
    <definedName name="ราคาต่อหน่วย6.4_5.3" localSheetId="8">#REF!</definedName>
    <definedName name="ราคาต่อหน่วย6.4_5.3" localSheetId="7">#REF!</definedName>
    <definedName name="ราคาต่อหน่วย6.4_5.3" localSheetId="18">#REF!</definedName>
    <definedName name="ราคาต่อหน่วย6.4_5.3" localSheetId="22">#REF!</definedName>
    <definedName name="ราคาต่อหน่วย6.4_5.3" localSheetId="3">#REF!</definedName>
    <definedName name="ราคาต่อหน่วย6.4_5.3" localSheetId="14">#REF!</definedName>
    <definedName name="ราคาต่อหน่วย6.4_5.3" localSheetId="5">#REF!</definedName>
    <definedName name="ราคาต่อหน่วย6.4_5.3" localSheetId="16">#REF!</definedName>
    <definedName name="ราคาต่อหน่วย6.4_5.3">#REF!</definedName>
    <definedName name="ราคาต่อหน่วย6.4_5.4" localSheetId="20">#REF!</definedName>
    <definedName name="ราคาต่อหน่วย6.4_5.4" localSheetId="10">#REF!</definedName>
    <definedName name="ราคาต่อหน่วย6.4_5.4" localSheetId="9">#REF!</definedName>
    <definedName name="ราคาต่อหน่วย6.4_5.4" localSheetId="19">#REF!</definedName>
    <definedName name="ราคาต่อหน่วย6.4_5.4" localSheetId="8">#REF!</definedName>
    <definedName name="ราคาต่อหน่วย6.4_5.4" localSheetId="7">#REF!</definedName>
    <definedName name="ราคาต่อหน่วย6.4_5.4" localSheetId="18">#REF!</definedName>
    <definedName name="ราคาต่อหน่วย6.4_5.4" localSheetId="22">#REF!</definedName>
    <definedName name="ราคาต่อหน่วย6.4_5.4" localSheetId="3">#REF!</definedName>
    <definedName name="ราคาต่อหน่วย6.4_5.4" localSheetId="14">#REF!</definedName>
    <definedName name="ราคาต่อหน่วย6.4_5.4" localSheetId="5">#REF!</definedName>
    <definedName name="ราคาต่อหน่วย6.4_5.4" localSheetId="16">#REF!</definedName>
    <definedName name="ราคาต่อหน่วย6.4_5.4">#REF!</definedName>
    <definedName name="ราคาต่อหน่วย6.4_6.1" localSheetId="20">#REF!</definedName>
    <definedName name="ราคาต่อหน่วย6.4_6.1" localSheetId="10">#REF!</definedName>
    <definedName name="ราคาต่อหน่วย6.4_6.1" localSheetId="9">#REF!</definedName>
    <definedName name="ราคาต่อหน่วย6.4_6.1" localSheetId="19">#REF!</definedName>
    <definedName name="ราคาต่อหน่วย6.4_6.1" localSheetId="8">#REF!</definedName>
    <definedName name="ราคาต่อหน่วย6.4_6.1" localSheetId="7">#REF!</definedName>
    <definedName name="ราคาต่อหน่วย6.4_6.1" localSheetId="18">#REF!</definedName>
    <definedName name="ราคาต่อหน่วย6.4_6.1" localSheetId="22">#REF!</definedName>
    <definedName name="ราคาต่อหน่วย6.4_6.1" localSheetId="3">#REF!</definedName>
    <definedName name="ราคาต่อหน่วย6.4_6.1" localSheetId="14">#REF!</definedName>
    <definedName name="ราคาต่อหน่วย6.4_6.1" localSheetId="5">#REF!</definedName>
    <definedName name="ราคาต่อหน่วย6.4_6.1" localSheetId="16">#REF!</definedName>
    <definedName name="ราคาต่อหน่วย6.4_6.1">#REF!</definedName>
    <definedName name="ราคาต่อหน่วย6.4_6.2" localSheetId="20">#REF!</definedName>
    <definedName name="ราคาต่อหน่วย6.4_6.2" localSheetId="10">#REF!</definedName>
    <definedName name="ราคาต่อหน่วย6.4_6.2" localSheetId="9">#REF!</definedName>
    <definedName name="ราคาต่อหน่วย6.4_6.2" localSheetId="19">#REF!</definedName>
    <definedName name="ราคาต่อหน่วย6.4_6.2" localSheetId="8">#REF!</definedName>
    <definedName name="ราคาต่อหน่วย6.4_6.2" localSheetId="7">#REF!</definedName>
    <definedName name="ราคาต่อหน่วย6.4_6.2" localSheetId="18">#REF!</definedName>
    <definedName name="ราคาต่อหน่วย6.4_6.2" localSheetId="22">#REF!</definedName>
    <definedName name="ราคาต่อหน่วย6.4_6.2" localSheetId="3">#REF!</definedName>
    <definedName name="ราคาต่อหน่วย6.4_6.2" localSheetId="14">#REF!</definedName>
    <definedName name="ราคาต่อหน่วย6.4_6.2" localSheetId="5">#REF!</definedName>
    <definedName name="ราคาต่อหน่วย6.4_6.2" localSheetId="16">#REF!</definedName>
    <definedName name="ราคาต่อหน่วย6.4_6.2">#REF!</definedName>
    <definedName name="ราคาต่อหน่วย6.4_6.3" localSheetId="20">#REF!</definedName>
    <definedName name="ราคาต่อหน่วย6.4_6.3" localSheetId="10">#REF!</definedName>
    <definedName name="ราคาต่อหน่วย6.4_6.3" localSheetId="9">#REF!</definedName>
    <definedName name="ราคาต่อหน่วย6.4_6.3" localSheetId="19">#REF!</definedName>
    <definedName name="ราคาต่อหน่วย6.4_6.3" localSheetId="8">#REF!</definedName>
    <definedName name="ราคาต่อหน่วย6.4_6.3" localSheetId="7">#REF!</definedName>
    <definedName name="ราคาต่อหน่วย6.4_6.3" localSheetId="18">#REF!</definedName>
    <definedName name="ราคาต่อหน่วย6.4_6.3" localSheetId="22">#REF!</definedName>
    <definedName name="ราคาต่อหน่วย6.4_6.3" localSheetId="3">#REF!</definedName>
    <definedName name="ราคาต่อหน่วย6.4_6.3" localSheetId="14">#REF!</definedName>
    <definedName name="ราคาต่อหน่วย6.4_6.3" localSheetId="5">#REF!</definedName>
    <definedName name="ราคาต่อหน่วย6.4_6.3" localSheetId="16">#REF!</definedName>
    <definedName name="ราคาต่อหน่วย6.4_6.3">#REF!</definedName>
    <definedName name="ราคาต่อหน่วย6.4_6.4" localSheetId="20">#REF!</definedName>
    <definedName name="ราคาต่อหน่วย6.4_6.4" localSheetId="10">#REF!</definedName>
    <definedName name="ราคาต่อหน่วย6.4_6.4" localSheetId="9">#REF!</definedName>
    <definedName name="ราคาต่อหน่วย6.4_6.4" localSheetId="19">#REF!</definedName>
    <definedName name="ราคาต่อหน่วย6.4_6.4" localSheetId="8">#REF!</definedName>
    <definedName name="ราคาต่อหน่วย6.4_6.4" localSheetId="7">#REF!</definedName>
    <definedName name="ราคาต่อหน่วย6.4_6.4" localSheetId="18">#REF!</definedName>
    <definedName name="ราคาต่อหน่วย6.4_6.4" localSheetId="22">#REF!</definedName>
    <definedName name="ราคาต่อหน่วย6.4_6.4" localSheetId="3">#REF!</definedName>
    <definedName name="ราคาต่อหน่วย6.4_6.4" localSheetId="14">#REF!</definedName>
    <definedName name="ราคาต่อหน่วย6.4_6.4" localSheetId="5">#REF!</definedName>
    <definedName name="ราคาต่อหน่วย6.4_6.4" localSheetId="16">#REF!</definedName>
    <definedName name="ราคาต่อหน่วย6.4_6.4">#REF!</definedName>
    <definedName name="ราคาต่อหน่วย6.4_6.5" localSheetId="20">#REF!</definedName>
    <definedName name="ราคาต่อหน่วย6.4_6.5" localSheetId="10">#REF!</definedName>
    <definedName name="ราคาต่อหน่วย6.4_6.5" localSheetId="9">#REF!</definedName>
    <definedName name="ราคาต่อหน่วย6.4_6.5" localSheetId="19">#REF!</definedName>
    <definedName name="ราคาต่อหน่วย6.4_6.5" localSheetId="8">#REF!</definedName>
    <definedName name="ราคาต่อหน่วย6.4_6.5" localSheetId="7">#REF!</definedName>
    <definedName name="ราคาต่อหน่วย6.4_6.5" localSheetId="18">#REF!</definedName>
    <definedName name="ราคาต่อหน่วย6.4_6.5" localSheetId="22">#REF!</definedName>
    <definedName name="ราคาต่อหน่วย6.4_6.5" localSheetId="3">#REF!</definedName>
    <definedName name="ราคาต่อหน่วย6.4_6.5" localSheetId="14">#REF!</definedName>
    <definedName name="ราคาต่อหน่วย6.4_6.5" localSheetId="5">#REF!</definedName>
    <definedName name="ราคาต่อหน่วย6.4_6.5" localSheetId="16">#REF!</definedName>
    <definedName name="ราคาต่อหน่วย6.4_6.5">#REF!</definedName>
    <definedName name="ราคาต่อหน่วย6.5_1" localSheetId="20">#REF!</definedName>
    <definedName name="ราคาต่อหน่วย6.5_1" localSheetId="10">#REF!</definedName>
    <definedName name="ราคาต่อหน่วย6.5_1" localSheetId="9">#REF!</definedName>
    <definedName name="ราคาต่อหน่วย6.5_1" localSheetId="19">#REF!</definedName>
    <definedName name="ราคาต่อหน่วย6.5_1" localSheetId="8">#REF!</definedName>
    <definedName name="ราคาต่อหน่วย6.5_1" localSheetId="7">#REF!</definedName>
    <definedName name="ราคาต่อหน่วย6.5_1" localSheetId="18">#REF!</definedName>
    <definedName name="ราคาต่อหน่วย6.5_1" localSheetId="22">#REF!</definedName>
    <definedName name="ราคาต่อหน่วย6.5_1" localSheetId="3">#REF!</definedName>
    <definedName name="ราคาต่อหน่วย6.5_1" localSheetId="14">#REF!</definedName>
    <definedName name="ราคาต่อหน่วย6.5_1" localSheetId="5">#REF!</definedName>
    <definedName name="ราคาต่อหน่วย6.5_1" localSheetId="16">#REF!</definedName>
    <definedName name="ราคาต่อหน่วย6.5_1">#REF!</definedName>
    <definedName name="ราคาต่อหน่วย6.5_2" localSheetId="20">#REF!</definedName>
    <definedName name="ราคาต่อหน่วย6.5_2" localSheetId="10">#REF!</definedName>
    <definedName name="ราคาต่อหน่วย6.5_2" localSheetId="9">#REF!</definedName>
    <definedName name="ราคาต่อหน่วย6.5_2" localSheetId="19">#REF!</definedName>
    <definedName name="ราคาต่อหน่วย6.5_2" localSheetId="8">#REF!</definedName>
    <definedName name="ราคาต่อหน่วย6.5_2" localSheetId="7">#REF!</definedName>
    <definedName name="ราคาต่อหน่วย6.5_2" localSheetId="18">#REF!</definedName>
    <definedName name="ราคาต่อหน่วย6.5_2" localSheetId="22">#REF!</definedName>
    <definedName name="ราคาต่อหน่วย6.5_2" localSheetId="3">#REF!</definedName>
    <definedName name="ราคาต่อหน่วย6.5_2" localSheetId="14">#REF!</definedName>
    <definedName name="ราคาต่อหน่วย6.5_2" localSheetId="5">#REF!</definedName>
    <definedName name="ราคาต่อหน่วย6.5_2" localSheetId="16">#REF!</definedName>
    <definedName name="ราคาต่อหน่วย6.5_2">#REF!</definedName>
    <definedName name="ราคาต่อหน่วย6.6_1" localSheetId="20">#REF!</definedName>
    <definedName name="ราคาต่อหน่วย6.6_1" localSheetId="10">#REF!</definedName>
    <definedName name="ราคาต่อหน่วย6.6_1" localSheetId="9">#REF!</definedName>
    <definedName name="ราคาต่อหน่วย6.6_1" localSheetId="19">#REF!</definedName>
    <definedName name="ราคาต่อหน่วย6.6_1" localSheetId="8">#REF!</definedName>
    <definedName name="ราคาต่อหน่วย6.6_1" localSheetId="7">#REF!</definedName>
    <definedName name="ราคาต่อหน่วย6.6_1" localSheetId="18">#REF!</definedName>
    <definedName name="ราคาต่อหน่วย6.6_1" localSheetId="22">#REF!</definedName>
    <definedName name="ราคาต่อหน่วย6.6_1" localSheetId="3">#REF!</definedName>
    <definedName name="ราคาต่อหน่วย6.6_1" localSheetId="14">#REF!</definedName>
    <definedName name="ราคาต่อหน่วย6.6_1" localSheetId="5">#REF!</definedName>
    <definedName name="ราคาต่อหน่วย6.6_1" localSheetId="16">#REF!</definedName>
    <definedName name="ราคาต่อหน่วย6.6_1">#REF!</definedName>
    <definedName name="ราคาต่อหน่วย6.6_2" localSheetId="20">#REF!</definedName>
    <definedName name="ราคาต่อหน่วย6.6_2" localSheetId="10">#REF!</definedName>
    <definedName name="ราคาต่อหน่วย6.6_2" localSheetId="9">#REF!</definedName>
    <definedName name="ราคาต่อหน่วย6.6_2" localSheetId="19">#REF!</definedName>
    <definedName name="ราคาต่อหน่วย6.6_2" localSheetId="8">#REF!</definedName>
    <definedName name="ราคาต่อหน่วย6.6_2" localSheetId="7">#REF!</definedName>
    <definedName name="ราคาต่อหน่วย6.6_2" localSheetId="18">#REF!</definedName>
    <definedName name="ราคาต่อหน่วย6.6_2" localSheetId="22">#REF!</definedName>
    <definedName name="ราคาต่อหน่วย6.6_2" localSheetId="3">#REF!</definedName>
    <definedName name="ราคาต่อหน่วย6.6_2" localSheetId="14">#REF!</definedName>
    <definedName name="ราคาต่อหน่วย6.6_2" localSheetId="5">#REF!</definedName>
    <definedName name="ราคาต่อหน่วย6.6_2" localSheetId="16">#REF!</definedName>
    <definedName name="ราคาต่อหน่วย6.6_2">#REF!</definedName>
    <definedName name="ราคาต่อหน่วย6.7_1" localSheetId="20">#REF!</definedName>
    <definedName name="ราคาต่อหน่วย6.7_1" localSheetId="10">#REF!</definedName>
    <definedName name="ราคาต่อหน่วย6.7_1" localSheetId="9">#REF!</definedName>
    <definedName name="ราคาต่อหน่วย6.7_1" localSheetId="19">#REF!</definedName>
    <definedName name="ราคาต่อหน่วย6.7_1" localSheetId="8">#REF!</definedName>
    <definedName name="ราคาต่อหน่วย6.7_1" localSheetId="7">#REF!</definedName>
    <definedName name="ราคาต่อหน่วย6.7_1" localSheetId="18">#REF!</definedName>
    <definedName name="ราคาต่อหน่วย6.7_1" localSheetId="22">#REF!</definedName>
    <definedName name="ราคาต่อหน่วย6.7_1" localSheetId="3">#REF!</definedName>
    <definedName name="ราคาต่อหน่วย6.7_1" localSheetId="14">#REF!</definedName>
    <definedName name="ราคาต่อหน่วย6.7_1" localSheetId="5">#REF!</definedName>
    <definedName name="ราคาต่อหน่วย6.7_1" localSheetId="16">#REF!</definedName>
    <definedName name="ราคาต่อหน่วย6.7_1">#REF!</definedName>
    <definedName name="ราคาต่อหน่วย6.7_2" localSheetId="20">#REF!</definedName>
    <definedName name="ราคาต่อหน่วย6.7_2" localSheetId="10">#REF!</definedName>
    <definedName name="ราคาต่อหน่วย6.7_2" localSheetId="9">#REF!</definedName>
    <definedName name="ราคาต่อหน่วย6.7_2" localSheetId="19">#REF!</definedName>
    <definedName name="ราคาต่อหน่วย6.7_2" localSheetId="8">#REF!</definedName>
    <definedName name="ราคาต่อหน่วย6.7_2" localSheetId="7">#REF!</definedName>
    <definedName name="ราคาต่อหน่วย6.7_2" localSheetId="18">#REF!</definedName>
    <definedName name="ราคาต่อหน่วย6.7_2" localSheetId="22">#REF!</definedName>
    <definedName name="ราคาต่อหน่วย6.7_2" localSheetId="3">#REF!</definedName>
    <definedName name="ราคาต่อหน่วย6.7_2" localSheetId="14">#REF!</definedName>
    <definedName name="ราคาต่อหน่วย6.7_2" localSheetId="5">#REF!</definedName>
    <definedName name="ราคาต่อหน่วย6.7_2" localSheetId="16">#REF!</definedName>
    <definedName name="ราคาต่อหน่วย6.7_2">#REF!</definedName>
    <definedName name="ราคาต่อหน่วย6.8_1.1" localSheetId="20">#REF!</definedName>
    <definedName name="ราคาต่อหน่วย6.8_1.1" localSheetId="10">#REF!</definedName>
    <definedName name="ราคาต่อหน่วย6.8_1.1" localSheetId="9">#REF!</definedName>
    <definedName name="ราคาต่อหน่วย6.8_1.1" localSheetId="19">#REF!</definedName>
    <definedName name="ราคาต่อหน่วย6.8_1.1" localSheetId="8">#REF!</definedName>
    <definedName name="ราคาต่อหน่วย6.8_1.1" localSheetId="7">#REF!</definedName>
    <definedName name="ราคาต่อหน่วย6.8_1.1" localSheetId="18">#REF!</definedName>
    <definedName name="ราคาต่อหน่วย6.8_1.1" localSheetId="22">#REF!</definedName>
    <definedName name="ราคาต่อหน่วย6.8_1.1" localSheetId="3">#REF!</definedName>
    <definedName name="ราคาต่อหน่วย6.8_1.1" localSheetId="14">#REF!</definedName>
    <definedName name="ราคาต่อหน่วย6.8_1.1" localSheetId="5">#REF!</definedName>
    <definedName name="ราคาต่อหน่วย6.8_1.1" localSheetId="16">#REF!</definedName>
    <definedName name="ราคาต่อหน่วย6.8_1.1">#REF!</definedName>
    <definedName name="ราคาต่อหน่วย6.8_1.2" localSheetId="20">#REF!</definedName>
    <definedName name="ราคาต่อหน่วย6.8_1.2" localSheetId="10">#REF!</definedName>
    <definedName name="ราคาต่อหน่วย6.8_1.2" localSheetId="9">#REF!</definedName>
    <definedName name="ราคาต่อหน่วย6.8_1.2" localSheetId="19">#REF!</definedName>
    <definedName name="ราคาต่อหน่วย6.8_1.2" localSheetId="8">#REF!</definedName>
    <definedName name="ราคาต่อหน่วย6.8_1.2" localSheetId="7">#REF!</definedName>
    <definedName name="ราคาต่อหน่วย6.8_1.2" localSheetId="18">#REF!</definedName>
    <definedName name="ราคาต่อหน่วย6.8_1.2" localSheetId="22">#REF!</definedName>
    <definedName name="ราคาต่อหน่วย6.8_1.2" localSheetId="3">#REF!</definedName>
    <definedName name="ราคาต่อหน่วย6.8_1.2" localSheetId="14">#REF!</definedName>
    <definedName name="ราคาต่อหน่วย6.8_1.2" localSheetId="5">#REF!</definedName>
    <definedName name="ราคาต่อหน่วย6.8_1.2" localSheetId="16">#REF!</definedName>
    <definedName name="ราคาต่อหน่วย6.8_1.2">#REF!</definedName>
    <definedName name="ราคาต่อหน่วย6.8_1.3" localSheetId="20">#REF!</definedName>
    <definedName name="ราคาต่อหน่วย6.8_1.3" localSheetId="10">#REF!</definedName>
    <definedName name="ราคาต่อหน่วย6.8_1.3" localSheetId="9">#REF!</definedName>
    <definedName name="ราคาต่อหน่วย6.8_1.3" localSheetId="19">#REF!</definedName>
    <definedName name="ราคาต่อหน่วย6.8_1.3" localSheetId="8">#REF!</definedName>
    <definedName name="ราคาต่อหน่วย6.8_1.3" localSheetId="7">#REF!</definedName>
    <definedName name="ราคาต่อหน่วย6.8_1.3" localSheetId="18">#REF!</definedName>
    <definedName name="ราคาต่อหน่วย6.8_1.3" localSheetId="22">#REF!</definedName>
    <definedName name="ราคาต่อหน่วย6.8_1.3" localSheetId="3">#REF!</definedName>
    <definedName name="ราคาต่อหน่วย6.8_1.3" localSheetId="14">#REF!</definedName>
    <definedName name="ราคาต่อหน่วย6.8_1.3" localSheetId="5">#REF!</definedName>
    <definedName name="ราคาต่อหน่วย6.8_1.3" localSheetId="16">#REF!</definedName>
    <definedName name="ราคาต่อหน่วย6.8_1.3">#REF!</definedName>
    <definedName name="ราคาต่อหน่วย6.8_2" localSheetId="20">#REF!</definedName>
    <definedName name="ราคาต่อหน่วย6.8_2" localSheetId="10">#REF!</definedName>
    <definedName name="ราคาต่อหน่วย6.8_2" localSheetId="9">#REF!</definedName>
    <definedName name="ราคาต่อหน่วย6.8_2" localSheetId="19">#REF!</definedName>
    <definedName name="ราคาต่อหน่วย6.8_2" localSheetId="8">#REF!</definedName>
    <definedName name="ราคาต่อหน่วย6.8_2" localSheetId="7">#REF!</definedName>
    <definedName name="ราคาต่อหน่วย6.8_2" localSheetId="18">#REF!</definedName>
    <definedName name="ราคาต่อหน่วย6.8_2" localSheetId="22">#REF!</definedName>
    <definedName name="ราคาต่อหน่วย6.8_2" localSheetId="3">#REF!</definedName>
    <definedName name="ราคาต่อหน่วย6.8_2" localSheetId="14">#REF!</definedName>
    <definedName name="ราคาต่อหน่วย6.8_2" localSheetId="5">#REF!</definedName>
    <definedName name="ราคาต่อหน่วย6.8_2" localSheetId="16">#REF!</definedName>
    <definedName name="ราคาต่อหน่วย6.8_2">#REF!</definedName>
    <definedName name="ราคาต่อหน่วย6.9_1" localSheetId="20">#REF!</definedName>
    <definedName name="ราคาต่อหน่วย6.9_1" localSheetId="10">#REF!</definedName>
    <definedName name="ราคาต่อหน่วย6.9_1" localSheetId="9">#REF!</definedName>
    <definedName name="ราคาต่อหน่วย6.9_1" localSheetId="19">#REF!</definedName>
    <definedName name="ราคาต่อหน่วย6.9_1" localSheetId="8">#REF!</definedName>
    <definedName name="ราคาต่อหน่วย6.9_1" localSheetId="7">#REF!</definedName>
    <definedName name="ราคาต่อหน่วย6.9_1" localSheetId="18">#REF!</definedName>
    <definedName name="ราคาต่อหน่วย6.9_1" localSheetId="22">#REF!</definedName>
    <definedName name="ราคาต่อหน่วย6.9_1" localSheetId="3">#REF!</definedName>
    <definedName name="ราคาต่อหน่วย6.9_1" localSheetId="14">#REF!</definedName>
    <definedName name="ราคาต่อหน่วย6.9_1" localSheetId="5">#REF!</definedName>
    <definedName name="ราคาต่อหน่วย6.9_1" localSheetId="16">#REF!</definedName>
    <definedName name="ราคาต่อหน่วย6.9_1">#REF!</definedName>
    <definedName name="ราคาต่อหน่วย6.9_2" localSheetId="20">#REF!</definedName>
    <definedName name="ราคาต่อหน่วย6.9_2" localSheetId="10">#REF!</definedName>
    <definedName name="ราคาต่อหน่วย6.9_2" localSheetId="9">#REF!</definedName>
    <definedName name="ราคาต่อหน่วย6.9_2" localSheetId="19">#REF!</definedName>
    <definedName name="ราคาต่อหน่วย6.9_2" localSheetId="8">#REF!</definedName>
    <definedName name="ราคาต่อหน่วย6.9_2" localSheetId="7">#REF!</definedName>
    <definedName name="ราคาต่อหน่วย6.9_2" localSheetId="18">#REF!</definedName>
    <definedName name="ราคาต่อหน่วย6.9_2" localSheetId="22">#REF!</definedName>
    <definedName name="ราคาต่อหน่วย6.9_2" localSheetId="3">#REF!</definedName>
    <definedName name="ราคาต่อหน่วย6.9_2" localSheetId="14">#REF!</definedName>
    <definedName name="ราคาต่อหน่วย6.9_2" localSheetId="5">#REF!</definedName>
    <definedName name="ราคาต่อหน่วย6.9_2" localSheetId="16">#REF!</definedName>
    <definedName name="ราคาต่อหน่วย6.9_2">#REF!</definedName>
    <definedName name="ราคาตะปู">[82]Sheet1!$C$28</definedName>
    <definedName name="ราคาทรายถม" localSheetId="20">#REF!</definedName>
    <definedName name="ราคาทรายถม" localSheetId="10">#REF!</definedName>
    <definedName name="ราคาทรายถม" localSheetId="9">#REF!</definedName>
    <definedName name="ราคาทรายถม" localSheetId="19">#REF!</definedName>
    <definedName name="ราคาทรายถม" localSheetId="8">#REF!</definedName>
    <definedName name="ราคาทรายถม" localSheetId="7">#REF!</definedName>
    <definedName name="ราคาทรายถม" localSheetId="18">#REF!</definedName>
    <definedName name="ราคาทรายถม" localSheetId="22">#REF!</definedName>
    <definedName name="ราคาทรายถม" localSheetId="3">#REF!</definedName>
    <definedName name="ราคาทรายถม" localSheetId="14">#REF!</definedName>
    <definedName name="ราคาทรายถม" localSheetId="5">#REF!</definedName>
    <definedName name="ราคาทรายถม" localSheetId="16">#REF!</definedName>
    <definedName name="ราคาทรายถม">#REF!</definedName>
    <definedName name="ราคาทรายหยาบ" localSheetId="20">#REF!</definedName>
    <definedName name="ราคาทรายหยาบ" localSheetId="10">#REF!</definedName>
    <definedName name="ราคาทรายหยาบ" localSheetId="9">#REF!</definedName>
    <definedName name="ราคาทรายหยาบ" localSheetId="19">#REF!</definedName>
    <definedName name="ราคาทรายหยาบ" localSheetId="8">#REF!</definedName>
    <definedName name="ราคาทรายหยาบ" localSheetId="7">#REF!</definedName>
    <definedName name="ราคาทรายหยาบ" localSheetId="18">#REF!</definedName>
    <definedName name="ราคาทรายหยาบ" localSheetId="22">#REF!</definedName>
    <definedName name="ราคาทรายหยาบ" localSheetId="3">#REF!</definedName>
    <definedName name="ราคาทรายหยาบ" localSheetId="14">#REF!</definedName>
    <definedName name="ราคาทรายหยาบ" localSheetId="5">#REF!</definedName>
    <definedName name="ราคาทรายหยาบ" localSheetId="16">#REF!</definedName>
    <definedName name="ราคาทรายหยาบ">#REF!</definedName>
    <definedName name="ราคาท่อกลวงชุบกัลวาไนซ์1.5x1.5x3.2mm" localSheetId="20">#REF!</definedName>
    <definedName name="ราคาท่อกลวงชุบกัลวาไนซ์1.5x1.5x3.2mm" localSheetId="10">#REF!</definedName>
    <definedName name="ราคาท่อกลวงชุบกัลวาไนซ์1.5x1.5x3.2mm" localSheetId="9">#REF!</definedName>
    <definedName name="ราคาท่อกลวงชุบกัลวาไนซ์1.5x1.5x3.2mm" localSheetId="19">#REF!</definedName>
    <definedName name="ราคาท่อกลวงชุบกัลวาไนซ์1.5x1.5x3.2mm" localSheetId="8">#REF!</definedName>
    <definedName name="ราคาท่อกลวงชุบกัลวาไนซ์1.5x1.5x3.2mm" localSheetId="7">#REF!</definedName>
    <definedName name="ราคาท่อกลวงชุบกัลวาไนซ์1.5x1.5x3.2mm" localSheetId="18">#REF!</definedName>
    <definedName name="ราคาท่อกลวงชุบกัลวาไนซ์1.5x1.5x3.2mm" localSheetId="22">#REF!</definedName>
    <definedName name="ราคาท่อกลวงชุบกัลวาไนซ์1.5x1.5x3.2mm" localSheetId="3">#REF!</definedName>
    <definedName name="ราคาท่อกลวงชุบกัลวาไนซ์1.5x1.5x3.2mm" localSheetId="14">#REF!</definedName>
    <definedName name="ราคาท่อกลวงชุบกัลวาไนซ์1.5x1.5x3.2mm" localSheetId="5">#REF!</definedName>
    <definedName name="ราคาท่อกลวงชุบกัลวาไนซ์1.5x1.5x3.2mm" localSheetId="16">#REF!</definedName>
    <definedName name="ราคาท่อกลวงชุบกัลวาไนซ์1.5x1.5x3.2mm">#REF!</definedName>
    <definedName name="ราคาท่อกลวงชุบกัลวาไนซ์50x50x3.2mm." localSheetId="20">#REF!</definedName>
    <definedName name="ราคาท่อกลวงชุบกัลวาไนซ์50x50x3.2mm." localSheetId="10">#REF!</definedName>
    <definedName name="ราคาท่อกลวงชุบกัลวาไนซ์50x50x3.2mm." localSheetId="9">#REF!</definedName>
    <definedName name="ราคาท่อกลวงชุบกัลวาไนซ์50x50x3.2mm." localSheetId="19">#REF!</definedName>
    <definedName name="ราคาท่อกลวงชุบกัลวาไนซ์50x50x3.2mm." localSheetId="8">#REF!</definedName>
    <definedName name="ราคาท่อกลวงชุบกัลวาไนซ์50x50x3.2mm." localSheetId="7">#REF!</definedName>
    <definedName name="ราคาท่อกลวงชุบกัลวาไนซ์50x50x3.2mm." localSheetId="18">#REF!</definedName>
    <definedName name="ราคาท่อกลวงชุบกัลวาไนซ์50x50x3.2mm." localSheetId="22">#REF!</definedName>
    <definedName name="ราคาท่อกลวงชุบกัลวาไนซ์50x50x3.2mm." localSheetId="3">#REF!</definedName>
    <definedName name="ราคาท่อกลวงชุบกัลวาไนซ์50x50x3.2mm." localSheetId="14">#REF!</definedName>
    <definedName name="ราคาท่อกลวงชุบกัลวาไนซ์50x50x3.2mm." localSheetId="5">#REF!</definedName>
    <definedName name="ราคาท่อกลวงชุบกัลวาไนซ์50x50x3.2mm." localSheetId="16">#REF!</definedName>
    <definedName name="ราคาท่อกลวงชุบกัลวาไนซ์50x50x3.2mm.">#REF!</definedName>
    <definedName name="ราคาท่อเหล็ก1.5x3.2" localSheetId="20">#REF!</definedName>
    <definedName name="ราคาท่อเหล็ก1.5x3.2" localSheetId="10">#REF!</definedName>
    <definedName name="ราคาท่อเหล็ก1.5x3.2" localSheetId="9">#REF!</definedName>
    <definedName name="ราคาท่อเหล็ก1.5x3.2" localSheetId="19">#REF!</definedName>
    <definedName name="ราคาท่อเหล็ก1.5x3.2" localSheetId="8">#REF!</definedName>
    <definedName name="ราคาท่อเหล็ก1.5x3.2" localSheetId="7">#REF!</definedName>
    <definedName name="ราคาท่อเหล็ก1.5x3.2" localSheetId="18">#REF!</definedName>
    <definedName name="ราคาท่อเหล็ก1.5x3.2" localSheetId="22">#REF!</definedName>
    <definedName name="ราคาท่อเหล็ก1.5x3.2" localSheetId="3">#REF!</definedName>
    <definedName name="ราคาท่อเหล็ก1.5x3.2" localSheetId="14">#REF!</definedName>
    <definedName name="ราคาท่อเหล็ก1.5x3.2" localSheetId="5">#REF!</definedName>
    <definedName name="ราคาท่อเหล็ก1.5x3.2" localSheetId="16">#REF!</definedName>
    <definedName name="ราคาท่อเหล็ก1.5x3.2">#REF!</definedName>
    <definedName name="ราคาท่อเหล็ก2x4" localSheetId="20">#REF!</definedName>
    <definedName name="ราคาท่อเหล็ก2x4" localSheetId="10">#REF!</definedName>
    <definedName name="ราคาท่อเหล็ก2x4" localSheetId="9">#REF!</definedName>
    <definedName name="ราคาท่อเหล็ก2x4" localSheetId="19">#REF!</definedName>
    <definedName name="ราคาท่อเหล็ก2x4" localSheetId="8">#REF!</definedName>
    <definedName name="ราคาท่อเหล็ก2x4" localSheetId="7">#REF!</definedName>
    <definedName name="ราคาท่อเหล็ก2x4" localSheetId="18">#REF!</definedName>
    <definedName name="ราคาท่อเหล็ก2x4" localSheetId="22">#REF!</definedName>
    <definedName name="ราคาท่อเหล็ก2x4" localSheetId="3">#REF!</definedName>
    <definedName name="ราคาท่อเหล็ก2x4" localSheetId="14">#REF!</definedName>
    <definedName name="ราคาท่อเหล็ก2x4" localSheetId="5">#REF!</definedName>
    <definedName name="ราคาท่อเหล็ก2x4" localSheetId="16">#REF!</definedName>
    <definedName name="ราคาท่อเหล็ก2x4">#REF!</definedName>
    <definedName name="ราคาท่อเหล็ก3x3.2" localSheetId="20">#REF!</definedName>
    <definedName name="ราคาท่อเหล็ก3x3.2" localSheetId="10">#REF!</definedName>
    <definedName name="ราคาท่อเหล็ก3x3.2" localSheetId="9">#REF!</definedName>
    <definedName name="ราคาท่อเหล็ก3x3.2" localSheetId="19">#REF!</definedName>
    <definedName name="ราคาท่อเหล็ก3x3.2" localSheetId="8">#REF!</definedName>
    <definedName name="ราคาท่อเหล็ก3x3.2" localSheetId="7">#REF!</definedName>
    <definedName name="ราคาท่อเหล็ก3x3.2" localSheetId="18">#REF!</definedName>
    <definedName name="ราคาท่อเหล็ก3x3.2" localSheetId="22">#REF!</definedName>
    <definedName name="ราคาท่อเหล็ก3x3.2" localSheetId="3">#REF!</definedName>
    <definedName name="ราคาท่อเหล็ก3x3.2" localSheetId="14">#REF!</definedName>
    <definedName name="ราคาท่อเหล็ก3x3.2" localSheetId="5">#REF!</definedName>
    <definedName name="ราคาท่อเหล็ก3x3.2" localSheetId="16">#REF!</definedName>
    <definedName name="ราคาท่อเหล็ก3x3.2">#REF!</definedName>
    <definedName name="ราคาท่อเหล็ก4x4" localSheetId="20">#REF!</definedName>
    <definedName name="ราคาท่อเหล็ก4x4" localSheetId="10">#REF!</definedName>
    <definedName name="ราคาท่อเหล็ก4x4" localSheetId="9">#REF!</definedName>
    <definedName name="ราคาท่อเหล็ก4x4" localSheetId="19">#REF!</definedName>
    <definedName name="ราคาท่อเหล็ก4x4" localSheetId="8">#REF!</definedName>
    <definedName name="ราคาท่อเหล็ก4x4" localSheetId="7">#REF!</definedName>
    <definedName name="ราคาท่อเหล็ก4x4" localSheetId="18">#REF!</definedName>
    <definedName name="ราคาท่อเหล็ก4x4" localSheetId="22">#REF!</definedName>
    <definedName name="ราคาท่อเหล็ก4x4" localSheetId="3">#REF!</definedName>
    <definedName name="ราคาท่อเหล็ก4x4" localSheetId="14">#REF!</definedName>
    <definedName name="ราคาท่อเหล็ก4x4" localSheetId="5">#REF!</definedName>
    <definedName name="ราคาท่อเหล็ก4x4" localSheetId="16">#REF!</definedName>
    <definedName name="ราคาท่อเหล็ก4x4">#REF!</definedName>
    <definedName name="ราคาน็อตGRยาว">[82]Sheet1!$D$89</definedName>
    <definedName name="ราคาน็อตGRสั้น">[82]Sheet1!$D$88</definedName>
    <definedName name="ราคาน็อตตัวละ">[82]Sheet1!$C$51</definedName>
    <definedName name="ราคาน้ำมันโซล่า14.00_14.99_บาท_ลิตร" localSheetId="20">#REF!</definedName>
    <definedName name="ราคาน้ำมันโซล่า14.00_14.99_บาท_ลิตร" localSheetId="10">#REF!</definedName>
    <definedName name="ราคาน้ำมันโซล่า14.00_14.99_บาท_ลิตร" localSheetId="9">#REF!</definedName>
    <definedName name="ราคาน้ำมันโซล่า14.00_14.99_บาท_ลิตร" localSheetId="19">#REF!</definedName>
    <definedName name="ราคาน้ำมันโซล่า14.00_14.99_บาท_ลิตร" localSheetId="8">#REF!</definedName>
    <definedName name="ราคาน้ำมันโซล่า14.00_14.99_บาท_ลิตร" localSheetId="7">#REF!</definedName>
    <definedName name="ราคาน้ำมันโซล่า14.00_14.99_บาท_ลิตร" localSheetId="18">#REF!</definedName>
    <definedName name="ราคาน้ำมันโซล่า14.00_14.99_บาท_ลิตร" localSheetId="22">#REF!</definedName>
    <definedName name="ราคาน้ำมันโซล่า14.00_14.99_บาท_ลิตร" localSheetId="3">#REF!</definedName>
    <definedName name="ราคาน้ำมันโซล่า14.00_14.99_บาท_ลิตร" localSheetId="14">#REF!</definedName>
    <definedName name="ราคาน้ำมันโซล่า14.00_14.99_บาท_ลิตร" localSheetId="5">#REF!</definedName>
    <definedName name="ราคาน้ำมันโซล่า14.00_14.99_บาท_ลิตร" localSheetId="16">#REF!</definedName>
    <definedName name="ราคาน้ำมันโซล่า14.00_14.99_บาท_ลิตร" localSheetId="4">#REF!</definedName>
    <definedName name="ราคาน้ำมันโซล่า14.00_14.99_บาท_ลิตร" localSheetId="15">#REF!</definedName>
    <definedName name="ราคาน้ำมันโซล่า14.00_14.99_บาท_ลิตร" localSheetId="6">#REF!</definedName>
    <definedName name="ราคาน้ำมันโซล่า14.00_14.99_บาท_ลิตร" localSheetId="17">#REF!</definedName>
    <definedName name="ราคาน้ำมันโซล่า14.00_14.99_บาท_ลิตร" localSheetId="2">#REF!</definedName>
    <definedName name="ราคาน้ำมันโซล่า14.00_14.99_บาท_ลิตร">#REF!</definedName>
    <definedName name="ราคาปูนซีเมนต์ขาว" localSheetId="20">#REF!</definedName>
    <definedName name="ราคาปูนซีเมนต์ขาว" localSheetId="10">#REF!</definedName>
    <definedName name="ราคาปูนซีเมนต์ขาว" localSheetId="9">#REF!</definedName>
    <definedName name="ราคาปูนซีเมนต์ขาว" localSheetId="19">#REF!</definedName>
    <definedName name="ราคาปูนซีเมนต์ขาว" localSheetId="8">#REF!</definedName>
    <definedName name="ราคาปูนซีเมนต์ขาว" localSheetId="7">#REF!</definedName>
    <definedName name="ราคาปูนซีเมนต์ขาว" localSheetId="18">#REF!</definedName>
    <definedName name="ราคาปูนซีเมนต์ขาว" localSheetId="22">#REF!</definedName>
    <definedName name="ราคาปูนซีเมนต์ขาว" localSheetId="3">#REF!</definedName>
    <definedName name="ราคาปูนซีเมนต์ขาว" localSheetId="14">#REF!</definedName>
    <definedName name="ราคาปูนซีเมนต์ขาว" localSheetId="5">#REF!</definedName>
    <definedName name="ราคาปูนซีเมนต์ขาว" localSheetId="16">#REF!</definedName>
    <definedName name="ราคาปูนซีเมนต์ขาว">#REF!</definedName>
    <definedName name="ราคาปูนต์" localSheetId="20">#REF!</definedName>
    <definedName name="ราคาปูนต์" localSheetId="10">#REF!</definedName>
    <definedName name="ราคาปูนต์" localSheetId="9">#REF!</definedName>
    <definedName name="ราคาปูนต์" localSheetId="19">#REF!</definedName>
    <definedName name="ราคาปูนต์" localSheetId="8">#REF!</definedName>
    <definedName name="ราคาปูนต์" localSheetId="7">#REF!</definedName>
    <definedName name="ราคาปูนต์" localSheetId="18">#REF!</definedName>
    <definedName name="ราคาปูนต์" localSheetId="22">#REF!</definedName>
    <definedName name="ราคาปูนต์" localSheetId="3">#REF!</definedName>
    <definedName name="ราคาปูนต์" localSheetId="14">#REF!</definedName>
    <definedName name="ราคาปูนต์" localSheetId="5">#REF!</definedName>
    <definedName name="ราคาปูนต์" localSheetId="16">#REF!</definedName>
    <definedName name="ราคาปูนต์">#REF!</definedName>
    <definedName name="ราคาแผ่นGuardRailต่อเมตร">[82]Sheet1!$F$85</definedName>
    <definedName name="ราคาแผ่นปลายGuardRail">[82]Sheet1!$D$87</definedName>
    <definedName name="ราคาแผ่นใยไม้อัดแข็ง4มม." localSheetId="20">#REF!</definedName>
    <definedName name="ราคาแผ่นใยไม้อัดแข็ง4มม." localSheetId="10">#REF!</definedName>
    <definedName name="ราคาแผ่นใยไม้อัดแข็ง4มม." localSheetId="9">#REF!</definedName>
    <definedName name="ราคาแผ่นใยไม้อัดแข็ง4มม." localSheetId="19">#REF!</definedName>
    <definedName name="ราคาแผ่นใยไม้อัดแข็ง4มม." localSheetId="8">#REF!</definedName>
    <definedName name="ราคาแผ่นใยไม้อัดแข็ง4มม." localSheetId="7">#REF!</definedName>
    <definedName name="ราคาแผ่นใยไม้อัดแข็ง4มม." localSheetId="18">#REF!</definedName>
    <definedName name="ราคาแผ่นใยไม้อัดแข็ง4มม." localSheetId="22">#REF!</definedName>
    <definedName name="ราคาแผ่นใยไม้อัดแข็ง4มม." localSheetId="3">#REF!</definedName>
    <definedName name="ราคาแผ่นใยไม้อัดแข็ง4มม." localSheetId="14">#REF!</definedName>
    <definedName name="ราคาแผ่นใยไม้อัดแข็ง4มม." localSheetId="5">#REF!</definedName>
    <definedName name="ราคาแผ่นใยไม้อัดแข็ง4มม." localSheetId="16">#REF!</definedName>
    <definedName name="ราคาแผ่นใยไม้อัดแข็ง4มม." localSheetId="4">#REF!</definedName>
    <definedName name="ราคาแผ่นใยไม้อัดแข็ง4มม." localSheetId="15">#REF!</definedName>
    <definedName name="ราคาแผ่นใยไม้อัดแข็ง4มม." localSheetId="6">#REF!</definedName>
    <definedName name="ราคาแผ่นใยไม้อัดแข็ง4มม." localSheetId="17">#REF!</definedName>
    <definedName name="ราคาแผ่นใยไม้อัดแข็ง4มม." localSheetId="2">#REF!</definedName>
    <definedName name="ราคาแผ่นใยไม้อัดแข็ง4มม.">#REF!</definedName>
    <definedName name="ราคาแผ่นใยไม้อัดแข็ง6มม." localSheetId="20">#REF!</definedName>
    <definedName name="ราคาแผ่นใยไม้อัดแข็ง6มม." localSheetId="10">#REF!</definedName>
    <definedName name="ราคาแผ่นใยไม้อัดแข็ง6มม." localSheetId="9">#REF!</definedName>
    <definedName name="ราคาแผ่นใยไม้อัดแข็ง6มม." localSheetId="19">#REF!</definedName>
    <definedName name="ราคาแผ่นใยไม้อัดแข็ง6มม." localSheetId="8">#REF!</definedName>
    <definedName name="ราคาแผ่นใยไม้อัดแข็ง6มม." localSheetId="7">#REF!</definedName>
    <definedName name="ราคาแผ่นใยไม้อัดแข็ง6มม." localSheetId="18">#REF!</definedName>
    <definedName name="ราคาแผ่นใยไม้อัดแข็ง6มม." localSheetId="22">#REF!</definedName>
    <definedName name="ราคาแผ่นใยไม้อัดแข็ง6มม." localSheetId="3">#REF!</definedName>
    <definedName name="ราคาแผ่นใยไม้อัดแข็ง6มม." localSheetId="14">#REF!</definedName>
    <definedName name="ราคาแผ่นใยไม้อัดแข็ง6มม." localSheetId="5">#REF!</definedName>
    <definedName name="ราคาแผ่นใยไม้อัดแข็ง6มม." localSheetId="16">#REF!</definedName>
    <definedName name="ราคาแผ่นใยไม้อัดแข็ง6มม.">#REF!</definedName>
    <definedName name="ราคาไม้เนื้อแข็ง">[82]Sheet1!$C$61</definedName>
    <definedName name="ราคาไม้แบบต้นทุน">[82]Sheet1!$C$29</definedName>
    <definedName name="ราคายางcrs" localSheetId="22">[26]แหล่งวัสดุ!#REF!</definedName>
    <definedName name="ราคายางcrs">[26]แหล่งวัสดุ!#REF!</definedName>
    <definedName name="ราคายางcss" localSheetId="22">[26]แหล่งวัสดุ!#REF!</definedName>
    <definedName name="ราคายางcss">[26]แหล่งวัสดุ!#REF!</definedName>
    <definedName name="ราคาลวดเหล็กอัดแรงชนิดเดี่ยว" localSheetId="13">[31]ราคาวัสดุ!$D$62</definedName>
    <definedName name="ราคาลวดเหล็กอัดแรงชนิดเดี่ยว">[31]ราคาวัสดุ!$D$62</definedName>
    <definedName name="ราคาลูกรัง" localSheetId="20">#REF!</definedName>
    <definedName name="ราคาลูกรัง" localSheetId="10">#REF!</definedName>
    <definedName name="ราคาลูกรัง" localSheetId="12">#REF!</definedName>
    <definedName name="ราคาลูกรัง" localSheetId="21">#REF!</definedName>
    <definedName name="ราคาลูกรัง" localSheetId="13">#REF!</definedName>
    <definedName name="ราคาลูกรัง" localSheetId="25">#REF!</definedName>
    <definedName name="ราคาลูกรัง" localSheetId="9">#REF!</definedName>
    <definedName name="ราคาลูกรัง" localSheetId="19">#REF!</definedName>
    <definedName name="ราคาลูกรัง" localSheetId="8">#REF!</definedName>
    <definedName name="ราคาลูกรัง" localSheetId="7">#REF!</definedName>
    <definedName name="ราคาลูกรัง" localSheetId="18">#REF!</definedName>
    <definedName name="ราคาลูกรัง" localSheetId="22">#REF!</definedName>
    <definedName name="ราคาลูกรัง" localSheetId="3">#REF!</definedName>
    <definedName name="ราคาลูกรัง" localSheetId="14">#REF!</definedName>
    <definedName name="ราคาลูกรัง" localSheetId="5">#REF!</definedName>
    <definedName name="ราคาลูกรัง" localSheetId="16">#REF!</definedName>
    <definedName name="ราคาลูกรัง">#REF!</definedName>
    <definedName name="ราคาวัสดุคัดเลือก" localSheetId="20">#REF!</definedName>
    <definedName name="ราคาวัสดุคัดเลือก" localSheetId="10">#REF!</definedName>
    <definedName name="ราคาวัสดุคัดเลือก" localSheetId="12">#REF!</definedName>
    <definedName name="ราคาวัสดุคัดเลือก" localSheetId="21">#REF!</definedName>
    <definedName name="ราคาวัสดุคัดเลือก" localSheetId="9">#REF!</definedName>
    <definedName name="ราคาวัสดุคัดเลือก" localSheetId="19">#REF!</definedName>
    <definedName name="ราคาวัสดุคัดเลือก" localSheetId="8">#REF!</definedName>
    <definedName name="ราคาวัสดุคัดเลือก" localSheetId="7">#REF!</definedName>
    <definedName name="ราคาวัสดุคัดเลือก" localSheetId="18">#REF!</definedName>
    <definedName name="ราคาวัสดุคัดเลือก" localSheetId="22">#REF!</definedName>
    <definedName name="ราคาวัสดุคัดเลือก" localSheetId="3">#REF!</definedName>
    <definedName name="ราคาวัสดุคัดเลือก" localSheetId="14">#REF!</definedName>
    <definedName name="ราคาวัสดุคัดเลือก" localSheetId="5">#REF!</definedName>
    <definedName name="ราคาวัสดุคัดเลือก" localSheetId="16">#REF!</definedName>
    <definedName name="ราคาวัสดุคัดเลือก">#REF!</definedName>
    <definedName name="ราคาสีเทอโมพลาสติก18ลิตร" localSheetId="20">#REF!</definedName>
    <definedName name="ราคาสีเทอโมพลาสติก18ลิตร" localSheetId="10">#REF!</definedName>
    <definedName name="ราคาสีเทอโมพลาสติก18ลิตร" localSheetId="9">#REF!</definedName>
    <definedName name="ราคาสีเทอโมพลาสติก18ลิตร" localSheetId="19">#REF!</definedName>
    <definedName name="ราคาสีเทอโมพลาสติก18ลิตร" localSheetId="8">#REF!</definedName>
    <definedName name="ราคาสีเทอโมพลาสติก18ลิตร" localSheetId="7">#REF!</definedName>
    <definedName name="ราคาสีเทอโมพลาสติก18ลิตร" localSheetId="18">#REF!</definedName>
    <definedName name="ราคาสีเทอโมพลาสติก18ลิตร" localSheetId="22">#REF!</definedName>
    <definedName name="ราคาสีเทอโมพลาสติก18ลิตร" localSheetId="3">#REF!</definedName>
    <definedName name="ราคาสีเทอโมพลาสติก18ลิตร" localSheetId="14">#REF!</definedName>
    <definedName name="ราคาสีเทอโมพลาสติก18ลิตร" localSheetId="5">#REF!</definedName>
    <definedName name="ราคาสีเทอโมพลาสติก18ลิตร" localSheetId="16">#REF!</definedName>
    <definedName name="ราคาสีเทอโมพลาสติก18ลิตร">#REF!</definedName>
    <definedName name="ราคาสีเทอโมพลาสติก3.785ลิตร" localSheetId="20">#REF!</definedName>
    <definedName name="ราคาสีเทอโมพลาสติก3.785ลิตร" localSheetId="10">#REF!</definedName>
    <definedName name="ราคาสีเทอโมพลาสติก3.785ลิตร" localSheetId="9">#REF!</definedName>
    <definedName name="ราคาสีเทอโมพลาสติก3.785ลิตร" localSheetId="19">#REF!</definedName>
    <definedName name="ราคาสีเทอโมพลาสติก3.785ลิตร" localSheetId="8">#REF!</definedName>
    <definedName name="ราคาสีเทอโมพลาสติก3.785ลิตร" localSheetId="7">#REF!</definedName>
    <definedName name="ราคาสีเทอโมพลาสติก3.785ลิตร" localSheetId="18">#REF!</definedName>
    <definedName name="ราคาสีเทอโมพลาสติก3.785ลิตร" localSheetId="22">#REF!</definedName>
    <definedName name="ราคาสีเทอโมพลาสติก3.785ลิตร" localSheetId="3">#REF!</definedName>
    <definedName name="ราคาสีเทอโมพลาสติก3.785ลิตร" localSheetId="14">#REF!</definedName>
    <definedName name="ราคาสีเทอโมพลาสติก3.785ลิตร" localSheetId="5">#REF!</definedName>
    <definedName name="ราคาสีเทอโมพลาสติก3.785ลิตร" localSheetId="16">#REF!</definedName>
    <definedName name="ราคาสีเทอโมพลาสติก3.785ลิตร">#REF!</definedName>
    <definedName name="ราคาสีเทอร์โม">[82]Sheet1!$E$95</definedName>
    <definedName name="ราคาสีน้ำมัน">[82]Sheet1!$C$55</definedName>
    <definedName name="ราคาสีสะท้อนแสง">[82]Sheet1!$C$54</definedName>
    <definedName name="ราคาเสาGuardRail">[82]Sheet1!$D$86</definedName>
    <definedName name="ราคาหิน12" localSheetId="20">#REF!</definedName>
    <definedName name="ราคาหิน12" localSheetId="10">#REF!</definedName>
    <definedName name="ราคาหิน12" localSheetId="9">#REF!</definedName>
    <definedName name="ราคาหิน12" localSheetId="19">#REF!</definedName>
    <definedName name="ราคาหิน12" localSheetId="8">#REF!</definedName>
    <definedName name="ราคาหิน12" localSheetId="7">#REF!</definedName>
    <definedName name="ราคาหิน12" localSheetId="18">#REF!</definedName>
    <definedName name="ราคาหิน12" localSheetId="22">#REF!</definedName>
    <definedName name="ราคาหิน12" localSheetId="3">#REF!</definedName>
    <definedName name="ราคาหิน12" localSheetId="14">#REF!</definedName>
    <definedName name="ราคาหิน12" localSheetId="5">#REF!</definedName>
    <definedName name="ราคาหิน12" localSheetId="16">#REF!</definedName>
    <definedName name="ราคาหิน12">#REF!</definedName>
    <definedName name="ราคาหินเกล็ดสีดำ_ขาว" localSheetId="20">#REF!</definedName>
    <definedName name="ราคาหินเกล็ดสีดำ_ขาว" localSheetId="10">#REF!</definedName>
    <definedName name="ราคาหินเกล็ดสีดำ_ขาว" localSheetId="9">#REF!</definedName>
    <definedName name="ราคาหินเกล็ดสีดำ_ขาว" localSheetId="19">#REF!</definedName>
    <definedName name="ราคาหินเกล็ดสีดำ_ขาว" localSheetId="8">#REF!</definedName>
    <definedName name="ราคาหินเกล็ดสีดำ_ขาว" localSheetId="7">#REF!</definedName>
    <definedName name="ราคาหินเกล็ดสีดำ_ขาว" localSheetId="18">#REF!</definedName>
    <definedName name="ราคาหินเกล็ดสีดำ_ขาว" localSheetId="22">#REF!</definedName>
    <definedName name="ราคาหินเกล็ดสีดำ_ขาว" localSheetId="3">#REF!</definedName>
    <definedName name="ราคาหินเกล็ดสีดำ_ขาว" localSheetId="14">#REF!</definedName>
    <definedName name="ราคาหินเกล็ดสีดำ_ขาว" localSheetId="5">#REF!</definedName>
    <definedName name="ราคาหินเกล็ดสีดำ_ขาว" localSheetId="16">#REF!</definedName>
    <definedName name="ราคาหินเกล็ดสีดำ_ขาว">#REF!</definedName>
    <definedName name="ราคาหินเกล็ดสีเลือดหมู" localSheetId="20">#REF!</definedName>
    <definedName name="ราคาหินเกล็ดสีเลือดหมู" localSheetId="10">#REF!</definedName>
    <definedName name="ราคาหินเกล็ดสีเลือดหมู" localSheetId="9">#REF!</definedName>
    <definedName name="ราคาหินเกล็ดสีเลือดหมู" localSheetId="19">#REF!</definedName>
    <definedName name="ราคาหินเกล็ดสีเลือดหมู" localSheetId="8">#REF!</definedName>
    <definedName name="ราคาหินเกล็ดสีเลือดหมู" localSheetId="7">#REF!</definedName>
    <definedName name="ราคาหินเกล็ดสีเลือดหมู" localSheetId="18">#REF!</definedName>
    <definedName name="ราคาหินเกล็ดสีเลือดหมู" localSheetId="22">#REF!</definedName>
    <definedName name="ราคาหินเกล็ดสีเลือดหมู" localSheetId="3">#REF!</definedName>
    <definedName name="ราคาหินเกล็ดสีเลือดหมู" localSheetId="14">#REF!</definedName>
    <definedName name="ราคาหินเกล็ดสีเลือดหมู" localSheetId="5">#REF!</definedName>
    <definedName name="ราคาหินเกล็ดสีเลือดหมู" localSheetId="16">#REF!</definedName>
    <definedName name="ราคาหินเกล็ดสีเลือดหมู">#REF!</definedName>
    <definedName name="ราคาหินเกล็ดสีเหลือง_ชมพู" localSheetId="20">#REF!</definedName>
    <definedName name="ราคาหินเกล็ดสีเหลือง_ชมพู" localSheetId="10">#REF!</definedName>
    <definedName name="ราคาหินเกล็ดสีเหลือง_ชมพู" localSheetId="9">#REF!</definedName>
    <definedName name="ราคาหินเกล็ดสีเหลือง_ชมพู" localSheetId="19">#REF!</definedName>
    <definedName name="ราคาหินเกล็ดสีเหลือง_ชมพู" localSheetId="8">#REF!</definedName>
    <definedName name="ราคาหินเกล็ดสีเหลือง_ชมพู" localSheetId="7">#REF!</definedName>
    <definedName name="ราคาหินเกล็ดสีเหลือง_ชมพู" localSheetId="18">#REF!</definedName>
    <definedName name="ราคาหินเกล็ดสีเหลือง_ชมพู" localSheetId="22">#REF!</definedName>
    <definedName name="ราคาหินเกล็ดสีเหลือง_ชมพู" localSheetId="3">#REF!</definedName>
    <definedName name="ราคาหินเกล็ดสีเหลือง_ชมพู" localSheetId="14">#REF!</definedName>
    <definedName name="ราคาหินเกล็ดสีเหลือง_ชมพู" localSheetId="5">#REF!</definedName>
    <definedName name="ราคาหินเกล็ดสีเหลือง_ชมพู" localSheetId="16">#REF!</definedName>
    <definedName name="ราคาหินเกล็ดสีเหลือง_ชมพู">#REF!</definedName>
    <definedName name="ราคาหินแกรนิตสีเทาขาว" localSheetId="20">#REF!</definedName>
    <definedName name="ราคาหินแกรนิตสีเทาขาว" localSheetId="10">#REF!</definedName>
    <definedName name="ราคาหินแกรนิตสีเทาขาว" localSheetId="9">#REF!</definedName>
    <definedName name="ราคาหินแกรนิตสีเทาขาว" localSheetId="19">#REF!</definedName>
    <definedName name="ราคาหินแกรนิตสีเทาขาว" localSheetId="8">#REF!</definedName>
    <definedName name="ราคาหินแกรนิตสีเทาขาว" localSheetId="7">#REF!</definedName>
    <definedName name="ราคาหินแกรนิตสีเทาขาว" localSheetId="18">#REF!</definedName>
    <definedName name="ราคาหินแกรนิตสีเทาขาว" localSheetId="22">#REF!</definedName>
    <definedName name="ราคาหินแกรนิตสีเทาขาว" localSheetId="3">#REF!</definedName>
    <definedName name="ราคาหินแกรนิตสีเทาขาว" localSheetId="14">#REF!</definedName>
    <definedName name="ราคาหินแกรนิตสีเทาขาว" localSheetId="5">#REF!</definedName>
    <definedName name="ราคาหินแกรนิตสีเทาขาว" localSheetId="16">#REF!</definedName>
    <definedName name="ราคาหินแกรนิตสีเทาขาว">#REF!</definedName>
    <definedName name="ราคาหินคลุก" localSheetId="20">#REF!</definedName>
    <definedName name="ราคาหินคลุก" localSheetId="10">#REF!</definedName>
    <definedName name="ราคาหินคลุก" localSheetId="9">#REF!</definedName>
    <definedName name="ราคาหินคลุก" localSheetId="19">#REF!</definedName>
    <definedName name="ราคาหินคลุก" localSheetId="8">#REF!</definedName>
    <definedName name="ราคาหินคลุก" localSheetId="7">#REF!</definedName>
    <definedName name="ราคาหินคลุก" localSheetId="18">#REF!</definedName>
    <definedName name="ราคาหินคลุก" localSheetId="22">#REF!</definedName>
    <definedName name="ราคาหินคลุก" localSheetId="3">#REF!</definedName>
    <definedName name="ราคาหินคลุก" localSheetId="14">#REF!</definedName>
    <definedName name="ราคาหินคลุก" localSheetId="5">#REF!</definedName>
    <definedName name="ราคาหินคลุก" localSheetId="16">#REF!</definedName>
    <definedName name="ราคาหินคลุก">#REF!</definedName>
    <definedName name="ราคาหินผสม" localSheetId="20">#REF!</definedName>
    <definedName name="ราคาหินผสม" localSheetId="10">#REF!</definedName>
    <definedName name="ราคาหินผสม" localSheetId="9">#REF!</definedName>
    <definedName name="ราคาหินผสม" localSheetId="19">#REF!</definedName>
    <definedName name="ราคาหินผสม" localSheetId="8">#REF!</definedName>
    <definedName name="ราคาหินผสม" localSheetId="7">#REF!</definedName>
    <definedName name="ราคาหินผสม" localSheetId="18">#REF!</definedName>
    <definedName name="ราคาหินผสม" localSheetId="22">#REF!</definedName>
    <definedName name="ราคาหินผสม" localSheetId="3">#REF!</definedName>
    <definedName name="ราคาหินผสม" localSheetId="14">#REF!</definedName>
    <definedName name="ราคาหินผสม" localSheetId="5">#REF!</definedName>
    <definedName name="ราคาหินผสม" localSheetId="16">#REF!</definedName>
    <definedName name="ราคาหินผสม">#REF!</definedName>
    <definedName name="ราคาเหล็กC150x65x20x3.2มม." localSheetId="20">#REF!</definedName>
    <definedName name="ราคาเหล็กC150x65x20x3.2มม." localSheetId="10">#REF!</definedName>
    <definedName name="ราคาเหล็กC150x65x20x3.2มม." localSheetId="9">#REF!</definedName>
    <definedName name="ราคาเหล็กC150x65x20x3.2มม." localSheetId="19">#REF!</definedName>
    <definedName name="ราคาเหล็กC150x65x20x3.2มม." localSheetId="8">#REF!</definedName>
    <definedName name="ราคาเหล็กC150x65x20x3.2มม." localSheetId="7">#REF!</definedName>
    <definedName name="ราคาเหล็กC150x65x20x3.2มม." localSheetId="18">#REF!</definedName>
    <definedName name="ราคาเหล็กC150x65x20x3.2มม." localSheetId="22">#REF!</definedName>
    <definedName name="ราคาเหล็กC150x65x20x3.2มม." localSheetId="3">#REF!</definedName>
    <definedName name="ราคาเหล็กC150x65x20x3.2มม." localSheetId="14">#REF!</definedName>
    <definedName name="ราคาเหล็กC150x65x20x3.2มม." localSheetId="5">#REF!</definedName>
    <definedName name="ราคาเหล็กC150x65x20x3.2มม." localSheetId="16">#REF!</definedName>
    <definedName name="ราคาเหล็กC150x65x20x3.2มม.">#REF!</definedName>
    <definedName name="ราคาเหล็กC150x75x25x3.2มม." localSheetId="20">#REF!</definedName>
    <definedName name="ราคาเหล็กC150x75x25x3.2มม." localSheetId="10">#REF!</definedName>
    <definedName name="ราคาเหล็กC150x75x25x3.2มม." localSheetId="9">#REF!</definedName>
    <definedName name="ราคาเหล็กC150x75x25x3.2มม." localSheetId="19">#REF!</definedName>
    <definedName name="ราคาเหล็กC150x75x25x3.2มม." localSheetId="8">#REF!</definedName>
    <definedName name="ราคาเหล็กC150x75x25x3.2มม." localSheetId="7">#REF!</definedName>
    <definedName name="ราคาเหล็กC150x75x25x3.2มม." localSheetId="18">#REF!</definedName>
    <definedName name="ราคาเหล็กC150x75x25x3.2มม." localSheetId="22">#REF!</definedName>
    <definedName name="ราคาเหล็กC150x75x25x3.2มม." localSheetId="3">#REF!</definedName>
    <definedName name="ราคาเหล็กC150x75x25x3.2มม." localSheetId="14">#REF!</definedName>
    <definedName name="ราคาเหล็กC150x75x25x3.2มม." localSheetId="5">#REF!</definedName>
    <definedName name="ราคาเหล็กC150x75x25x3.2มม." localSheetId="16">#REF!</definedName>
    <definedName name="ราคาเหล็กC150x75x25x3.2มม.">#REF!</definedName>
    <definedName name="ราคาเหล็กC150x75x25x4มม." localSheetId="20">#REF!</definedName>
    <definedName name="ราคาเหล็กC150x75x25x4มม." localSheetId="10">#REF!</definedName>
    <definedName name="ราคาเหล็กC150x75x25x4มม." localSheetId="9">#REF!</definedName>
    <definedName name="ราคาเหล็กC150x75x25x4มม." localSheetId="19">#REF!</definedName>
    <definedName name="ราคาเหล็กC150x75x25x4มม." localSheetId="8">#REF!</definedName>
    <definedName name="ราคาเหล็กC150x75x25x4มม." localSheetId="7">#REF!</definedName>
    <definedName name="ราคาเหล็กC150x75x25x4มม." localSheetId="18">#REF!</definedName>
    <definedName name="ราคาเหล็กC150x75x25x4มม." localSheetId="22">#REF!</definedName>
    <definedName name="ราคาเหล็กC150x75x25x4มม." localSheetId="3">#REF!</definedName>
    <definedName name="ราคาเหล็กC150x75x25x4มม." localSheetId="14">#REF!</definedName>
    <definedName name="ราคาเหล็กC150x75x25x4มม." localSheetId="5">#REF!</definedName>
    <definedName name="ราคาเหล็กC150x75x25x4มม." localSheetId="16">#REF!</definedName>
    <definedName name="ราคาเหล็กC150x75x25x4มม.">#REF!</definedName>
    <definedName name="ราคาเหล็กC200x75x25x3.2มม." localSheetId="20">#REF!</definedName>
    <definedName name="ราคาเหล็กC200x75x25x3.2มม." localSheetId="10">#REF!</definedName>
    <definedName name="ราคาเหล็กC200x75x25x3.2มม." localSheetId="9">#REF!</definedName>
    <definedName name="ราคาเหล็กC200x75x25x3.2มม." localSheetId="19">#REF!</definedName>
    <definedName name="ราคาเหล็กC200x75x25x3.2มม." localSheetId="8">#REF!</definedName>
    <definedName name="ราคาเหล็กC200x75x25x3.2มม." localSheetId="7">#REF!</definedName>
    <definedName name="ราคาเหล็กC200x75x25x3.2มม." localSheetId="18">#REF!</definedName>
    <definedName name="ราคาเหล็กC200x75x25x3.2มม." localSheetId="22">#REF!</definedName>
    <definedName name="ราคาเหล็กC200x75x25x3.2มม." localSheetId="3">#REF!</definedName>
    <definedName name="ราคาเหล็กC200x75x25x3.2มม." localSheetId="14">#REF!</definedName>
    <definedName name="ราคาเหล็กC200x75x25x3.2มม." localSheetId="5">#REF!</definedName>
    <definedName name="ราคาเหล็กC200x75x25x3.2มม." localSheetId="16">#REF!</definedName>
    <definedName name="ราคาเหล็กC200x75x25x3.2มม.">#REF!</definedName>
    <definedName name="ราคาเหล็กC200x75x25x4.5มม." localSheetId="20">#REF!</definedName>
    <definedName name="ราคาเหล็กC200x75x25x4.5มม." localSheetId="10">#REF!</definedName>
    <definedName name="ราคาเหล็กC200x75x25x4.5มม." localSheetId="9">#REF!</definedName>
    <definedName name="ราคาเหล็กC200x75x25x4.5มม." localSheetId="19">#REF!</definedName>
    <definedName name="ราคาเหล็กC200x75x25x4.5มม." localSheetId="8">#REF!</definedName>
    <definedName name="ราคาเหล็กC200x75x25x4.5มม." localSheetId="7">#REF!</definedName>
    <definedName name="ราคาเหล็กC200x75x25x4.5มม." localSheetId="18">#REF!</definedName>
    <definedName name="ราคาเหล็กC200x75x25x4.5มม." localSheetId="22">#REF!</definedName>
    <definedName name="ราคาเหล็กC200x75x25x4.5มม." localSheetId="3">#REF!</definedName>
    <definedName name="ราคาเหล็กC200x75x25x4.5มม." localSheetId="14">#REF!</definedName>
    <definedName name="ราคาเหล็กC200x75x25x4.5มม." localSheetId="5">#REF!</definedName>
    <definedName name="ราคาเหล็กC200x75x25x4.5มม." localSheetId="16">#REF!</definedName>
    <definedName name="ราคาเหล็กC200x75x25x4.5มม.">#REF!</definedName>
    <definedName name="ราคาเหล็กC200x75x25x4มม." localSheetId="20">#REF!</definedName>
    <definedName name="ราคาเหล็กC200x75x25x4มม." localSheetId="10">#REF!</definedName>
    <definedName name="ราคาเหล็กC200x75x25x4มม." localSheetId="9">#REF!</definedName>
    <definedName name="ราคาเหล็กC200x75x25x4มม." localSheetId="19">#REF!</definedName>
    <definedName name="ราคาเหล็กC200x75x25x4มม." localSheetId="8">#REF!</definedName>
    <definedName name="ราคาเหล็กC200x75x25x4มม." localSheetId="7">#REF!</definedName>
    <definedName name="ราคาเหล็กC200x75x25x4มม." localSheetId="18">#REF!</definedName>
    <definedName name="ราคาเหล็กC200x75x25x4มม." localSheetId="22">#REF!</definedName>
    <definedName name="ราคาเหล็กC200x75x25x4มม." localSheetId="3">#REF!</definedName>
    <definedName name="ราคาเหล็กC200x75x25x4มม." localSheetId="14">#REF!</definedName>
    <definedName name="ราคาเหล็กC200x75x25x4มม." localSheetId="5">#REF!</definedName>
    <definedName name="ราคาเหล็กC200x75x25x4มม." localSheetId="16">#REF!</definedName>
    <definedName name="ราคาเหล็กC200x75x25x4มม.">#REF!</definedName>
    <definedName name="ราคาเหล็กL50x50x6มม." localSheetId="20">#REF!</definedName>
    <definedName name="ราคาเหล็กL50x50x6มม." localSheetId="10">#REF!</definedName>
    <definedName name="ราคาเหล็กL50x50x6มม." localSheetId="9">#REF!</definedName>
    <definedName name="ราคาเหล็กL50x50x6มม." localSheetId="19">#REF!</definedName>
    <definedName name="ราคาเหล็กL50x50x6มม." localSheetId="8">#REF!</definedName>
    <definedName name="ราคาเหล็กL50x50x6มม." localSheetId="7">#REF!</definedName>
    <definedName name="ราคาเหล็กL50x50x6มม." localSheetId="18">#REF!</definedName>
    <definedName name="ราคาเหล็กL50x50x6มม." localSheetId="22">#REF!</definedName>
    <definedName name="ราคาเหล็กL50x50x6มม." localSheetId="3">#REF!</definedName>
    <definedName name="ราคาเหล็กL50x50x6มม." localSheetId="14">#REF!</definedName>
    <definedName name="ราคาเหล็กL50x50x6มม." localSheetId="5">#REF!</definedName>
    <definedName name="ราคาเหล็กL50x50x6มม." localSheetId="16">#REF!</definedName>
    <definedName name="ราคาเหล็กL50x50x6มม.">#REF!</definedName>
    <definedName name="ราคาเหล็กWF100x100x6x8มม." localSheetId="20">#REF!</definedName>
    <definedName name="ราคาเหล็กWF100x100x6x8มม." localSheetId="10">#REF!</definedName>
    <definedName name="ราคาเหล็กWF100x100x6x8มม." localSheetId="9">#REF!</definedName>
    <definedName name="ราคาเหล็กWF100x100x6x8มม." localSheetId="19">#REF!</definedName>
    <definedName name="ราคาเหล็กWF100x100x6x8มม." localSheetId="8">#REF!</definedName>
    <definedName name="ราคาเหล็กWF100x100x6x8มม." localSheetId="7">#REF!</definedName>
    <definedName name="ราคาเหล็กWF100x100x6x8มม." localSheetId="18">#REF!</definedName>
    <definedName name="ราคาเหล็กWF100x100x6x8มม." localSheetId="22">#REF!</definedName>
    <definedName name="ราคาเหล็กWF100x100x6x8มม." localSheetId="3">#REF!</definedName>
    <definedName name="ราคาเหล็กWF100x100x6x8มม." localSheetId="14">#REF!</definedName>
    <definedName name="ราคาเหล็กWF100x100x6x8มม." localSheetId="5">#REF!</definedName>
    <definedName name="ราคาเหล็กWF100x100x6x8มม." localSheetId="16">#REF!</definedName>
    <definedName name="ราคาเหล็กWF100x100x6x8มม.">#REF!</definedName>
    <definedName name="ราคาเหล็กกล่อง1.5x1.5x1.2" localSheetId="20">#REF!</definedName>
    <definedName name="ราคาเหล็กกล่อง1.5x1.5x1.2" localSheetId="10">#REF!</definedName>
    <definedName name="ราคาเหล็กกล่อง1.5x1.5x1.2" localSheetId="12">#REF!</definedName>
    <definedName name="ราคาเหล็กกล่อง1.5x1.5x1.2" localSheetId="21">#REF!</definedName>
    <definedName name="ราคาเหล็กกล่อง1.5x1.5x1.2" localSheetId="13">#REF!</definedName>
    <definedName name="ราคาเหล็กกล่อง1.5x1.5x1.2" localSheetId="9">#REF!</definedName>
    <definedName name="ราคาเหล็กกล่อง1.5x1.5x1.2" localSheetId="19">#REF!</definedName>
    <definedName name="ราคาเหล็กกล่อง1.5x1.5x1.2" localSheetId="8">#REF!</definedName>
    <definedName name="ราคาเหล็กกล่อง1.5x1.5x1.2" localSheetId="7">#REF!</definedName>
    <definedName name="ราคาเหล็กกล่อง1.5x1.5x1.2" localSheetId="18">#REF!</definedName>
    <definedName name="ราคาเหล็กกล่อง1.5x1.5x1.2" localSheetId="22">#REF!</definedName>
    <definedName name="ราคาเหล็กกล่อง1.5x1.5x1.2" localSheetId="3">#REF!</definedName>
    <definedName name="ราคาเหล็กกล่อง1.5x1.5x1.2" localSheetId="14">#REF!</definedName>
    <definedName name="ราคาเหล็กกล่อง1.5x1.5x1.2" localSheetId="5">#REF!</definedName>
    <definedName name="ราคาเหล็กกล่อง1.5x1.5x1.2" localSheetId="16">#REF!</definedName>
    <definedName name="ราคาเหล็กกล่อง1.5x1.5x1.2">#REF!</definedName>
    <definedName name="ราคาเหล็กกล่อง1.5x1.5x1.8" localSheetId="20">#REF!</definedName>
    <definedName name="ราคาเหล็กกล่อง1.5x1.5x1.8" localSheetId="10">#REF!</definedName>
    <definedName name="ราคาเหล็กกล่อง1.5x1.5x1.8" localSheetId="12">#REF!</definedName>
    <definedName name="ราคาเหล็กกล่อง1.5x1.5x1.8" localSheetId="21">#REF!</definedName>
    <definedName name="ราคาเหล็กกล่อง1.5x1.5x1.8" localSheetId="9">#REF!</definedName>
    <definedName name="ราคาเหล็กกล่อง1.5x1.5x1.8" localSheetId="19">#REF!</definedName>
    <definedName name="ราคาเหล็กกล่อง1.5x1.5x1.8" localSheetId="8">#REF!</definedName>
    <definedName name="ราคาเหล็กกล่อง1.5x1.5x1.8" localSheetId="7">#REF!</definedName>
    <definedName name="ราคาเหล็กกล่อง1.5x1.5x1.8" localSheetId="18">#REF!</definedName>
    <definedName name="ราคาเหล็กกล่อง1.5x1.5x1.8" localSheetId="22">#REF!</definedName>
    <definedName name="ราคาเหล็กกล่อง1.5x1.5x1.8" localSheetId="3">#REF!</definedName>
    <definedName name="ราคาเหล็กกล่อง1.5x1.5x1.8" localSheetId="14">#REF!</definedName>
    <definedName name="ราคาเหล็กกล่อง1.5x1.5x1.8" localSheetId="5">#REF!</definedName>
    <definedName name="ราคาเหล็กกล่อง1.5x1.5x1.8" localSheetId="16">#REF!</definedName>
    <definedName name="ราคาเหล็กกล่อง1.5x1.5x1.8">#REF!</definedName>
    <definedName name="ราคาเหล็กกล่อง100x50x3.2" localSheetId="20">#REF!</definedName>
    <definedName name="ราคาเหล็กกล่อง100x50x3.2" localSheetId="10">#REF!</definedName>
    <definedName name="ราคาเหล็กกล่อง100x50x3.2" localSheetId="9">#REF!</definedName>
    <definedName name="ราคาเหล็กกล่อง100x50x3.2" localSheetId="19">#REF!</definedName>
    <definedName name="ราคาเหล็กกล่อง100x50x3.2" localSheetId="8">#REF!</definedName>
    <definedName name="ราคาเหล็กกล่อง100x50x3.2" localSheetId="7">#REF!</definedName>
    <definedName name="ราคาเหล็กกล่อง100x50x3.2" localSheetId="18">#REF!</definedName>
    <definedName name="ราคาเหล็กกล่อง100x50x3.2" localSheetId="22">#REF!</definedName>
    <definedName name="ราคาเหล็กกล่อง100x50x3.2" localSheetId="3">#REF!</definedName>
    <definedName name="ราคาเหล็กกล่อง100x50x3.2" localSheetId="14">#REF!</definedName>
    <definedName name="ราคาเหล็กกล่อง100x50x3.2" localSheetId="5">#REF!</definedName>
    <definedName name="ราคาเหล็กกล่อง100x50x3.2" localSheetId="16">#REF!</definedName>
    <definedName name="ราคาเหล็กกล่อง100x50x3.2">#REF!</definedName>
    <definedName name="ราคาเหล็กกล่อง125x75x3.2" localSheetId="20">#REF!</definedName>
    <definedName name="ราคาเหล็กกล่อง125x75x3.2" localSheetId="10">#REF!</definedName>
    <definedName name="ราคาเหล็กกล่อง125x75x3.2" localSheetId="9">#REF!</definedName>
    <definedName name="ราคาเหล็กกล่อง125x75x3.2" localSheetId="19">#REF!</definedName>
    <definedName name="ราคาเหล็กกล่อง125x75x3.2" localSheetId="8">#REF!</definedName>
    <definedName name="ราคาเหล็กกล่อง125x75x3.2" localSheetId="7">#REF!</definedName>
    <definedName name="ราคาเหล็กกล่อง125x75x3.2" localSheetId="18">#REF!</definedName>
    <definedName name="ราคาเหล็กกล่อง125x75x3.2" localSheetId="22">#REF!</definedName>
    <definedName name="ราคาเหล็กกล่อง125x75x3.2" localSheetId="3">#REF!</definedName>
    <definedName name="ราคาเหล็กกล่อง125x75x3.2" localSheetId="14">#REF!</definedName>
    <definedName name="ราคาเหล็กกล่อง125x75x3.2" localSheetId="5">#REF!</definedName>
    <definedName name="ราคาเหล็กกล่อง125x75x3.2" localSheetId="16">#REF!</definedName>
    <definedName name="ราคาเหล็กกล่อง125x75x3.2">#REF!</definedName>
    <definedName name="ราคาเหล็กข้ออ้อยSD40DB12" localSheetId="13">[31]ราคาวัสดุ!$D$53</definedName>
    <definedName name="ราคาเหล็กข้ออ้อยSD40DB12">[31]ราคาวัสดุ!$D$53</definedName>
    <definedName name="ราคาเหล็กข้ออ้อยSD40DB16" localSheetId="13">[31]ราคาวัสดุ!$D$54</definedName>
    <definedName name="ราคาเหล็กข้ออ้อยSD40DB16">[31]ราคาวัสดุ!$D$54</definedName>
    <definedName name="ราคาเหล็กข้ออ้อยSD40DB20" localSheetId="13">[31]ราคาวัสดุ!$D$55</definedName>
    <definedName name="ราคาเหล็กข้ออ้อยSD40DB20">[31]ราคาวัสดุ!$D$55</definedName>
    <definedName name="ราคาเหล็กข้ออ้อยSD40DB25" localSheetId="13">[31]ราคาวัสดุ!$D$56</definedName>
    <definedName name="ราคาเหล็กข้ออ้อยSD40DB25">[31]ราคาวัสดุ!$D$56</definedName>
    <definedName name="ราคาเหล็กข้ออ้อยSD40DB28" localSheetId="13">[31]ราคาวัสดุ!$D$57</definedName>
    <definedName name="ราคาเหล็กข้ออ้อยSD40DB28">[31]ราคาวัสดุ!$D$57</definedName>
    <definedName name="ราคาเหล็กฉาก" localSheetId="20">#REF!</definedName>
    <definedName name="ราคาเหล็กฉาก" localSheetId="10">#REF!</definedName>
    <definedName name="ราคาเหล็กฉาก" localSheetId="12">#REF!</definedName>
    <definedName name="ราคาเหล็กฉาก" localSheetId="21">#REF!</definedName>
    <definedName name="ราคาเหล็กฉาก" localSheetId="13">#REF!</definedName>
    <definedName name="ราคาเหล็กฉาก" localSheetId="25">#REF!</definedName>
    <definedName name="ราคาเหล็กฉาก" localSheetId="9">#REF!</definedName>
    <definedName name="ราคาเหล็กฉาก" localSheetId="19">#REF!</definedName>
    <definedName name="ราคาเหล็กฉาก" localSheetId="8">#REF!</definedName>
    <definedName name="ราคาเหล็กฉาก" localSheetId="7">#REF!</definedName>
    <definedName name="ราคาเหล็กฉาก" localSheetId="18">#REF!</definedName>
    <definedName name="ราคาเหล็กฉาก" localSheetId="22">#REF!</definedName>
    <definedName name="ราคาเหล็กฉาก" localSheetId="3">#REF!</definedName>
    <definedName name="ราคาเหล็กฉาก" localSheetId="14">#REF!</definedName>
    <definedName name="ราคาเหล็กฉาก" localSheetId="5">#REF!</definedName>
    <definedName name="ราคาเหล็กฉาก" localSheetId="16">#REF!</definedName>
    <definedName name="ราคาเหล็กฉาก" localSheetId="4">#REF!</definedName>
    <definedName name="ราคาเหล็กฉาก" localSheetId="15">#REF!</definedName>
    <definedName name="ราคาเหล็กฉาก" localSheetId="6">#REF!</definedName>
    <definedName name="ราคาเหล็กฉาก" localSheetId="17">#REF!</definedName>
    <definedName name="ราคาเหล็กฉาก" localSheetId="2">#REF!</definedName>
    <definedName name="ราคาเหล็กฉาก">#REF!</definedName>
    <definedName name="ราคาเหล็กตัวซีหนา2.3มม.ยาว6เมตร" localSheetId="20">#REF!</definedName>
    <definedName name="ราคาเหล็กตัวซีหนา2.3มม.ยาว6เมตร" localSheetId="10">#REF!</definedName>
    <definedName name="ราคาเหล็กตัวซีหนา2.3มม.ยาว6เมตร" localSheetId="12">#REF!</definedName>
    <definedName name="ราคาเหล็กตัวซีหนา2.3มม.ยาว6เมตร" localSheetId="21">#REF!</definedName>
    <definedName name="ราคาเหล็กตัวซีหนา2.3มม.ยาว6เมตร" localSheetId="9">#REF!</definedName>
    <definedName name="ราคาเหล็กตัวซีหนา2.3มม.ยาว6เมตร" localSheetId="19">#REF!</definedName>
    <definedName name="ราคาเหล็กตัวซีหนา2.3มม.ยาว6เมตร" localSheetId="8">#REF!</definedName>
    <definedName name="ราคาเหล็กตัวซีหนา2.3มม.ยาว6เมตร" localSheetId="7">#REF!</definedName>
    <definedName name="ราคาเหล็กตัวซีหนา2.3มม.ยาว6เมตร" localSheetId="18">#REF!</definedName>
    <definedName name="ราคาเหล็กตัวซีหนา2.3มม.ยาว6เมตร" localSheetId="22">#REF!</definedName>
    <definedName name="ราคาเหล็กตัวซีหนา2.3มม.ยาว6เมตร" localSheetId="3">#REF!</definedName>
    <definedName name="ราคาเหล็กตัวซีหนา2.3มม.ยาว6เมตร" localSheetId="14">#REF!</definedName>
    <definedName name="ราคาเหล็กตัวซีหนา2.3มม.ยาว6เมตร" localSheetId="5">#REF!</definedName>
    <definedName name="ราคาเหล็กตัวซีหนา2.3มม.ยาว6เมตร" localSheetId="16">#REF!</definedName>
    <definedName name="ราคาเหล็กตัวซีหนา2.3มม.ยาว6เมตร">#REF!</definedName>
    <definedName name="ราคาเหล็กตัวซีหนา2.3มม.ยาว6เมตร100" localSheetId="20">#REF!</definedName>
    <definedName name="ราคาเหล็กตัวซีหนา2.3มม.ยาว6เมตร100" localSheetId="10">#REF!</definedName>
    <definedName name="ราคาเหล็กตัวซีหนา2.3มม.ยาว6เมตร100" localSheetId="9">#REF!</definedName>
    <definedName name="ราคาเหล็กตัวซีหนา2.3มม.ยาว6เมตร100" localSheetId="19">#REF!</definedName>
    <definedName name="ราคาเหล็กตัวซีหนา2.3มม.ยาว6เมตร100" localSheetId="8">#REF!</definedName>
    <definedName name="ราคาเหล็กตัวซีหนา2.3มม.ยาว6เมตร100" localSheetId="7">#REF!</definedName>
    <definedName name="ราคาเหล็กตัวซีหนา2.3มม.ยาว6เมตร100" localSheetId="18">#REF!</definedName>
    <definedName name="ราคาเหล็กตัวซีหนา2.3มม.ยาว6เมตร100" localSheetId="22">#REF!</definedName>
    <definedName name="ราคาเหล็กตัวซีหนา2.3มม.ยาว6เมตร100" localSheetId="3">#REF!</definedName>
    <definedName name="ราคาเหล็กตัวซีหนา2.3มม.ยาว6เมตร100" localSheetId="14">#REF!</definedName>
    <definedName name="ราคาเหล็กตัวซีหนา2.3มม.ยาว6เมตร100" localSheetId="5">#REF!</definedName>
    <definedName name="ราคาเหล็กตัวซีหนา2.3มม.ยาว6เมตร100" localSheetId="16">#REF!</definedName>
    <definedName name="ราคาเหล็กตัวซีหนา2.3มม.ยาว6เมตร100">#REF!</definedName>
    <definedName name="ราคาเหล็กตัวซีหนา2.3มม.ยาว6เมตร125" localSheetId="20">#REF!</definedName>
    <definedName name="ราคาเหล็กตัวซีหนา2.3มม.ยาว6เมตร125" localSheetId="10">#REF!</definedName>
    <definedName name="ราคาเหล็กตัวซีหนา2.3มม.ยาว6เมตร125" localSheetId="9">#REF!</definedName>
    <definedName name="ราคาเหล็กตัวซีหนา2.3มม.ยาว6เมตร125" localSheetId="19">#REF!</definedName>
    <definedName name="ราคาเหล็กตัวซีหนา2.3มม.ยาว6เมตร125" localSheetId="8">#REF!</definedName>
    <definedName name="ราคาเหล็กตัวซีหนา2.3มม.ยาว6เมตร125" localSheetId="7">#REF!</definedName>
    <definedName name="ราคาเหล็กตัวซีหนา2.3มม.ยาว6เมตร125" localSheetId="18">#REF!</definedName>
    <definedName name="ราคาเหล็กตัวซีหนา2.3มม.ยาว6เมตร125" localSheetId="22">#REF!</definedName>
    <definedName name="ราคาเหล็กตัวซีหนา2.3มม.ยาว6เมตร125" localSheetId="3">#REF!</definedName>
    <definedName name="ราคาเหล็กตัวซีหนา2.3มม.ยาว6เมตร125" localSheetId="14">#REF!</definedName>
    <definedName name="ราคาเหล็กตัวซีหนา2.3มม.ยาว6เมตร125" localSheetId="5">#REF!</definedName>
    <definedName name="ราคาเหล็กตัวซีหนา2.3มม.ยาว6เมตร125" localSheetId="16">#REF!</definedName>
    <definedName name="ราคาเหล็กตัวซีหนา2.3มม.ยาว6เมตร125">#REF!</definedName>
    <definedName name="ราคาเหล็กตัวซีหนา3.2มม.ยาว6เมตร" localSheetId="20">#REF!</definedName>
    <definedName name="ราคาเหล็กตัวซีหนา3.2มม.ยาว6เมตร" localSheetId="10">#REF!</definedName>
    <definedName name="ราคาเหล็กตัวซีหนา3.2มม.ยาว6เมตร" localSheetId="9">#REF!</definedName>
    <definedName name="ราคาเหล็กตัวซีหนา3.2มม.ยาว6เมตร" localSheetId="19">#REF!</definedName>
    <definedName name="ราคาเหล็กตัวซีหนา3.2มม.ยาว6เมตร" localSheetId="8">#REF!</definedName>
    <definedName name="ราคาเหล็กตัวซีหนา3.2มม.ยาว6เมตร" localSheetId="7">#REF!</definedName>
    <definedName name="ราคาเหล็กตัวซีหนา3.2มม.ยาว6เมตร" localSheetId="18">#REF!</definedName>
    <definedName name="ราคาเหล็กตัวซีหนา3.2มม.ยาว6เมตร" localSheetId="22">#REF!</definedName>
    <definedName name="ราคาเหล็กตัวซีหนา3.2มม.ยาว6เมตร" localSheetId="3">#REF!</definedName>
    <definedName name="ราคาเหล็กตัวซีหนา3.2มม.ยาว6เมตร" localSheetId="14">#REF!</definedName>
    <definedName name="ราคาเหล็กตัวซีหนา3.2มม.ยาว6เมตร" localSheetId="5">#REF!</definedName>
    <definedName name="ราคาเหล็กตัวซีหนา3.2มม.ยาว6เมตร" localSheetId="16">#REF!</definedName>
    <definedName name="ราคาเหล็กตัวซีหนา3.2มม.ยาว6เมตร">#REF!</definedName>
    <definedName name="ราคาเหล็กตัวซีหนา3.2มม.ยาว6เมตร100" localSheetId="20">#REF!</definedName>
    <definedName name="ราคาเหล็กตัวซีหนา3.2มม.ยาว6เมตร100" localSheetId="10">#REF!</definedName>
    <definedName name="ราคาเหล็กตัวซีหนา3.2มม.ยาว6เมตร100" localSheetId="9">#REF!</definedName>
    <definedName name="ราคาเหล็กตัวซีหนา3.2มม.ยาว6เมตร100" localSheetId="19">#REF!</definedName>
    <definedName name="ราคาเหล็กตัวซีหนา3.2มม.ยาว6เมตร100" localSheetId="8">#REF!</definedName>
    <definedName name="ราคาเหล็กตัวซีหนา3.2มม.ยาว6เมตร100" localSheetId="7">#REF!</definedName>
    <definedName name="ราคาเหล็กตัวซีหนา3.2มม.ยาว6เมตร100" localSheetId="18">#REF!</definedName>
    <definedName name="ราคาเหล็กตัวซีหนา3.2มม.ยาว6เมตร100" localSheetId="22">#REF!</definedName>
    <definedName name="ราคาเหล็กตัวซีหนา3.2มม.ยาว6เมตร100" localSheetId="3">#REF!</definedName>
    <definedName name="ราคาเหล็กตัวซีหนา3.2มม.ยาว6เมตร100" localSheetId="14">#REF!</definedName>
    <definedName name="ราคาเหล็กตัวซีหนา3.2มม.ยาว6เมตร100" localSheetId="5">#REF!</definedName>
    <definedName name="ราคาเหล็กตัวซีหนา3.2มม.ยาว6เมตร100" localSheetId="16">#REF!</definedName>
    <definedName name="ราคาเหล็กตัวซีหนา3.2มม.ยาว6เมตร100">#REF!</definedName>
    <definedName name="ราคาเหล็กตัวซีหนา3.2มม.ยาว6เมตร125" localSheetId="20">#REF!</definedName>
    <definedName name="ราคาเหล็กตัวซีหนา3.2มม.ยาว6เมตร125" localSheetId="10">#REF!</definedName>
    <definedName name="ราคาเหล็กตัวซีหนา3.2มม.ยาว6เมตร125" localSheetId="9">#REF!</definedName>
    <definedName name="ราคาเหล็กตัวซีหนา3.2มม.ยาว6เมตร125" localSheetId="19">#REF!</definedName>
    <definedName name="ราคาเหล็กตัวซีหนา3.2มม.ยาว6เมตร125" localSheetId="8">#REF!</definedName>
    <definedName name="ราคาเหล็กตัวซีหนา3.2มม.ยาว6เมตร125" localSheetId="7">#REF!</definedName>
    <definedName name="ราคาเหล็กตัวซีหนา3.2มม.ยาว6เมตร125" localSheetId="18">#REF!</definedName>
    <definedName name="ราคาเหล็กตัวซีหนา3.2มม.ยาว6เมตร125" localSheetId="22">#REF!</definedName>
    <definedName name="ราคาเหล็กตัวซีหนา3.2มม.ยาว6เมตร125" localSheetId="3">#REF!</definedName>
    <definedName name="ราคาเหล็กตัวซีหนา3.2มม.ยาว6เมตร125" localSheetId="14">#REF!</definedName>
    <definedName name="ราคาเหล็กตัวซีหนา3.2มม.ยาว6เมตร125" localSheetId="5">#REF!</definedName>
    <definedName name="ราคาเหล็กตัวซีหนา3.2มม.ยาว6เมตร125" localSheetId="16">#REF!</definedName>
    <definedName name="ราคาเหล็กตัวซีหนา3.2มม.ยาว6เมตร125">#REF!</definedName>
    <definedName name="ราคาเหล็กรูปตัวเอช" localSheetId="20">#REF!</definedName>
    <definedName name="ราคาเหล็กรูปตัวเอช" localSheetId="10">#REF!</definedName>
    <definedName name="ราคาเหล็กรูปตัวเอช" localSheetId="9">#REF!</definedName>
    <definedName name="ราคาเหล็กรูปตัวเอช" localSheetId="19">#REF!</definedName>
    <definedName name="ราคาเหล็กรูปตัวเอช" localSheetId="8">#REF!</definedName>
    <definedName name="ราคาเหล็กรูปตัวเอช" localSheetId="7">#REF!</definedName>
    <definedName name="ราคาเหล็กรูปตัวเอช" localSheetId="18">#REF!</definedName>
    <definedName name="ราคาเหล็กรูปตัวเอช" localSheetId="22">#REF!</definedName>
    <definedName name="ราคาเหล็กรูปตัวเอช" localSheetId="3">#REF!</definedName>
    <definedName name="ราคาเหล็กรูปตัวเอช" localSheetId="14">#REF!</definedName>
    <definedName name="ราคาเหล็กรูปตัวเอช" localSheetId="5">#REF!</definedName>
    <definedName name="ราคาเหล็กรูปตัวเอช" localSheetId="16">#REF!</definedName>
    <definedName name="ราคาเหล็กรูปตัวเอช">#REF!</definedName>
    <definedName name="ราคาเหล็กรูปตัวไอ" localSheetId="20">#REF!</definedName>
    <definedName name="ราคาเหล็กรูปตัวไอ" localSheetId="10">#REF!</definedName>
    <definedName name="ราคาเหล็กรูปตัวไอ" localSheetId="9">#REF!</definedName>
    <definedName name="ราคาเหล็กรูปตัวไอ" localSheetId="19">#REF!</definedName>
    <definedName name="ราคาเหล็กรูปตัวไอ" localSheetId="8">#REF!</definedName>
    <definedName name="ราคาเหล็กรูปตัวไอ" localSheetId="7">#REF!</definedName>
    <definedName name="ราคาเหล็กรูปตัวไอ" localSheetId="18">#REF!</definedName>
    <definedName name="ราคาเหล็กรูปตัวไอ" localSheetId="22">#REF!</definedName>
    <definedName name="ราคาเหล็กรูปตัวไอ" localSheetId="3">#REF!</definedName>
    <definedName name="ราคาเหล็กรูปตัวไอ" localSheetId="14">#REF!</definedName>
    <definedName name="ราคาเหล็กรูปตัวไอ" localSheetId="5">#REF!</definedName>
    <definedName name="ราคาเหล็กรูปตัวไอ" localSheetId="16">#REF!</definedName>
    <definedName name="ราคาเหล็กรูปตัวไอ">#REF!</definedName>
    <definedName name="ราคาเหล็กเส้น" localSheetId="20">#REF!</definedName>
    <definedName name="ราคาเหล็กเส้น" localSheetId="10">#REF!</definedName>
    <definedName name="ราคาเหล็กเส้น" localSheetId="9">#REF!</definedName>
    <definedName name="ราคาเหล็กเส้น" localSheetId="19">#REF!</definedName>
    <definedName name="ราคาเหล็กเส้น" localSheetId="8">#REF!</definedName>
    <definedName name="ราคาเหล็กเส้น" localSheetId="7">#REF!</definedName>
    <definedName name="ราคาเหล็กเส้น" localSheetId="18">#REF!</definedName>
    <definedName name="ราคาเหล็กเส้น" localSheetId="22">#REF!</definedName>
    <definedName name="ราคาเหล็กเส้น" localSheetId="3">#REF!</definedName>
    <definedName name="ราคาเหล็กเส้น" localSheetId="14">#REF!</definedName>
    <definedName name="ราคาเหล็กเส้น" localSheetId="5">#REF!</definedName>
    <definedName name="ราคาเหล็กเส้น" localSheetId="16">#REF!</definedName>
    <definedName name="ราคาเหล็กเส้น">#REF!</definedName>
    <definedName name="ราคาเหล็กเส้นกลมSR24RB12" localSheetId="13">[31]ราคาวัสดุ!$D$48</definedName>
    <definedName name="ราคาเหล็กเส้นกลมSR24RB12">[31]ราคาวัสดุ!$D$48</definedName>
    <definedName name="ราคาเหล็กเส้นกลมSR24RB15" localSheetId="13">[31]ราคาวัสดุ!$D$49</definedName>
    <definedName name="ราคาเหล็กเส้นกลมSR24RB15">[31]ราคาวัสดุ!$D$49</definedName>
    <definedName name="ราคาเหล็กเส้นกลมSR24RB19" localSheetId="13">[31]ราคาวัสดุ!$D$50</definedName>
    <definedName name="ราคาเหล็กเส้นกลมSR24RB19">[31]ราคาวัสดุ!$D$50</definedName>
    <definedName name="ราคาเหล็กเส้นกลมSR24RB25" localSheetId="13">[31]ราคาวัสดุ!$D$51</definedName>
    <definedName name="ราคาเหล็กเส้นกลมSR24RB25">[31]ราคาวัสดุ!$D$51</definedName>
    <definedName name="ราคาเหล็กเส้นกลมSR24RB6" localSheetId="13">[31]ราคาวัสดุ!$D$46</definedName>
    <definedName name="ราคาเหล็กเส้นกลมSR24RB6">[31]ราคาวัสดุ!$D$46</definedName>
    <definedName name="ราคาเหล็กเส้นกลมSR24RB9" localSheetId="13">[31]ราคาวัสดุ!$D$47</definedName>
    <definedName name="ราคาเหล็กเส้นกลมSR24RB9">[31]ราคาวัสดุ!$D$47</definedName>
    <definedName name="ราคาแอสฟัลท์" localSheetId="20">#REF!</definedName>
    <definedName name="ราคาแอสฟัลท์" localSheetId="10">#REF!</definedName>
    <definedName name="ราคาแอสฟัลท์" localSheetId="25">#REF!</definedName>
    <definedName name="ราคาแอสฟัลท์" localSheetId="9">#REF!</definedName>
    <definedName name="ราคาแอสฟัลท์" localSheetId="19">#REF!</definedName>
    <definedName name="ราคาแอสฟัลท์" localSheetId="8">#REF!</definedName>
    <definedName name="ราคาแอสฟัลท์" localSheetId="7">#REF!</definedName>
    <definedName name="ราคาแอสฟัลท์" localSheetId="18">#REF!</definedName>
    <definedName name="ราคาแอสฟัลท์" localSheetId="22">#REF!</definedName>
    <definedName name="ราคาแอสฟัลท์" localSheetId="3">#REF!</definedName>
    <definedName name="ราคาแอสฟัลท์" localSheetId="14">#REF!</definedName>
    <definedName name="ราคาแอสฟัลท์" localSheetId="5">#REF!</definedName>
    <definedName name="ราคาแอสฟัลท์" localSheetId="16">#REF!</definedName>
    <definedName name="ราคาแอสฟัลท์">#REF!</definedName>
    <definedName name="ราคาแอสฟัลท์เปเปอร์" localSheetId="20">#REF!</definedName>
    <definedName name="ราคาแอสฟัลท์เปเปอร์" localSheetId="10">#REF!</definedName>
    <definedName name="ราคาแอสฟัลท์เปเปอร์" localSheetId="9">#REF!</definedName>
    <definedName name="ราคาแอสฟัลท์เปเปอร์" localSheetId="19">#REF!</definedName>
    <definedName name="ราคาแอสฟัลท์เปเปอร์" localSheetId="8">#REF!</definedName>
    <definedName name="ราคาแอสฟัลท์เปเปอร์" localSheetId="7">#REF!</definedName>
    <definedName name="ราคาแอสฟัลท์เปเปอร์" localSheetId="18">#REF!</definedName>
    <definedName name="ราคาแอสฟัลท์เปเปอร์" localSheetId="22">#REF!</definedName>
    <definedName name="ราคาแอสฟัลท์เปเปอร์" localSheetId="3">#REF!</definedName>
    <definedName name="ราคาแอสฟัลท์เปเปอร์" localSheetId="14">#REF!</definedName>
    <definedName name="ราคาแอสฟัลท์เปเปอร์" localSheetId="5">#REF!</definedName>
    <definedName name="ราคาแอสฟัลท์เปเปอร์" localSheetId="16">#REF!</definedName>
    <definedName name="ราคาแอสฟัลท์เปเปอร์">#REF!</definedName>
    <definedName name="รางระบายน้ำ" localSheetId="20">#REF!</definedName>
    <definedName name="รางระบายน้ำ" localSheetId="10">#REF!</definedName>
    <definedName name="รางระบายน้ำ" localSheetId="9">#REF!</definedName>
    <definedName name="รางระบายน้ำ" localSheetId="19">#REF!</definedName>
    <definedName name="รางระบายน้ำ" localSheetId="8">#REF!</definedName>
    <definedName name="รางระบายน้ำ" localSheetId="7">#REF!</definedName>
    <definedName name="รางระบายน้ำ" localSheetId="18">#REF!</definedName>
    <definedName name="รางระบายน้ำ" localSheetId="22">#REF!</definedName>
    <definedName name="รางระบายน้ำ" localSheetId="3">#REF!</definedName>
    <definedName name="รางระบายน้ำ" localSheetId="14">#REF!</definedName>
    <definedName name="รางระบายน้ำ" localSheetId="5">#REF!</definedName>
    <definedName name="รางระบายน้ำ" localSheetId="16">#REF!</definedName>
    <definedName name="รางระบายน้ำ">#REF!</definedName>
    <definedName name="รางระบายน้ำบนลาดดินตัด" localSheetId="20">#REF!</definedName>
    <definedName name="รางระบายน้ำบนลาดดินตัด" localSheetId="10">#REF!</definedName>
    <definedName name="รางระบายน้ำบนลาดดินตัด" localSheetId="9">#REF!</definedName>
    <definedName name="รางระบายน้ำบนลาดดินตัด" localSheetId="19">#REF!</definedName>
    <definedName name="รางระบายน้ำบนลาดดินตัด" localSheetId="8">#REF!</definedName>
    <definedName name="รางระบายน้ำบนลาดดินตัด" localSheetId="7">#REF!</definedName>
    <definedName name="รางระบายน้ำบนลาดดินตัด" localSheetId="18">#REF!</definedName>
    <definedName name="รางระบายน้ำบนลาดดินตัด" localSheetId="22">#REF!</definedName>
    <definedName name="รางระบายน้ำบนลาดดินตัด" localSheetId="3">#REF!</definedName>
    <definedName name="รางระบายน้ำบนลาดดินตัด" localSheetId="14">#REF!</definedName>
    <definedName name="รางระบายน้ำบนลาดดินตัด" localSheetId="5">#REF!</definedName>
    <definedName name="รางระบายน้ำบนลาดดินตัด" localSheetId="16">#REF!</definedName>
    <definedName name="รางระบายน้ำบนลาดดินตัด">#REF!</definedName>
    <definedName name="รายละเอียดงาน">#REF!</definedName>
    <definedName name="ราวบันไดเหล็ก1.5นิ้วตามแบบอาคาร22" localSheetId="20">#REF!</definedName>
    <definedName name="ราวบันไดเหล็ก1.5นิ้วตามแบบอาคาร22" localSheetId="10">#REF!</definedName>
    <definedName name="ราวบันไดเหล็ก1.5นิ้วตามแบบอาคาร22" localSheetId="9">#REF!</definedName>
    <definedName name="ราวบันไดเหล็ก1.5นิ้วตามแบบอาคาร22" localSheetId="19">#REF!</definedName>
    <definedName name="ราวบันไดเหล็ก1.5นิ้วตามแบบอาคาร22" localSheetId="8">#REF!</definedName>
    <definedName name="ราวบันไดเหล็ก1.5นิ้วตามแบบอาคาร22" localSheetId="7">#REF!</definedName>
    <definedName name="ราวบันไดเหล็ก1.5นิ้วตามแบบอาคาร22" localSheetId="18">#REF!</definedName>
    <definedName name="ราวบันไดเหล็ก1.5นิ้วตามแบบอาคาร22" localSheetId="22">#REF!</definedName>
    <definedName name="ราวบันไดเหล็ก1.5นิ้วตามแบบอาคาร22" localSheetId="3">#REF!</definedName>
    <definedName name="ราวบันไดเหล็ก1.5นิ้วตามแบบอาคาร22" localSheetId="14">#REF!</definedName>
    <definedName name="ราวบันไดเหล็ก1.5นิ้วตามแบบอาคาร22" localSheetId="5">#REF!</definedName>
    <definedName name="ราวบันไดเหล็ก1.5นิ้วตามแบบอาคาร22" localSheetId="16">#REF!</definedName>
    <definedName name="ราวบันไดเหล็ก1.5นิ้วตามแบบอาคาร22">#REF!</definedName>
    <definedName name="ราวบันไดเหล็ก1.5นิ้วทาสี" localSheetId="20">#REF!</definedName>
    <definedName name="ราวบันไดเหล็ก1.5นิ้วทาสี" localSheetId="10">#REF!</definedName>
    <definedName name="ราวบันไดเหล็ก1.5นิ้วทาสี" localSheetId="9">#REF!</definedName>
    <definedName name="ราวบันไดเหล็ก1.5นิ้วทาสี" localSheetId="19">#REF!</definedName>
    <definedName name="ราวบันไดเหล็ก1.5นิ้วทาสี" localSheetId="8">#REF!</definedName>
    <definedName name="ราวบันไดเหล็ก1.5นิ้วทาสี" localSheetId="7">#REF!</definedName>
    <definedName name="ราวบันไดเหล็ก1.5นิ้วทาสี" localSheetId="18">#REF!</definedName>
    <definedName name="ราวบันไดเหล็ก1.5นิ้วทาสี" localSheetId="22">#REF!</definedName>
    <definedName name="ราวบันไดเหล็ก1.5นิ้วทาสี" localSheetId="3">#REF!</definedName>
    <definedName name="ราวบันไดเหล็ก1.5นิ้วทาสี" localSheetId="14">#REF!</definedName>
    <definedName name="ราวบันไดเหล็ก1.5นิ้วทาสี" localSheetId="5">#REF!</definedName>
    <definedName name="ราวบันไดเหล็ก1.5นิ้วทาสี" localSheetId="16">#REF!</definedName>
    <definedName name="ราวบันไดเหล็ก1.5นิ้วทาสี">#REF!</definedName>
    <definedName name="รื้อถนนคอนกรีต" localSheetId="13">'[22]1'!$J$24</definedName>
    <definedName name="รื้อถนนคอนกรีต">'[22]1'!$J$24</definedName>
    <definedName name="รื้อถนนลาดยาง" localSheetId="13">'[22]1'!$J$13</definedName>
    <definedName name="รื้อถนนลาดยาง">'[22]1'!$J$13</definedName>
    <definedName name="รื้อสะพานคอนกรีต" localSheetId="13">'[22]1'!$J$36</definedName>
    <definedName name="รื้อสะพานคอนกรีต">'[22]1'!$J$36</definedName>
    <definedName name="รูป_สี่เหลี่ยมคางหมู_ขนาด3.0x0.5ม." localSheetId="20">'[31]หมวด 6(2)'!#REF!</definedName>
    <definedName name="รูป_สี่เหลี่ยมคางหมู_ขนาด3.0x0.5ม." localSheetId="10">'[31]หมวด 6(2)'!#REF!</definedName>
    <definedName name="รูป_สี่เหลี่ยมคางหมู_ขนาด3.0x0.5ม." localSheetId="12">'[31]หมวด 6(2)'!#REF!</definedName>
    <definedName name="รูป_สี่เหลี่ยมคางหมู_ขนาด3.0x0.5ม." localSheetId="21">'[31]หมวด 6(2)'!#REF!</definedName>
    <definedName name="รูป_สี่เหลี่ยมคางหมู_ขนาด3.0x0.5ม." localSheetId="13">'[31]หมวด 6(2)'!#REF!</definedName>
    <definedName name="รูป_สี่เหลี่ยมคางหมู_ขนาด3.0x0.5ม." localSheetId="9">'[31]หมวด 6(2)'!#REF!</definedName>
    <definedName name="รูป_สี่เหลี่ยมคางหมู_ขนาด3.0x0.5ม." localSheetId="19">'[31]หมวด 6(2)'!#REF!</definedName>
    <definedName name="รูป_สี่เหลี่ยมคางหมู_ขนาด3.0x0.5ม." localSheetId="8">'[31]หมวด 6(2)'!#REF!</definedName>
    <definedName name="รูป_สี่เหลี่ยมคางหมู_ขนาด3.0x0.5ม." localSheetId="7">'[31]หมวด 6(2)'!#REF!</definedName>
    <definedName name="รูป_สี่เหลี่ยมคางหมู_ขนาด3.0x0.5ม." localSheetId="18">'[31]หมวด 6(2)'!#REF!</definedName>
    <definedName name="รูป_สี่เหลี่ยมคางหมู_ขนาด3.0x0.5ม." localSheetId="22">'[31]หมวด 6(2)'!#REF!</definedName>
    <definedName name="รูป_สี่เหลี่ยมคางหมู_ขนาด3.0x0.5ม." localSheetId="3">'[31]หมวด 6(2)'!#REF!</definedName>
    <definedName name="รูป_สี่เหลี่ยมคางหมู_ขนาด3.0x0.5ม." localSheetId="14">'[31]หมวด 6(2)'!#REF!</definedName>
    <definedName name="รูป_สี่เหลี่ยมคางหมู_ขนาด3.0x0.5ม." localSheetId="5">'[31]หมวด 6(2)'!#REF!</definedName>
    <definedName name="รูป_สี่เหลี่ยมคางหมู_ขนาด3.0x0.5ม." localSheetId="16">'[31]หมวด 6(2)'!#REF!</definedName>
    <definedName name="รูป_สี่เหลี่ยมคางหมู_ขนาด3.0x0.5ม." localSheetId="4">'[31]หมวด 6(2)'!#REF!</definedName>
    <definedName name="รูป_สี่เหลี่ยมคางหมู_ขนาด3.0x0.5ม." localSheetId="15">'[31]หมวด 6(2)'!#REF!</definedName>
    <definedName name="รูป_สี่เหลี่ยมคางหมู_ขนาด3.0x0.5ม." localSheetId="6">'[31]หมวด 6(2)'!#REF!</definedName>
    <definedName name="รูป_สี่เหลี่ยมคางหมู_ขนาด3.0x0.5ม." localSheetId="17">'[31]หมวด 6(2)'!#REF!</definedName>
    <definedName name="รูป_สี่เหลี่ยมคางหมู_ขนาด3.0x0.5ม." localSheetId="2">'[31]หมวด 6(2)'!#REF!</definedName>
    <definedName name="รูป_สี่เหลี่ยมคางหมู_ขนาด3.0x0.5ม.">'[31]หมวด 6(2)'!#REF!</definedName>
    <definedName name="รูป_สี่เหลี่ยมคางหมู_ขนาด4.0x1.0ม." localSheetId="20">'[31]หมวด 6(2)'!#REF!</definedName>
    <definedName name="รูป_สี่เหลี่ยมคางหมู_ขนาด4.0x1.0ม." localSheetId="10">'[31]หมวด 6(2)'!#REF!</definedName>
    <definedName name="รูป_สี่เหลี่ยมคางหมู_ขนาด4.0x1.0ม." localSheetId="12">'[31]หมวด 6(2)'!#REF!</definedName>
    <definedName name="รูป_สี่เหลี่ยมคางหมู_ขนาด4.0x1.0ม." localSheetId="21">'[31]หมวด 6(2)'!#REF!</definedName>
    <definedName name="รูป_สี่เหลี่ยมคางหมู_ขนาด4.0x1.0ม." localSheetId="13">'[31]หมวด 6(2)'!#REF!</definedName>
    <definedName name="รูป_สี่เหลี่ยมคางหมู_ขนาด4.0x1.0ม." localSheetId="9">'[31]หมวด 6(2)'!#REF!</definedName>
    <definedName name="รูป_สี่เหลี่ยมคางหมู_ขนาด4.0x1.0ม." localSheetId="7">'[31]หมวด 6(2)'!#REF!</definedName>
    <definedName name="รูป_สี่เหลี่ยมคางหมู_ขนาด4.0x1.0ม." localSheetId="18">'[31]หมวด 6(2)'!#REF!</definedName>
    <definedName name="รูป_สี่เหลี่ยมคางหมู_ขนาด4.0x1.0ม." localSheetId="22">'[31]หมวด 6(2)'!#REF!</definedName>
    <definedName name="รูป_สี่เหลี่ยมคางหมู_ขนาด4.0x1.0ม." localSheetId="3">'[31]หมวด 6(2)'!#REF!</definedName>
    <definedName name="รูป_สี่เหลี่ยมคางหมู_ขนาด4.0x1.0ม." localSheetId="14">'[31]หมวด 6(2)'!#REF!</definedName>
    <definedName name="รูป_สี่เหลี่ยมคางหมู_ขนาด4.0x1.0ม." localSheetId="5">'[31]หมวด 6(2)'!#REF!</definedName>
    <definedName name="รูป_สี่เหลี่ยมคางหมู_ขนาด4.0x1.0ม." localSheetId="16">'[31]หมวด 6(2)'!#REF!</definedName>
    <definedName name="รูป_สี่เหลี่ยมคางหมู_ขนาด4.0x1.0ม." localSheetId="4">'[31]หมวด 6(2)'!#REF!</definedName>
    <definedName name="รูป_สี่เหลี่ยมคางหมู_ขนาด4.0x1.0ม." localSheetId="15">'[31]หมวด 6(2)'!#REF!</definedName>
    <definedName name="รูป_สี่เหลี่ยมคางหมู_ขนาด4.0x1.0ม." localSheetId="6">'[31]หมวด 6(2)'!#REF!</definedName>
    <definedName name="รูป_สี่เหลี่ยมคางหมู_ขนาด4.0x1.0ม." localSheetId="17">'[31]หมวด 6(2)'!#REF!</definedName>
    <definedName name="รูป_สี่เหลี่ยมคางหมู_ขนาด4.0x1.0ม." localSheetId="2">'[31]หมวด 6(2)'!#REF!</definedName>
    <definedName name="รูป_สี่เหลี่ยมคางหมู_ขนาด4.0x1.0ม.">'[31]หมวด 6(2)'!#REF!</definedName>
    <definedName name="รูป_สี่เหลี่ยมคางหมู_ขนาด6.0x1.0ม." localSheetId="20">'[31]หมวด 6(2)'!#REF!</definedName>
    <definedName name="รูป_สี่เหลี่ยมคางหมู_ขนาด6.0x1.0ม." localSheetId="10">'[31]หมวด 6(2)'!#REF!</definedName>
    <definedName name="รูป_สี่เหลี่ยมคางหมู_ขนาด6.0x1.0ม." localSheetId="12">'[31]หมวด 6(2)'!#REF!</definedName>
    <definedName name="รูป_สี่เหลี่ยมคางหมู_ขนาด6.0x1.0ม." localSheetId="21">'[31]หมวด 6(2)'!#REF!</definedName>
    <definedName name="รูป_สี่เหลี่ยมคางหมู_ขนาด6.0x1.0ม." localSheetId="13">'[31]หมวด 6(2)'!#REF!</definedName>
    <definedName name="รูป_สี่เหลี่ยมคางหมู_ขนาด6.0x1.0ม." localSheetId="9">'[31]หมวด 6(2)'!#REF!</definedName>
    <definedName name="รูป_สี่เหลี่ยมคางหมู_ขนาด6.0x1.0ม." localSheetId="7">'[31]หมวด 6(2)'!#REF!</definedName>
    <definedName name="รูป_สี่เหลี่ยมคางหมู_ขนาด6.0x1.0ม." localSheetId="18">'[31]หมวด 6(2)'!#REF!</definedName>
    <definedName name="รูป_สี่เหลี่ยมคางหมู_ขนาด6.0x1.0ม." localSheetId="22">'[31]หมวด 6(2)'!#REF!</definedName>
    <definedName name="รูป_สี่เหลี่ยมคางหมู_ขนาด6.0x1.0ม." localSheetId="3">'[31]หมวด 6(2)'!#REF!</definedName>
    <definedName name="รูป_สี่เหลี่ยมคางหมู_ขนาด6.0x1.0ม." localSheetId="14">'[31]หมวด 6(2)'!#REF!</definedName>
    <definedName name="รูป_สี่เหลี่ยมคางหมู_ขนาด6.0x1.0ม." localSheetId="5">'[31]หมวด 6(2)'!#REF!</definedName>
    <definedName name="รูป_สี่เหลี่ยมคางหมู_ขนาด6.0x1.0ม." localSheetId="16">'[31]หมวด 6(2)'!#REF!</definedName>
    <definedName name="รูป_สี่เหลี่ยมคางหมู_ขนาด6.0x1.0ม.">'[31]หมวด 6(2)'!#REF!</definedName>
    <definedName name="เรือ_ขนคอนกรีต" localSheetId="20">#REF!</definedName>
    <definedName name="เรือ_ขนคอนกรีต" localSheetId="10">#REF!</definedName>
    <definedName name="เรือ_ขนคอนกรีต" localSheetId="25">#REF!</definedName>
    <definedName name="เรือ_ขนคอนกรีต" localSheetId="9">#REF!</definedName>
    <definedName name="เรือ_ขนคอนกรีต" localSheetId="19">#REF!</definedName>
    <definedName name="เรือ_ขนคอนกรีต" localSheetId="8">#REF!</definedName>
    <definedName name="เรือ_ขนคอนกรีต" localSheetId="7">#REF!</definedName>
    <definedName name="เรือ_ขนคอนกรีต" localSheetId="18">#REF!</definedName>
    <definedName name="เรือ_ขนคอนกรีต" localSheetId="22">#REF!</definedName>
    <definedName name="เรือ_ขนคอนกรีต" localSheetId="3">#REF!</definedName>
    <definedName name="เรือ_ขนคอนกรีต" localSheetId="14">#REF!</definedName>
    <definedName name="เรือ_ขนคอนกรีต" localSheetId="5">#REF!</definedName>
    <definedName name="เรือ_ขนคอนกรีต" localSheetId="16">#REF!</definedName>
    <definedName name="เรือ_ขนคอนกรีต" localSheetId="4">#REF!</definedName>
    <definedName name="เรือ_ขนคอนกรีต" localSheetId="15">#REF!</definedName>
    <definedName name="เรือ_ขนคอนกรีต" localSheetId="6">#REF!</definedName>
    <definedName name="เรือ_ขนคอนกรีต" localSheetId="17">#REF!</definedName>
    <definedName name="เรือ_ขนคอนกรีต" localSheetId="2">#REF!</definedName>
    <definedName name="เรือ_ขนคอนกรีต">#REF!</definedName>
    <definedName name="เรือ_ขนดิน" localSheetId="20">#REF!</definedName>
    <definedName name="เรือ_ขนดิน" localSheetId="10">#REF!</definedName>
    <definedName name="เรือ_ขนดิน" localSheetId="9">#REF!</definedName>
    <definedName name="เรือ_ขนดิน" localSheetId="19">#REF!</definedName>
    <definedName name="เรือ_ขนดิน" localSheetId="8">#REF!</definedName>
    <definedName name="เรือ_ขนดิน" localSheetId="7">#REF!</definedName>
    <definedName name="เรือ_ขนดิน" localSheetId="18">#REF!</definedName>
    <definedName name="เรือ_ขนดิน" localSheetId="22">#REF!</definedName>
    <definedName name="เรือ_ขนดิน" localSheetId="3">#REF!</definedName>
    <definedName name="เรือ_ขนดิน" localSheetId="14">#REF!</definedName>
    <definedName name="เรือ_ขนดิน" localSheetId="5">#REF!</definedName>
    <definedName name="เรือ_ขนดิน" localSheetId="16">#REF!</definedName>
    <definedName name="เรือ_ขนดิน">#REF!</definedName>
    <definedName name="เรือ_ขนต้นไม้" localSheetId="20">#REF!</definedName>
    <definedName name="เรือ_ขนต้นไม้" localSheetId="10">#REF!</definedName>
    <definedName name="เรือ_ขนต้นไม้" localSheetId="9">#REF!</definedName>
    <definedName name="เรือ_ขนต้นไม้" localSheetId="19">#REF!</definedName>
    <definedName name="เรือ_ขนต้นไม้" localSheetId="8">#REF!</definedName>
    <definedName name="เรือ_ขนต้นไม้" localSheetId="7">#REF!</definedName>
    <definedName name="เรือ_ขนต้นไม้" localSheetId="18">#REF!</definedName>
    <definedName name="เรือ_ขนต้นไม้" localSheetId="22">#REF!</definedName>
    <definedName name="เรือ_ขนต้นไม้" localSheetId="3">#REF!</definedName>
    <definedName name="เรือ_ขนต้นไม้" localSheetId="14">#REF!</definedName>
    <definedName name="เรือ_ขนต้นไม้" localSheetId="5">#REF!</definedName>
    <definedName name="เรือ_ขนต้นไม้" localSheetId="16">#REF!</definedName>
    <definedName name="เรือ_ขนต้นไม้">#REF!</definedName>
    <definedName name="เรือ_ขนทราย" localSheetId="20">#REF!</definedName>
    <definedName name="เรือ_ขนทราย" localSheetId="10">#REF!</definedName>
    <definedName name="เรือ_ขนทราย" localSheetId="9">#REF!</definedName>
    <definedName name="เรือ_ขนทราย" localSheetId="19">#REF!</definedName>
    <definedName name="เรือ_ขนทราย" localSheetId="8">#REF!</definedName>
    <definedName name="เรือ_ขนทราย" localSheetId="7">#REF!</definedName>
    <definedName name="เรือ_ขนทราย" localSheetId="18">#REF!</definedName>
    <definedName name="เรือ_ขนทราย" localSheetId="22">#REF!</definedName>
    <definedName name="เรือ_ขนทราย" localSheetId="3">#REF!</definedName>
    <definedName name="เรือ_ขนทราย" localSheetId="14">#REF!</definedName>
    <definedName name="เรือ_ขนทราย" localSheetId="5">#REF!</definedName>
    <definedName name="เรือ_ขนทราย" localSheetId="16">#REF!</definedName>
    <definedName name="เรือ_ขนทราย">#REF!</definedName>
    <definedName name="เรือ_ขนท่อระบายน้ำ" localSheetId="20">#REF!</definedName>
    <definedName name="เรือ_ขนท่อระบายน้ำ" localSheetId="10">#REF!</definedName>
    <definedName name="เรือ_ขนท่อระบายน้ำ" localSheetId="9">#REF!</definedName>
    <definedName name="เรือ_ขนท่อระบายน้ำ" localSheetId="19">#REF!</definedName>
    <definedName name="เรือ_ขนท่อระบายน้ำ" localSheetId="8">#REF!</definedName>
    <definedName name="เรือ_ขนท่อระบายน้ำ" localSheetId="7">#REF!</definedName>
    <definedName name="เรือ_ขนท่อระบายน้ำ" localSheetId="18">#REF!</definedName>
    <definedName name="เรือ_ขนท่อระบายน้ำ" localSheetId="22">#REF!</definedName>
    <definedName name="เรือ_ขนท่อระบายน้ำ" localSheetId="3">#REF!</definedName>
    <definedName name="เรือ_ขนท่อระบายน้ำ" localSheetId="14">#REF!</definedName>
    <definedName name="เรือ_ขนท่อระบายน้ำ" localSheetId="5">#REF!</definedName>
    <definedName name="เรือ_ขนท่อระบายน้ำ" localSheetId="16">#REF!</definedName>
    <definedName name="เรือ_ขนท่อระบายน้ำ">#REF!</definedName>
    <definedName name="เรือ_ขนปูน" localSheetId="20">#REF!</definedName>
    <definedName name="เรือ_ขนปูน" localSheetId="10">#REF!</definedName>
    <definedName name="เรือ_ขนปูน" localSheetId="9">#REF!</definedName>
    <definedName name="เรือ_ขนปูน" localSheetId="19">#REF!</definedName>
    <definedName name="เรือ_ขนปูน" localSheetId="8">#REF!</definedName>
    <definedName name="เรือ_ขนปูน" localSheetId="7">#REF!</definedName>
    <definedName name="เรือ_ขนปูน" localSheetId="18">#REF!</definedName>
    <definedName name="เรือ_ขนปูน" localSheetId="22">#REF!</definedName>
    <definedName name="เรือ_ขนปูน" localSheetId="3">#REF!</definedName>
    <definedName name="เรือ_ขนปูน" localSheetId="14">#REF!</definedName>
    <definedName name="เรือ_ขนปูน" localSheetId="5">#REF!</definedName>
    <definedName name="เรือ_ขนปูน" localSheetId="16">#REF!</definedName>
    <definedName name="เรือ_ขนปูน">#REF!</definedName>
    <definedName name="เรือ_ขนยางมะตอย" localSheetId="20">#REF!</definedName>
    <definedName name="เรือ_ขนยางมะตอย" localSheetId="10">#REF!</definedName>
    <definedName name="เรือ_ขนยางมะตอย" localSheetId="9">#REF!</definedName>
    <definedName name="เรือ_ขนยางมะตอย" localSheetId="19">#REF!</definedName>
    <definedName name="เรือ_ขนยางมะตอย" localSheetId="8">#REF!</definedName>
    <definedName name="เรือ_ขนยางมะตอย" localSheetId="7">#REF!</definedName>
    <definedName name="เรือ_ขนยางมะตอย" localSheetId="18">#REF!</definedName>
    <definedName name="เรือ_ขนยางมะตอย" localSheetId="22">#REF!</definedName>
    <definedName name="เรือ_ขนยางมะตอย" localSheetId="3">#REF!</definedName>
    <definedName name="เรือ_ขนยางมะตอย" localSheetId="14">#REF!</definedName>
    <definedName name="เรือ_ขนยางมะตอย" localSheetId="5">#REF!</definedName>
    <definedName name="เรือ_ขนยางมะตอย" localSheetId="16">#REF!</definedName>
    <definedName name="เรือ_ขนยางมะตอย">#REF!</definedName>
    <definedName name="เรือ_ขนวัสดุทางสถาปัตยกรรม" localSheetId="20">#REF!</definedName>
    <definedName name="เรือ_ขนวัสดุทางสถาปัตยกรรม" localSheetId="10">#REF!</definedName>
    <definedName name="เรือ_ขนวัสดุทางสถาปัตยกรรม" localSheetId="9">#REF!</definedName>
    <definedName name="เรือ_ขนวัสดุทางสถาปัตยกรรม" localSheetId="19">#REF!</definedName>
    <definedName name="เรือ_ขนวัสดุทางสถาปัตยกรรม" localSheetId="8">#REF!</definedName>
    <definedName name="เรือ_ขนวัสดุทางสถาปัตยกรรม" localSheetId="7">#REF!</definedName>
    <definedName name="เรือ_ขนวัสดุทางสถาปัตยกรรม" localSheetId="18">#REF!</definedName>
    <definedName name="เรือ_ขนวัสดุทางสถาปัตยกรรม" localSheetId="22">#REF!</definedName>
    <definedName name="เรือ_ขนวัสดุทางสถาปัตยกรรม" localSheetId="3">#REF!</definedName>
    <definedName name="เรือ_ขนวัสดุทางสถาปัตยกรรม" localSheetId="14">#REF!</definedName>
    <definedName name="เรือ_ขนวัสดุทางสถาปัตยกรรม" localSheetId="5">#REF!</definedName>
    <definedName name="เรือ_ขนวัสดุทางสถาปัตยกรรม" localSheetId="16">#REF!</definedName>
    <definedName name="เรือ_ขนวัสดุทางสถาปัตยกรรม">#REF!</definedName>
    <definedName name="เรือ_ขนวัสดุไฟฟ้า" localSheetId="20">#REF!</definedName>
    <definedName name="เรือ_ขนวัสดุไฟฟ้า" localSheetId="10">#REF!</definedName>
    <definedName name="เรือ_ขนวัสดุไฟฟ้า" localSheetId="9">#REF!</definedName>
    <definedName name="เรือ_ขนวัสดุไฟฟ้า" localSheetId="19">#REF!</definedName>
    <definedName name="เรือ_ขนวัสดุไฟฟ้า" localSheetId="8">#REF!</definedName>
    <definedName name="เรือ_ขนวัสดุไฟฟ้า" localSheetId="7">#REF!</definedName>
    <definedName name="เรือ_ขนวัสดุไฟฟ้า" localSheetId="18">#REF!</definedName>
    <definedName name="เรือ_ขนวัสดุไฟฟ้า" localSheetId="22">#REF!</definedName>
    <definedName name="เรือ_ขนวัสดุไฟฟ้า" localSheetId="3">#REF!</definedName>
    <definedName name="เรือ_ขนวัสดุไฟฟ้า" localSheetId="14">#REF!</definedName>
    <definedName name="เรือ_ขนวัสดุไฟฟ้า" localSheetId="5">#REF!</definedName>
    <definedName name="เรือ_ขนวัสดุไฟฟ้า" localSheetId="16">#REF!</definedName>
    <definedName name="เรือ_ขนวัสดุไฟฟ้า">#REF!</definedName>
    <definedName name="เรือ_ขนวัสดุสุขาภิบาล" localSheetId="20">#REF!</definedName>
    <definedName name="เรือ_ขนวัสดุสุขาภิบาล" localSheetId="10">#REF!</definedName>
    <definedName name="เรือ_ขนวัสดุสุขาภิบาล" localSheetId="9">#REF!</definedName>
    <definedName name="เรือ_ขนวัสดุสุขาภิบาล" localSheetId="19">#REF!</definedName>
    <definedName name="เรือ_ขนวัสดุสุขาภิบาล" localSheetId="8">#REF!</definedName>
    <definedName name="เรือ_ขนวัสดุสุขาภิบาล" localSheetId="7">#REF!</definedName>
    <definedName name="เรือ_ขนวัสดุสุขาภิบาล" localSheetId="18">#REF!</definedName>
    <definedName name="เรือ_ขนวัสดุสุขาภิบาล" localSheetId="22">#REF!</definedName>
    <definedName name="เรือ_ขนวัสดุสุขาภิบาล" localSheetId="3">#REF!</definedName>
    <definedName name="เรือ_ขนวัสดุสุขาภิบาล" localSheetId="14">#REF!</definedName>
    <definedName name="เรือ_ขนวัสดุสุขาภิบาล" localSheetId="5">#REF!</definedName>
    <definedName name="เรือ_ขนวัสดุสุขาภิบาล" localSheetId="16">#REF!</definedName>
    <definedName name="เรือ_ขนวัสดุสุขาภิบาล">#REF!</definedName>
    <definedName name="เรือ_ขนเหล็ก" localSheetId="20">#REF!</definedName>
    <definedName name="เรือ_ขนเหล็ก" localSheetId="10">#REF!</definedName>
    <definedName name="เรือ_ขนเหล็ก" localSheetId="9">#REF!</definedName>
    <definedName name="เรือ_ขนเหล็ก" localSheetId="19">#REF!</definedName>
    <definedName name="เรือ_ขนเหล็ก" localSheetId="8">#REF!</definedName>
    <definedName name="เรือ_ขนเหล็ก" localSheetId="7">#REF!</definedName>
    <definedName name="เรือ_ขนเหล็ก" localSheetId="18">#REF!</definedName>
    <definedName name="เรือ_ขนเหล็ก" localSheetId="22">#REF!</definedName>
    <definedName name="เรือ_ขนเหล็ก" localSheetId="3">#REF!</definedName>
    <definedName name="เรือ_ขนเหล็ก" localSheetId="14">#REF!</definedName>
    <definedName name="เรือ_ขนเหล็ก" localSheetId="5">#REF!</definedName>
    <definedName name="เรือ_ขนเหล็ก" localSheetId="16">#REF!</definedName>
    <definedName name="เรือ_ขนเหล็ก">#REF!</definedName>
    <definedName name="ล" localSheetId="20">#REF!</definedName>
    <definedName name="ล" localSheetId="10">#REF!</definedName>
    <definedName name="ล" localSheetId="12">#REF!</definedName>
    <definedName name="ล" localSheetId="21">#REF!</definedName>
    <definedName name="ล" localSheetId="13">#REF!</definedName>
    <definedName name="ล" localSheetId="25">#REF!</definedName>
    <definedName name="ล" localSheetId="9">#REF!</definedName>
    <definedName name="ล" localSheetId="19">#REF!</definedName>
    <definedName name="ล" localSheetId="8">#REF!</definedName>
    <definedName name="ล" localSheetId="7">#REF!</definedName>
    <definedName name="ล" localSheetId="18">#REF!</definedName>
    <definedName name="ล" localSheetId="22">#REF!</definedName>
    <definedName name="ล" localSheetId="3">#REF!</definedName>
    <definedName name="ล" localSheetId="14">#REF!</definedName>
    <definedName name="ล" localSheetId="5">#REF!</definedName>
    <definedName name="ล" localSheetId="16">#REF!</definedName>
    <definedName name="ล">#REF!</definedName>
    <definedName name="ลบ.ม." localSheetId="20">#REF!</definedName>
    <definedName name="ลบ.ม." localSheetId="10">#REF!</definedName>
    <definedName name="ลบ.ม." localSheetId="12">#REF!</definedName>
    <definedName name="ลบ.ม." localSheetId="21">#REF!</definedName>
    <definedName name="ลบ.ม." localSheetId="9">#REF!</definedName>
    <definedName name="ลบ.ม." localSheetId="19">#REF!</definedName>
    <definedName name="ลบ.ม." localSheetId="8">#REF!</definedName>
    <definedName name="ลบ.ม." localSheetId="7">#REF!</definedName>
    <definedName name="ลบ.ม." localSheetId="18">#REF!</definedName>
    <definedName name="ลบ.ม." localSheetId="22">#REF!</definedName>
    <definedName name="ลบ.ม." localSheetId="3">#REF!</definedName>
    <definedName name="ลบ.ม." localSheetId="14">#REF!</definedName>
    <definedName name="ลบ.ม." localSheetId="5">#REF!</definedName>
    <definedName name="ลบ.ม." localSheetId="16">#REF!</definedName>
    <definedName name="ลบ.ม.">#REF!</definedName>
    <definedName name="ลวด">'[74]ราคาวัสดุ-ค่าแรง'!$F$26</definedName>
    <definedName name="ลวดผูกเหล็ก" localSheetId="20">#REF!</definedName>
    <definedName name="ลวดผูกเหล็ก" localSheetId="10">#REF!</definedName>
    <definedName name="ลวดผูกเหล็ก" localSheetId="12">#REF!</definedName>
    <definedName name="ลวดผูกเหล็ก" localSheetId="21">#REF!</definedName>
    <definedName name="ลวดผูกเหล็ก" localSheetId="9">#REF!</definedName>
    <definedName name="ลวดผูกเหล็ก" localSheetId="19">#REF!</definedName>
    <definedName name="ลวดผูกเหล็ก" localSheetId="8">#REF!</definedName>
    <definedName name="ลวดผูกเหล็ก" localSheetId="7">#REF!</definedName>
    <definedName name="ลวดผูกเหล็ก" localSheetId="18">#REF!</definedName>
    <definedName name="ลวดผูกเหล็ก" localSheetId="22">#REF!</definedName>
    <definedName name="ลวดผูกเหล็ก" localSheetId="3">#REF!</definedName>
    <definedName name="ลวดผูกเหล็ก" localSheetId="14">#REF!</definedName>
    <definedName name="ลวดผูกเหล็ก" localSheetId="5">#REF!</definedName>
    <definedName name="ลวดผูกเหล็ก" localSheetId="16">#REF!</definedName>
    <definedName name="ลวดผูกเหล็ก" localSheetId="4">#REF!</definedName>
    <definedName name="ลวดผูกเหล็ก" localSheetId="15">#REF!</definedName>
    <definedName name="ลวดผูกเหล็ก" localSheetId="6">#REF!</definedName>
    <definedName name="ลวดผูกเหล็ก" localSheetId="17">#REF!</definedName>
    <definedName name="ลวดผูกเหล็ก" localSheetId="2">#REF!</definedName>
    <definedName name="ลวดผูกเหล็ก">#REF!</definedName>
    <definedName name="ลวดผูกเหล็กไม่รวมขนส่ง" localSheetId="20">#REF!</definedName>
    <definedName name="ลวดผูกเหล็กไม่รวมขนส่ง" localSheetId="10">#REF!</definedName>
    <definedName name="ลวดผูกเหล็กไม่รวมขนส่ง" localSheetId="9">#REF!</definedName>
    <definedName name="ลวดผูกเหล็กไม่รวมขนส่ง" localSheetId="19">#REF!</definedName>
    <definedName name="ลวดผูกเหล็กไม่รวมขนส่ง" localSheetId="8">#REF!</definedName>
    <definedName name="ลวดผูกเหล็กไม่รวมขนส่ง" localSheetId="7">#REF!</definedName>
    <definedName name="ลวดผูกเหล็กไม่รวมขนส่ง" localSheetId="18">#REF!</definedName>
    <definedName name="ลวดผูกเหล็กไม่รวมขนส่ง" localSheetId="22">#REF!</definedName>
    <definedName name="ลวดผูกเหล็กไม่รวมขนส่ง" localSheetId="3">#REF!</definedName>
    <definedName name="ลวดผูกเหล็กไม่รวมขนส่ง" localSheetId="14">#REF!</definedName>
    <definedName name="ลวดผูกเหล็กไม่รวมขนส่ง" localSheetId="5">#REF!</definedName>
    <definedName name="ลวดผูกเหล็กไม่รวมขนส่ง" localSheetId="16">#REF!</definedName>
    <definedName name="ลวดผูกเหล็กไม่รวมขนส่ง">#REF!</definedName>
    <definedName name="ลาดACบนPrimeCoat" localSheetId="20">#REF!</definedName>
    <definedName name="ลาดACบนPrimeCoat" localSheetId="10">#REF!</definedName>
    <definedName name="ลาดACบนPrimeCoat" localSheetId="9">#REF!</definedName>
    <definedName name="ลาดACบนPrimeCoat" localSheetId="19">#REF!</definedName>
    <definedName name="ลาดACบนPrimeCoat" localSheetId="8">#REF!</definedName>
    <definedName name="ลาดACบนPrimeCoat" localSheetId="7">#REF!</definedName>
    <definedName name="ลาดACบนPrimeCoat" localSheetId="18">#REF!</definedName>
    <definedName name="ลาดACบนPrimeCoat" localSheetId="22">#REF!</definedName>
    <definedName name="ลาดACบนPrimeCoat" localSheetId="3">#REF!</definedName>
    <definedName name="ลาดACบนPrimeCoat" localSheetId="14">#REF!</definedName>
    <definedName name="ลาดACบนPrimeCoat" localSheetId="5">#REF!</definedName>
    <definedName name="ลาดACบนPrimeCoat" localSheetId="16">#REF!</definedName>
    <definedName name="ลาดACบนPrimeCoat">#REF!</definedName>
    <definedName name="ลาดACบนTackCoat" localSheetId="20">#REF!</definedName>
    <definedName name="ลาดACบนTackCoat" localSheetId="10">#REF!</definedName>
    <definedName name="ลาดACบนTackCoat" localSheetId="9">#REF!</definedName>
    <definedName name="ลาดACบนTackCoat" localSheetId="19">#REF!</definedName>
    <definedName name="ลาดACบนTackCoat" localSheetId="8">#REF!</definedName>
    <definedName name="ลาดACบนTackCoat" localSheetId="7">#REF!</definedName>
    <definedName name="ลาดACบนTackCoat" localSheetId="18">#REF!</definedName>
    <definedName name="ลาดACบนTackCoat" localSheetId="22">#REF!</definedName>
    <definedName name="ลาดACบนTackCoat" localSheetId="3">#REF!</definedName>
    <definedName name="ลาดACบนTackCoat" localSheetId="14">#REF!</definedName>
    <definedName name="ลาดACบนTackCoat" localSheetId="5">#REF!</definedName>
    <definedName name="ลาดACบนTackCoat" localSheetId="16">#REF!</definedName>
    <definedName name="ลาดACบนTackCoat">#REF!</definedName>
    <definedName name="ลีลาวดีขาว" localSheetId="20">#REF!</definedName>
    <definedName name="ลีลาวดีขาว" localSheetId="10">#REF!</definedName>
    <definedName name="ลีลาวดีขาว" localSheetId="9">#REF!</definedName>
    <definedName name="ลีลาวดีขาว" localSheetId="19">#REF!</definedName>
    <definedName name="ลีลาวดีขาว" localSheetId="8">#REF!</definedName>
    <definedName name="ลีลาวดีขาว" localSheetId="7">#REF!</definedName>
    <definedName name="ลีลาวดีขาว" localSheetId="18">#REF!</definedName>
    <definedName name="ลีลาวดีขาว" localSheetId="22">#REF!</definedName>
    <definedName name="ลีลาวดีขาว" localSheetId="3">#REF!</definedName>
    <definedName name="ลีลาวดีขาว" localSheetId="14">#REF!</definedName>
    <definedName name="ลีลาวดีขาว" localSheetId="5">#REF!</definedName>
    <definedName name="ลีลาวดีขาว" localSheetId="16">#REF!</definedName>
    <definedName name="ลีลาวดีขาว">#REF!</definedName>
    <definedName name="ลีลาวดีชมพู" localSheetId="20">#REF!</definedName>
    <definedName name="ลีลาวดีชมพู" localSheetId="10">#REF!</definedName>
    <definedName name="ลีลาวดีชมพู" localSheetId="9">#REF!</definedName>
    <definedName name="ลีลาวดีชมพู" localSheetId="19">#REF!</definedName>
    <definedName name="ลีลาวดีชมพู" localSheetId="8">#REF!</definedName>
    <definedName name="ลีลาวดีชมพู" localSheetId="7">#REF!</definedName>
    <definedName name="ลีลาวดีชมพู" localSheetId="18">#REF!</definedName>
    <definedName name="ลีลาวดีชมพู" localSheetId="22">#REF!</definedName>
    <definedName name="ลีลาวดีชมพู" localSheetId="3">#REF!</definedName>
    <definedName name="ลีลาวดีชมพู" localSheetId="14">#REF!</definedName>
    <definedName name="ลีลาวดีชมพู" localSheetId="5">#REF!</definedName>
    <definedName name="ลีลาวดีชมพู" localSheetId="16">#REF!</definedName>
    <definedName name="ลีลาวดีชมพู">#REF!</definedName>
    <definedName name="ลูกนอนไม้เนื้อแข็ง2x10นิ้ว" localSheetId="20">#REF!</definedName>
    <definedName name="ลูกนอนไม้เนื้อแข็ง2x10นิ้ว" localSheetId="10">#REF!</definedName>
    <definedName name="ลูกนอนไม้เนื้อแข็ง2x10นิ้ว" localSheetId="9">#REF!</definedName>
    <definedName name="ลูกนอนไม้เนื้อแข็ง2x10นิ้ว" localSheetId="19">#REF!</definedName>
    <definedName name="ลูกนอนไม้เนื้อแข็ง2x10นิ้ว" localSheetId="8">#REF!</definedName>
    <definedName name="ลูกนอนไม้เนื้อแข็ง2x10นิ้ว" localSheetId="7">#REF!</definedName>
    <definedName name="ลูกนอนไม้เนื้อแข็ง2x10นิ้ว" localSheetId="18">#REF!</definedName>
    <definedName name="ลูกนอนไม้เนื้อแข็ง2x10นิ้ว" localSheetId="22">#REF!</definedName>
    <definedName name="ลูกนอนไม้เนื้อแข็ง2x10นิ้ว" localSheetId="3">#REF!</definedName>
    <definedName name="ลูกนอนไม้เนื้อแข็ง2x10นิ้ว" localSheetId="14">#REF!</definedName>
    <definedName name="ลูกนอนไม้เนื้อแข็ง2x10นิ้ว" localSheetId="5">#REF!</definedName>
    <definedName name="ลูกนอนไม้เนื้อแข็ง2x10นิ้ว" localSheetId="16">#REF!</definedName>
    <definedName name="ลูกนอนไม้เนื้อแข็ง2x10นิ้ว">#REF!</definedName>
    <definedName name="ว" localSheetId="20">#REF!</definedName>
    <definedName name="ว" localSheetId="10">#REF!</definedName>
    <definedName name="ว" localSheetId="9">#REF!</definedName>
    <definedName name="ว" localSheetId="19">#REF!</definedName>
    <definedName name="ว" localSheetId="8">#REF!</definedName>
    <definedName name="ว" localSheetId="7">#REF!</definedName>
    <definedName name="ว" localSheetId="18">#REF!</definedName>
    <definedName name="ว" localSheetId="22">#REF!</definedName>
    <definedName name="ว" localSheetId="3">#REF!</definedName>
    <definedName name="ว" localSheetId="14">#REF!</definedName>
    <definedName name="ว" localSheetId="5">#REF!</definedName>
    <definedName name="ว" localSheetId="16">#REF!</definedName>
    <definedName name="ว">#REF!</definedName>
    <definedName name="วววววววว" localSheetId="7">#REF!</definedName>
    <definedName name="วววววววว" localSheetId="18">#REF!</definedName>
    <definedName name="วววววววว" localSheetId="22">#REF!</definedName>
    <definedName name="วววววววว" localSheetId="3">#REF!</definedName>
    <definedName name="วววววววว" localSheetId="14">#REF!</definedName>
    <definedName name="วววววววว" localSheetId="5">#REF!</definedName>
    <definedName name="วววววววว" localSheetId="16">#REF!</definedName>
    <definedName name="วววววววว">#REF!</definedName>
    <definedName name="ววววววววว" localSheetId="7">#REF!</definedName>
    <definedName name="ววววววววว" localSheetId="18">#REF!</definedName>
    <definedName name="ววววววววว" localSheetId="22">#REF!</definedName>
    <definedName name="ววววววววว" localSheetId="3">#REF!</definedName>
    <definedName name="ววววววววว" localSheetId="14">#REF!</definedName>
    <definedName name="ววววววววว" localSheetId="5">#REF!</definedName>
    <definedName name="ววววววววว" localSheetId="16">#REF!</definedName>
    <definedName name="ววววววววว">#REF!</definedName>
    <definedName name="ศาลปกครอง" localSheetId="7">#REF!</definedName>
    <definedName name="ศาลปกครอง" localSheetId="18">#REF!</definedName>
    <definedName name="ศาลปกครอง" localSheetId="22">#REF!</definedName>
    <definedName name="ศาลปกครอง" localSheetId="3">#REF!</definedName>
    <definedName name="ศาลปกครอง" localSheetId="14">#REF!</definedName>
    <definedName name="ศาลปกครอง" localSheetId="5">#REF!</definedName>
    <definedName name="ศาลปกครอง" localSheetId="16">#REF!</definedName>
    <definedName name="ศาลปกครอง">#REF!</definedName>
    <definedName name="ส">#REF!</definedName>
    <definedName name="ส1">[92]ค่างานต้นทุน!#REF!</definedName>
    <definedName name="ส2">[92]ค่างานต้นทุน!#REF!</definedName>
    <definedName name="ส3">[92]ค่างานต้นทุน!#REF!</definedName>
    <definedName name="ส4">[92]ค่างานต้นทุน!#REF!</definedName>
    <definedName name="สกัดหัวเสาเข็ม" localSheetId="13">[30]FCalSH!$G$20</definedName>
    <definedName name="สกัดหัวเสาเข็ม">[30]FCalSH!$G$20</definedName>
    <definedName name="สถานที่" localSheetId="13">[22]รายละเอียดโครงการ!$B$9</definedName>
    <definedName name="สถานที่">[22]รายละเอียดโครงการ!$B$9</definedName>
    <definedName name="สนประดิพัทธ์" localSheetId="20">#REF!</definedName>
    <definedName name="สนประดิพัทธ์" localSheetId="10">#REF!</definedName>
    <definedName name="สนประดิพัทธ์" localSheetId="12">#REF!</definedName>
    <definedName name="สนประดิพัทธ์" localSheetId="21">#REF!</definedName>
    <definedName name="สนประดิพัทธ์" localSheetId="13">#REF!</definedName>
    <definedName name="สนประดิพัทธ์" localSheetId="25">#REF!</definedName>
    <definedName name="สนประดิพัทธ์" localSheetId="9">#REF!</definedName>
    <definedName name="สนประดิพัทธ์" localSheetId="19">#REF!</definedName>
    <definedName name="สนประดิพัทธ์" localSheetId="8">#REF!</definedName>
    <definedName name="สนประดิพัทธ์" localSheetId="7">#REF!</definedName>
    <definedName name="สนประดิพัทธ์" localSheetId="18">#REF!</definedName>
    <definedName name="สนประดิพัทธ์" localSheetId="22">#REF!</definedName>
    <definedName name="สนประดิพัทธ์" localSheetId="3">#REF!</definedName>
    <definedName name="สนประดิพัทธ์" localSheetId="14">#REF!</definedName>
    <definedName name="สนประดิพัทธ์" localSheetId="5">#REF!</definedName>
    <definedName name="สนประดิพัทธ์" localSheetId="16">#REF!</definedName>
    <definedName name="สนประดิพัทธ์" localSheetId="4">#REF!</definedName>
    <definedName name="สนประดิพัทธ์" localSheetId="15">#REF!</definedName>
    <definedName name="สนประดิพัทธ์" localSheetId="6">#REF!</definedName>
    <definedName name="สนประดิพัทธ์" localSheetId="17">#REF!</definedName>
    <definedName name="สนประดิพัทธ์" localSheetId="2">#REF!</definedName>
    <definedName name="สนประดิพัทธ์">#REF!</definedName>
    <definedName name="สนประดิพัทธ์_" localSheetId="20">'[89]หมวด 10'!#REF!</definedName>
    <definedName name="สนประดิพัทธ์_" localSheetId="10">'[89]หมวด 10'!#REF!</definedName>
    <definedName name="สนประดิพัทธ์_" localSheetId="12">'[89]หมวด 10'!#REF!</definedName>
    <definedName name="สนประดิพัทธ์_" localSheetId="21">'[89]หมวด 10'!#REF!</definedName>
    <definedName name="สนประดิพัทธ์_" localSheetId="13">'[89]หมวด 10'!#REF!</definedName>
    <definedName name="สนประดิพัทธ์_" localSheetId="25">'[89]หมวด 10'!#REF!</definedName>
    <definedName name="สนประดิพัทธ์_" localSheetId="9">'[89]หมวด 10'!#REF!</definedName>
    <definedName name="สนประดิพัทธ์_" localSheetId="19">'[89]หมวด 10'!#REF!</definedName>
    <definedName name="สนประดิพัทธ์_" localSheetId="8">'[89]หมวด 10'!#REF!</definedName>
    <definedName name="สนประดิพัทธ์_" localSheetId="7">'[89]หมวด 10'!#REF!</definedName>
    <definedName name="สนประดิพัทธ์_" localSheetId="18">'[89]หมวด 10'!#REF!</definedName>
    <definedName name="สนประดิพัทธ์_" localSheetId="22">'[89]หมวด 10'!#REF!</definedName>
    <definedName name="สนประดิพัทธ์_" localSheetId="3">'[89]หมวด 10'!#REF!</definedName>
    <definedName name="สนประดิพัทธ์_" localSheetId="14">'[89]หมวด 10'!#REF!</definedName>
    <definedName name="สนประดิพัทธ์_" localSheetId="5">'[89]หมวด 10'!#REF!</definedName>
    <definedName name="สนประดิพัทธ์_" localSheetId="16">'[89]หมวด 10'!#REF!</definedName>
    <definedName name="สนประดิพัทธ์_" localSheetId="4">'[89]หมวด 10'!#REF!</definedName>
    <definedName name="สนประดิพัทธ์_" localSheetId="15">'[89]หมวด 10'!#REF!</definedName>
    <definedName name="สนประดิพัทธ์_" localSheetId="6">'[89]หมวด 10'!#REF!</definedName>
    <definedName name="สนประดิพัทธ์_" localSheetId="17">'[89]หมวด 10'!#REF!</definedName>
    <definedName name="สนประดิพัทธ์_" localSheetId="2">'[89]หมวด 10'!#REF!</definedName>
    <definedName name="สนประดิพัทธ์_">'[89]หมวด 10'!#REF!</definedName>
    <definedName name="สรุปaccess_road" localSheetId="20">[41]Summary!#REF!</definedName>
    <definedName name="สรุปaccess_road" localSheetId="10">[41]Summary!#REF!</definedName>
    <definedName name="สรุปaccess_road" localSheetId="12">[41]Summary!#REF!</definedName>
    <definedName name="สรุปaccess_road" localSheetId="21">[41]Summary!#REF!</definedName>
    <definedName name="สรุปaccess_road" localSheetId="13">[41]Summary!#REF!</definedName>
    <definedName name="สรุปaccess_road" localSheetId="25">[41]Summary!#REF!</definedName>
    <definedName name="สรุปaccess_road" localSheetId="9">[41]Summary!#REF!</definedName>
    <definedName name="สรุปaccess_road" localSheetId="19">[41]Summary!#REF!</definedName>
    <definedName name="สรุปaccess_road" localSheetId="8">[41]Summary!#REF!</definedName>
    <definedName name="สรุปaccess_road" localSheetId="7">[41]Summary!#REF!</definedName>
    <definedName name="สรุปaccess_road" localSheetId="18">[41]Summary!#REF!</definedName>
    <definedName name="สรุปaccess_road" localSheetId="22">[41]Summary!#REF!</definedName>
    <definedName name="สรุปaccess_road" localSheetId="3">[41]Summary!#REF!</definedName>
    <definedName name="สรุปaccess_road" localSheetId="14">[41]Summary!#REF!</definedName>
    <definedName name="สรุปaccess_road" localSheetId="5">[41]Summary!#REF!</definedName>
    <definedName name="สรุปaccess_road" localSheetId="16">[41]Summary!#REF!</definedName>
    <definedName name="สรุปaccess_road" localSheetId="4">[41]Summary!#REF!</definedName>
    <definedName name="สรุปaccess_road" localSheetId="15">[41]Summary!#REF!</definedName>
    <definedName name="สรุปaccess_road" localSheetId="6">[41]Summary!#REF!</definedName>
    <definedName name="สรุปaccess_road" localSheetId="17">[41]Summary!#REF!</definedName>
    <definedName name="สรุปaccess_road" localSheetId="2">[41]Summary!#REF!</definedName>
    <definedName name="สรุปaccess_road">[41]Summary!#REF!</definedName>
    <definedName name="สรุปCrossing_load" localSheetId="20">[41]Summary!#REF!</definedName>
    <definedName name="สรุปCrossing_load" localSheetId="10">[41]Summary!#REF!</definedName>
    <definedName name="สรุปCrossing_load" localSheetId="12">[41]Summary!#REF!</definedName>
    <definedName name="สรุปCrossing_load" localSheetId="21">[41]Summary!#REF!</definedName>
    <definedName name="สรุปCrossing_load" localSheetId="9">[41]Summary!#REF!</definedName>
    <definedName name="สรุปCrossing_load">[41]Summary!#REF!</definedName>
    <definedName name="สรุปLOCAL_ROAD" localSheetId="20">[41]Summary!#REF!</definedName>
    <definedName name="สรุปLOCAL_ROAD" localSheetId="10">[41]Summary!#REF!</definedName>
    <definedName name="สรุปLOCAL_ROAD" localSheetId="9">[41]Summary!#REF!</definedName>
    <definedName name="สรุปLOCAL_ROAD">[41]Summary!#REF!</definedName>
    <definedName name="สรุปoverpass" localSheetId="20">[41]Summary!#REF!</definedName>
    <definedName name="สรุปoverpass" localSheetId="10">[41]Summary!#REF!</definedName>
    <definedName name="สรุปoverpass" localSheetId="9">[41]Summary!#REF!</definedName>
    <definedName name="สรุปoverpass">[41]Summary!#REF!</definedName>
    <definedName name="สรุปservice_road" localSheetId="20">[41]Summary!#REF!</definedName>
    <definedName name="สรุปservice_road" localSheetId="10">[41]Summary!#REF!</definedName>
    <definedName name="สรุปservice_road" localSheetId="9">[41]Summary!#REF!</definedName>
    <definedName name="สรุปservice_road">[41]Summary!#REF!</definedName>
    <definedName name="สรุปเข็มท่าเทียบเรือ" localSheetId="20">#REF!</definedName>
    <definedName name="สรุปเข็มท่าเทียบเรือ" localSheetId="10">#REF!</definedName>
    <definedName name="สรุปเข็มท่าเทียบเรือ" localSheetId="12">#REF!</definedName>
    <definedName name="สรุปเข็มท่าเทียบเรือ" localSheetId="21">#REF!</definedName>
    <definedName name="สรุปเข็มท่าเทียบเรือ" localSheetId="13">#REF!</definedName>
    <definedName name="สรุปเข็มท่าเทียบเรือ" localSheetId="9">#REF!</definedName>
    <definedName name="สรุปเข็มท่าเทียบเรือ" localSheetId="19">#REF!</definedName>
    <definedName name="สรุปเข็มท่าเทียบเรือ" localSheetId="8">#REF!</definedName>
    <definedName name="สรุปเข็มท่าเทียบเรือ" localSheetId="7">#REF!</definedName>
    <definedName name="สรุปเข็มท่าเทียบเรือ" localSheetId="18">#REF!</definedName>
    <definedName name="สรุปเข็มท่าเทียบเรือ" localSheetId="22">#REF!</definedName>
    <definedName name="สรุปเข็มท่าเทียบเรือ" localSheetId="3">#REF!</definedName>
    <definedName name="สรุปเข็มท่าเทียบเรือ" localSheetId="14">#REF!</definedName>
    <definedName name="สรุปเข็มท่าเทียบเรือ" localSheetId="5">#REF!</definedName>
    <definedName name="สรุปเข็มท่าเทียบเรือ" localSheetId="16">#REF!</definedName>
    <definedName name="สรุปเข็มท่าเทียบเรือ" localSheetId="4">#REF!</definedName>
    <definedName name="สรุปเข็มท่าเทียบเรือ" localSheetId="15">#REF!</definedName>
    <definedName name="สรุปเข็มท่าเทียบเรือ" localSheetId="6">#REF!</definedName>
    <definedName name="สรุปเข็มท่าเทียบเรือ" localSheetId="17">#REF!</definedName>
    <definedName name="สรุปเข็มท่าเทียบเรือ" localSheetId="2">#REF!</definedName>
    <definedName name="สรุปเข็มท่าเทียบเรือ">#REF!</definedName>
    <definedName name="สรุปโครงสร้างท่าเทียบเรือ" localSheetId="20">#REF!</definedName>
    <definedName name="สรุปโครงสร้างท่าเทียบเรือ" localSheetId="10">#REF!</definedName>
    <definedName name="สรุปโครงสร้างท่าเทียบเรือ" localSheetId="12">#REF!</definedName>
    <definedName name="สรุปโครงสร้างท่าเทียบเรือ" localSheetId="21">#REF!</definedName>
    <definedName name="สรุปโครงสร้างท่าเทียบเรือ" localSheetId="9">#REF!</definedName>
    <definedName name="สรุปโครงสร้างท่าเทียบเรือ" localSheetId="19">#REF!</definedName>
    <definedName name="สรุปโครงสร้างท่าเทียบเรือ" localSheetId="8">#REF!</definedName>
    <definedName name="สรุปโครงสร้างท่าเทียบเรือ" localSheetId="7">#REF!</definedName>
    <definedName name="สรุปโครงสร้างท่าเทียบเรือ" localSheetId="18">#REF!</definedName>
    <definedName name="สรุปโครงสร้างท่าเทียบเรือ" localSheetId="22">#REF!</definedName>
    <definedName name="สรุปโครงสร้างท่าเทียบเรือ" localSheetId="3">#REF!</definedName>
    <definedName name="สรุปโครงสร้างท่าเทียบเรือ" localSheetId="14">#REF!</definedName>
    <definedName name="สรุปโครงสร้างท่าเทียบเรือ" localSheetId="5">#REF!</definedName>
    <definedName name="สรุปโครงสร้างท่าเทียบเรือ" localSheetId="16">#REF!</definedName>
    <definedName name="สรุปโครงสร้างท่าเทียบเรือ">#REF!</definedName>
    <definedName name="สรุปไฟฟ้าท่าเทียบเรือ" localSheetId="20">#REF!</definedName>
    <definedName name="สรุปไฟฟ้าท่าเทียบเรือ" localSheetId="10">#REF!</definedName>
    <definedName name="สรุปไฟฟ้าท่าเทียบเรือ" localSheetId="12">#REF!</definedName>
    <definedName name="สรุปไฟฟ้าท่าเทียบเรือ" localSheetId="21">#REF!</definedName>
    <definedName name="สรุปไฟฟ้าท่าเทียบเรือ" localSheetId="9">#REF!</definedName>
    <definedName name="สรุปไฟฟ้าท่าเทียบเรือ" localSheetId="19">#REF!</definedName>
    <definedName name="สรุปไฟฟ้าท่าเทียบเรือ" localSheetId="8">#REF!</definedName>
    <definedName name="สรุปไฟฟ้าท่าเทียบเรือ" localSheetId="7">#REF!</definedName>
    <definedName name="สรุปไฟฟ้าท่าเทียบเรือ" localSheetId="18">#REF!</definedName>
    <definedName name="สรุปไฟฟ้าท่าเทียบเรือ" localSheetId="22">#REF!</definedName>
    <definedName name="สรุปไฟฟ้าท่าเทียบเรือ" localSheetId="3">#REF!</definedName>
    <definedName name="สรุปไฟฟ้าท่าเทียบเรือ" localSheetId="14">#REF!</definedName>
    <definedName name="สรุปไฟฟ้าท่าเทียบเรือ" localSheetId="5">#REF!</definedName>
    <definedName name="สรุปไฟฟ้าท่าเทียบเรือ" localSheetId="16">#REF!</definedName>
    <definedName name="สรุปไฟฟ้าท่าเทียบเรือ">#REF!</definedName>
    <definedName name="สรุปศาลาB" localSheetId="20">#REF!</definedName>
    <definedName name="สรุปศาลาB" localSheetId="10">#REF!</definedName>
    <definedName name="สรุปศาลาB" localSheetId="9">#REF!</definedName>
    <definedName name="สรุปศาลาB" localSheetId="19">#REF!</definedName>
    <definedName name="สรุปศาลาB" localSheetId="8">#REF!</definedName>
    <definedName name="สรุปศาลาB" localSheetId="7">#REF!</definedName>
    <definedName name="สรุปศาลาB" localSheetId="18">#REF!</definedName>
    <definedName name="สรุปศาลาB" localSheetId="22">#REF!</definedName>
    <definedName name="สรุปศาลาB" localSheetId="3">#REF!</definedName>
    <definedName name="สรุปศาลาB" localSheetId="14">#REF!</definedName>
    <definedName name="สรุปศาลาB" localSheetId="5">#REF!</definedName>
    <definedName name="สรุปศาลาB" localSheetId="16">#REF!</definedName>
    <definedName name="สรุปศาลาB">#REF!</definedName>
    <definedName name="สรุปสถาปัตยกรรมท่าเทียบเรือ" localSheetId="20">#REF!</definedName>
    <definedName name="สรุปสถาปัตยกรรมท่าเทียบเรือ" localSheetId="10">#REF!</definedName>
    <definedName name="สรุปสถาปัตยกรรมท่าเทียบเรือ" localSheetId="9">#REF!</definedName>
    <definedName name="สรุปสถาปัตยกรรมท่าเทียบเรือ" localSheetId="19">#REF!</definedName>
    <definedName name="สรุปสถาปัตยกรรมท่าเทียบเรือ" localSheetId="8">#REF!</definedName>
    <definedName name="สรุปสถาปัตยกรรมท่าเทียบเรือ" localSheetId="7">#REF!</definedName>
    <definedName name="สรุปสถาปัตยกรรมท่าเทียบเรือ" localSheetId="18">#REF!</definedName>
    <definedName name="สรุปสถาปัตยกรรมท่าเทียบเรือ" localSheetId="22">#REF!</definedName>
    <definedName name="สรุปสถาปัตยกรรมท่าเทียบเรือ" localSheetId="3">#REF!</definedName>
    <definedName name="สรุปสถาปัตยกรรมท่าเทียบเรือ" localSheetId="14">#REF!</definedName>
    <definedName name="สรุปสถาปัตยกรรมท่าเทียบเรือ" localSheetId="5">#REF!</definedName>
    <definedName name="สรุปสถาปัตยกรรมท่าเทียบเรือ" localSheetId="16">#REF!</definedName>
    <definedName name="สรุปสถาปัตยกรรมท่าเทียบเรือ">#REF!</definedName>
    <definedName name="สรุปสุขาภิบาลท่าเทียบเรือ" localSheetId="20">#REF!</definedName>
    <definedName name="สรุปสุขาภิบาลท่าเทียบเรือ" localSheetId="10">#REF!</definedName>
    <definedName name="สรุปสุขาภิบาลท่าเทียบเรือ" localSheetId="9">#REF!</definedName>
    <definedName name="สรุปสุขาภิบาลท่าเทียบเรือ" localSheetId="19">#REF!</definedName>
    <definedName name="สรุปสุขาภิบาลท่าเทียบเรือ" localSheetId="8">#REF!</definedName>
    <definedName name="สรุปสุขาภิบาลท่าเทียบเรือ" localSheetId="7">#REF!</definedName>
    <definedName name="สรุปสุขาภิบาลท่าเทียบเรือ" localSheetId="18">#REF!</definedName>
    <definedName name="สรุปสุขาภิบาลท่าเทียบเรือ" localSheetId="22">#REF!</definedName>
    <definedName name="สรุปสุขาภิบาลท่าเทียบเรือ" localSheetId="3">#REF!</definedName>
    <definedName name="สรุปสุขาภิบาลท่าเทียบเรือ" localSheetId="14">#REF!</definedName>
    <definedName name="สรุปสุขาภิบาลท่าเทียบเรือ" localSheetId="5">#REF!</definedName>
    <definedName name="สรุปสุขาภิบาลท่าเทียบเรือ" localSheetId="16">#REF!</definedName>
    <definedName name="สรุปสุขาภิบาลท่าเทียบเรือ">#REF!</definedName>
    <definedName name="สว่าง">#REF!</definedName>
    <definedName name="สะพาน" localSheetId="20">#REF!</definedName>
    <definedName name="สะพาน" localSheetId="10">#REF!</definedName>
    <definedName name="สะพาน" localSheetId="9">#REF!</definedName>
    <definedName name="สะพาน" localSheetId="19">#REF!</definedName>
    <definedName name="สะพาน" localSheetId="8">#REF!</definedName>
    <definedName name="สะพาน" localSheetId="7">#REF!</definedName>
    <definedName name="สะพาน" localSheetId="18">#REF!</definedName>
    <definedName name="สะพาน" localSheetId="22">#REF!</definedName>
    <definedName name="สะพาน" localSheetId="3">#REF!</definedName>
    <definedName name="สะพาน" localSheetId="14">#REF!</definedName>
    <definedName name="สะพาน" localSheetId="5">#REF!</definedName>
    <definedName name="สะพาน" localSheetId="16">#REF!</definedName>
    <definedName name="สะพาน">#REF!</definedName>
    <definedName name="สะพาน_28_218.200" localSheetId="20">'[34]5-2'!#REF!</definedName>
    <definedName name="สะพาน_28_218.200" localSheetId="10">'[34]5-2'!#REF!</definedName>
    <definedName name="สะพาน_28_218.200" localSheetId="13">'[34]5-2'!#REF!</definedName>
    <definedName name="สะพาน_28_218.200" localSheetId="9">'[34]5-2'!#REF!</definedName>
    <definedName name="สะพาน_28_218.200" localSheetId="19">'[34]5-2'!#REF!</definedName>
    <definedName name="สะพาน_28_218.200" localSheetId="8">'[34]5-2'!#REF!</definedName>
    <definedName name="สะพาน_28_218.200">'[34]5-2'!#REF!</definedName>
    <definedName name="สะพาน2">#REF!</definedName>
    <definedName name="สะพาน3_803.600" localSheetId="13">'[22]5-2'!$J$34</definedName>
    <definedName name="สะพาน3_803.600">'[22]5-2'!$J$34</definedName>
    <definedName name="สีเทอโมพลาสติก" localSheetId="20">#REF!</definedName>
    <definedName name="สีเทอโมพลาสติก" localSheetId="10">#REF!</definedName>
    <definedName name="สีเทอโมพลาสติก" localSheetId="12">#REF!</definedName>
    <definedName name="สีเทอโมพลาสติก" localSheetId="21">#REF!</definedName>
    <definedName name="สีเทอโมพลาสติก" localSheetId="13">#REF!</definedName>
    <definedName name="สีเทอโมพลาสติก" localSheetId="25">#REF!</definedName>
    <definedName name="สีเทอโมพลาสติก" localSheetId="9">#REF!</definedName>
    <definedName name="สีเทอโมพลาสติก" localSheetId="19">#REF!</definedName>
    <definedName name="สีเทอโมพลาสติก" localSheetId="8">#REF!</definedName>
    <definedName name="สีเทอโมพลาสติก" localSheetId="7">#REF!</definedName>
    <definedName name="สีเทอโมพลาสติก" localSheetId="18">#REF!</definedName>
    <definedName name="สีเทอโมพลาสติก" localSheetId="22">#REF!</definedName>
    <definedName name="สีเทอโมพลาสติก" localSheetId="3">#REF!</definedName>
    <definedName name="สีเทอโมพลาสติก" localSheetId="14">#REF!</definedName>
    <definedName name="สีเทอโมพลาสติก" localSheetId="5">#REF!</definedName>
    <definedName name="สีเทอโมพลาสติก" localSheetId="16">#REF!</definedName>
    <definedName name="สีเทอโมพลาสติก" localSheetId="4">#REF!</definedName>
    <definedName name="สีเทอโมพลาสติก" localSheetId="15">#REF!</definedName>
    <definedName name="สีเทอโมพลาสติก" localSheetId="6">#REF!</definedName>
    <definedName name="สีเทอโมพลาสติก" localSheetId="17">#REF!</definedName>
    <definedName name="สีเทอโมพลาสติก" localSheetId="2">#REF!</definedName>
    <definedName name="สีเทอโมพลาสติก">#REF!</definedName>
    <definedName name="สีผสมAC" localSheetId="20">#REF!</definedName>
    <definedName name="สีผสมAC" localSheetId="10">#REF!</definedName>
    <definedName name="สีผสมAC" localSheetId="12">#REF!</definedName>
    <definedName name="สีผสมAC" localSheetId="21">#REF!</definedName>
    <definedName name="สีผสมAC" localSheetId="9">#REF!</definedName>
    <definedName name="สีผสมAC" localSheetId="19">#REF!</definedName>
    <definedName name="สีผสมAC" localSheetId="8">#REF!</definedName>
    <definedName name="สีผสมAC" localSheetId="7">#REF!</definedName>
    <definedName name="สีผสมAC" localSheetId="18">#REF!</definedName>
    <definedName name="สีผสมAC" localSheetId="22">#REF!</definedName>
    <definedName name="สีผสมAC" localSheetId="3">#REF!</definedName>
    <definedName name="สีผสมAC" localSheetId="14">#REF!</definedName>
    <definedName name="สีผสมAC" localSheetId="5">#REF!</definedName>
    <definedName name="สีผสมAC" localSheetId="16">#REF!</definedName>
    <definedName name="สีผสมAC">#REF!</definedName>
    <definedName name="สีผสมACไม่รวมขนส่ง" localSheetId="20">#REF!</definedName>
    <definedName name="สีผสมACไม่รวมขนส่ง" localSheetId="10">#REF!</definedName>
    <definedName name="สีผสมACไม่รวมขนส่ง" localSheetId="9">#REF!</definedName>
    <definedName name="สีผสมACไม่รวมขนส่ง" localSheetId="19">#REF!</definedName>
    <definedName name="สีผสมACไม่รวมขนส่ง" localSheetId="8">#REF!</definedName>
    <definedName name="สีผสมACไม่รวมขนส่ง" localSheetId="7">#REF!</definedName>
    <definedName name="สีผสมACไม่รวมขนส่ง" localSheetId="18">#REF!</definedName>
    <definedName name="สีผสมACไม่รวมขนส่ง" localSheetId="22">#REF!</definedName>
    <definedName name="สีผสมACไม่รวมขนส่ง" localSheetId="3">#REF!</definedName>
    <definedName name="สีผสมACไม่รวมขนส่ง" localSheetId="14">#REF!</definedName>
    <definedName name="สีผสมACไม่รวมขนส่ง" localSheetId="5">#REF!</definedName>
    <definedName name="สีผสมACไม่รวมขนส่ง" localSheetId="16">#REF!</definedName>
    <definedName name="สีผสมACไม่รวมขนส่ง">#REF!</definedName>
    <definedName name="สีอะคริลิกภายใน" localSheetId="20">#REF!</definedName>
    <definedName name="สีอะคริลิกภายใน" localSheetId="10">#REF!</definedName>
    <definedName name="สีอะคริลิกภายใน" localSheetId="9">#REF!</definedName>
    <definedName name="สีอะคริลิกภายใน" localSheetId="19">#REF!</definedName>
    <definedName name="สีอะคริลิกภายใน" localSheetId="8">#REF!</definedName>
    <definedName name="สีอะคริลิกภายใน" localSheetId="7">#REF!</definedName>
    <definedName name="สีอะคริลิกภายใน" localSheetId="18">#REF!</definedName>
    <definedName name="สีอะคริลิกภายใน" localSheetId="22">#REF!</definedName>
    <definedName name="สีอะคริลิกภายใน" localSheetId="3">#REF!</definedName>
    <definedName name="สีอะคริลิกภายใน" localSheetId="14">#REF!</definedName>
    <definedName name="สีอะคริลิกภายใน" localSheetId="5">#REF!</definedName>
    <definedName name="สีอะคริลิกภายใน" localSheetId="16">#REF!</definedName>
    <definedName name="สีอะคริลิกภายใน">#REF!</definedName>
    <definedName name="สีอะครีลิกภายนอก" localSheetId="20">#REF!</definedName>
    <definedName name="สีอะครีลิกภายนอก" localSheetId="10">#REF!</definedName>
    <definedName name="สีอะครีลิกภายนอก" localSheetId="9">#REF!</definedName>
    <definedName name="สีอะครีลิกภายนอก" localSheetId="19">#REF!</definedName>
    <definedName name="สีอะครีลิกภายนอก" localSheetId="8">#REF!</definedName>
    <definedName name="สีอะครีลิกภายนอก" localSheetId="7">#REF!</definedName>
    <definedName name="สีอะครีลิกภายนอก" localSheetId="18">#REF!</definedName>
    <definedName name="สีอะครีลิกภายนอก" localSheetId="22">#REF!</definedName>
    <definedName name="สีอะครีลิกภายนอก" localSheetId="3">#REF!</definedName>
    <definedName name="สีอะครีลิกภายนอก" localSheetId="14">#REF!</definedName>
    <definedName name="สีอะครีลิกภายนอก" localSheetId="5">#REF!</definedName>
    <definedName name="สีอะครีลิกภายนอก" localSheetId="16">#REF!</definedName>
    <definedName name="สีอะครีลิกภายนอก">#REF!</definedName>
    <definedName name="สูง1">#REF!</definedName>
    <definedName name="สูงเฮช1">#REF!</definedName>
    <definedName name="สูงเฮช12">#REF!</definedName>
    <definedName name="เสาเข็มที่เหลือ">#REF!</definedName>
    <definedName name="เสาเข็มไม้_5" localSheetId="20">#REF!</definedName>
    <definedName name="เสาเข็มไม้_5" localSheetId="10">#REF!</definedName>
    <definedName name="เสาเข็มไม้_5" localSheetId="9">#REF!</definedName>
    <definedName name="เสาเข็มไม้_5" localSheetId="19">#REF!</definedName>
    <definedName name="เสาเข็มไม้_5" localSheetId="8">#REF!</definedName>
    <definedName name="เสาเข็มไม้_5" localSheetId="7">#REF!</definedName>
    <definedName name="เสาเข็มไม้_5" localSheetId="18">#REF!</definedName>
    <definedName name="เสาเข็มไม้_5" localSheetId="22">#REF!</definedName>
    <definedName name="เสาเข็มไม้_5" localSheetId="3">#REF!</definedName>
    <definedName name="เสาเข็มไม้_5" localSheetId="14">#REF!</definedName>
    <definedName name="เสาเข็มไม้_5" localSheetId="5">#REF!</definedName>
    <definedName name="เสาเข็มไม้_5" localSheetId="16">#REF!</definedName>
    <definedName name="เสาเข็มไม้_5">#REF!</definedName>
    <definedName name="เสาเข็มไม้_5ไม่รวมขนส่ง" localSheetId="20">#REF!</definedName>
    <definedName name="เสาเข็มไม้_5ไม่รวมขนส่ง" localSheetId="10">#REF!</definedName>
    <definedName name="เสาเข็มไม้_5ไม่รวมขนส่ง" localSheetId="9">#REF!</definedName>
    <definedName name="เสาเข็มไม้_5ไม่รวมขนส่ง" localSheetId="19">#REF!</definedName>
    <definedName name="เสาเข็มไม้_5ไม่รวมขนส่ง" localSheetId="8">#REF!</definedName>
    <definedName name="เสาเข็มไม้_5ไม่รวมขนส่ง" localSheetId="7">#REF!</definedName>
    <definedName name="เสาเข็มไม้_5ไม่รวมขนส่ง" localSheetId="18">#REF!</definedName>
    <definedName name="เสาเข็มไม้_5ไม่รวมขนส่ง" localSheetId="22">#REF!</definedName>
    <definedName name="เสาเข็มไม้_5ไม่รวมขนส่ง" localSheetId="3">#REF!</definedName>
    <definedName name="เสาเข็มไม้_5ไม่รวมขนส่ง" localSheetId="14">#REF!</definedName>
    <definedName name="เสาเข็มไม้_5ไม่รวมขนส่ง" localSheetId="5">#REF!</definedName>
    <definedName name="เสาเข็มไม้_5ไม่รวมขนส่ง" localSheetId="16">#REF!</definedName>
    <definedName name="เสาเข็มไม้_5ไม่รวมขนส่ง">#REF!</definedName>
    <definedName name="เสาเข็มไม้_6" localSheetId="20">#REF!</definedName>
    <definedName name="เสาเข็มไม้_6" localSheetId="10">#REF!</definedName>
    <definedName name="เสาเข็มไม้_6" localSheetId="9">#REF!</definedName>
    <definedName name="เสาเข็มไม้_6" localSheetId="19">#REF!</definedName>
    <definedName name="เสาเข็มไม้_6" localSheetId="8">#REF!</definedName>
    <definedName name="เสาเข็มไม้_6" localSheetId="7">#REF!</definedName>
    <definedName name="เสาเข็มไม้_6" localSheetId="18">#REF!</definedName>
    <definedName name="เสาเข็มไม้_6" localSheetId="22">#REF!</definedName>
    <definedName name="เสาเข็มไม้_6" localSheetId="3">#REF!</definedName>
    <definedName name="เสาเข็มไม้_6" localSheetId="14">#REF!</definedName>
    <definedName name="เสาเข็มไม้_6" localSheetId="5">#REF!</definedName>
    <definedName name="เสาเข็มไม้_6" localSheetId="16">#REF!</definedName>
    <definedName name="เสาเข็มไม้_6">#REF!</definedName>
    <definedName name="เสาเข็มไม้_6ไม่รวมขนส่ง" localSheetId="20">#REF!</definedName>
    <definedName name="เสาเข็มไม้_6ไม่รวมขนส่ง" localSheetId="10">#REF!</definedName>
    <definedName name="เสาเข็มไม้_6ไม่รวมขนส่ง" localSheetId="9">#REF!</definedName>
    <definedName name="เสาเข็มไม้_6ไม่รวมขนส่ง" localSheetId="19">#REF!</definedName>
    <definedName name="เสาเข็มไม้_6ไม่รวมขนส่ง" localSheetId="8">#REF!</definedName>
    <definedName name="เสาเข็มไม้_6ไม่รวมขนส่ง" localSheetId="7">#REF!</definedName>
    <definedName name="เสาเข็มไม้_6ไม่รวมขนส่ง" localSheetId="18">#REF!</definedName>
    <definedName name="เสาเข็มไม้_6ไม่รวมขนส่ง" localSheetId="22">#REF!</definedName>
    <definedName name="เสาเข็มไม้_6ไม่รวมขนส่ง" localSheetId="3">#REF!</definedName>
    <definedName name="เสาเข็มไม้_6ไม่รวมขนส่ง" localSheetId="14">#REF!</definedName>
    <definedName name="เสาเข็มไม้_6ไม่รวมขนส่ง" localSheetId="5">#REF!</definedName>
    <definedName name="เสาเข็มไม้_6ไม่รวมขนส่ง" localSheetId="16">#REF!</definedName>
    <definedName name="เสาเข็มไม้_6ไม่รวมขนส่ง">#REF!</definedName>
    <definedName name="เสาเข็มยาว">#REF!</definedName>
    <definedName name="เสาเอ็น0.10x0.10m." localSheetId="20">#REF!</definedName>
    <definedName name="เสาเอ็น0.10x0.10m." localSheetId="10">#REF!</definedName>
    <definedName name="เสาเอ็น0.10x0.10m." localSheetId="9">#REF!</definedName>
    <definedName name="เสาเอ็น0.10x0.10m." localSheetId="19">#REF!</definedName>
    <definedName name="เสาเอ็น0.10x0.10m." localSheetId="8">#REF!</definedName>
    <definedName name="เสาเอ็น0.10x0.10m." localSheetId="7">#REF!</definedName>
    <definedName name="เสาเอ็น0.10x0.10m." localSheetId="18">#REF!</definedName>
    <definedName name="เสาเอ็น0.10x0.10m." localSheetId="22">#REF!</definedName>
    <definedName name="เสาเอ็น0.10x0.10m." localSheetId="3">#REF!</definedName>
    <definedName name="เสาเอ็น0.10x0.10m." localSheetId="14">#REF!</definedName>
    <definedName name="เสาเอ็น0.10x0.10m." localSheetId="5">#REF!</definedName>
    <definedName name="เสาเอ็น0.10x0.10m." localSheetId="16">#REF!</definedName>
    <definedName name="เสาเอ็น0.10x0.10m.">#REF!</definedName>
    <definedName name="เสาเอ็น0.1x0.2m." localSheetId="20">#REF!</definedName>
    <definedName name="เสาเอ็น0.1x0.2m." localSheetId="10">#REF!</definedName>
    <definedName name="เสาเอ็น0.1x0.2m." localSheetId="9">#REF!</definedName>
    <definedName name="เสาเอ็น0.1x0.2m." localSheetId="19">#REF!</definedName>
    <definedName name="เสาเอ็น0.1x0.2m." localSheetId="8">#REF!</definedName>
    <definedName name="เสาเอ็น0.1x0.2m." localSheetId="7">#REF!</definedName>
    <definedName name="เสาเอ็น0.1x0.2m." localSheetId="18">#REF!</definedName>
    <definedName name="เสาเอ็น0.1x0.2m." localSheetId="22">#REF!</definedName>
    <definedName name="เสาเอ็น0.1x0.2m." localSheetId="3">#REF!</definedName>
    <definedName name="เสาเอ็น0.1x0.2m." localSheetId="14">#REF!</definedName>
    <definedName name="เสาเอ็น0.1x0.2m." localSheetId="5">#REF!</definedName>
    <definedName name="เสาเอ็น0.1x0.2m." localSheetId="16">#REF!</definedName>
    <definedName name="เสาเอ็น0.1x0.2m.">#REF!</definedName>
    <definedName name="แสง">[29]boq!#REF!</definedName>
    <definedName name="แสงสว่างห้องประชุม">[29]boq!#REF!</definedName>
    <definedName name="หยาบ" localSheetId="20">#REF!</definedName>
    <definedName name="หยาบ" localSheetId="10">#REF!</definedName>
    <definedName name="หยาบ" localSheetId="9">#REF!</definedName>
    <definedName name="หยาบ" localSheetId="19">#REF!</definedName>
    <definedName name="หยาบ" localSheetId="8">#REF!</definedName>
    <definedName name="หยาบ" localSheetId="7">#REF!</definedName>
    <definedName name="หยาบ" localSheetId="18">#REF!</definedName>
    <definedName name="หยาบ" localSheetId="22">#REF!</definedName>
    <definedName name="หยาบ" localSheetId="3">#REF!</definedName>
    <definedName name="หยาบ" localSheetId="14">#REF!</definedName>
    <definedName name="หยาบ" localSheetId="5">#REF!</definedName>
    <definedName name="หยาบ" localSheetId="16">#REF!</definedName>
    <definedName name="หยาบ">#REF!</definedName>
    <definedName name="หห" localSheetId="20">#REF!</definedName>
    <definedName name="หห" localSheetId="10">#REF!</definedName>
    <definedName name="หห" localSheetId="9">#REF!</definedName>
    <definedName name="หห" localSheetId="19">#REF!</definedName>
    <definedName name="หห" localSheetId="8">#REF!</definedName>
    <definedName name="หห" localSheetId="7">#REF!</definedName>
    <definedName name="หห" localSheetId="18">#REF!</definedName>
    <definedName name="หห" localSheetId="22">#REF!</definedName>
    <definedName name="หห" localSheetId="3">#REF!</definedName>
    <definedName name="หห" localSheetId="14">#REF!</definedName>
    <definedName name="หห" localSheetId="5">#REF!</definedName>
    <definedName name="หห" localSheetId="16">#REF!</definedName>
    <definedName name="หห">#REF!</definedName>
    <definedName name="หหาหหา" hidden="1">[105]PL!#REF!</definedName>
    <definedName name="หินriprap" localSheetId="13">[106]ราคาวัสดุ!$F$28</definedName>
    <definedName name="หินriprap">[106]ราคาวัสดุ!$F$28</definedName>
    <definedName name="หินsingle" localSheetId="20">#REF!</definedName>
    <definedName name="หินsingle" localSheetId="10">#REF!</definedName>
    <definedName name="หินsingle" localSheetId="12">#REF!</definedName>
    <definedName name="หินsingle" localSheetId="21">#REF!</definedName>
    <definedName name="หินsingle" localSheetId="13">#REF!</definedName>
    <definedName name="หินsingle" localSheetId="25">#REF!</definedName>
    <definedName name="หินsingle" localSheetId="9">#REF!</definedName>
    <definedName name="หินsingle" localSheetId="19">#REF!</definedName>
    <definedName name="หินsingle" localSheetId="8">#REF!</definedName>
    <definedName name="หินsingle" localSheetId="7">#REF!</definedName>
    <definedName name="หินsingle" localSheetId="18">#REF!</definedName>
    <definedName name="หินsingle" localSheetId="22">#REF!</definedName>
    <definedName name="หินsingle" localSheetId="3">#REF!</definedName>
    <definedName name="หินsingle" localSheetId="14">#REF!</definedName>
    <definedName name="หินsingle" localSheetId="5">#REF!</definedName>
    <definedName name="หินsingle" localSheetId="16">#REF!</definedName>
    <definedName name="หินsingle">#REF!</definedName>
    <definedName name="หินเกร็ด" localSheetId="20">#REF!</definedName>
    <definedName name="หินเกร็ด" localSheetId="10">#REF!</definedName>
    <definedName name="หินเกร็ด" localSheetId="12">#REF!</definedName>
    <definedName name="หินเกร็ด" localSheetId="21">#REF!</definedName>
    <definedName name="หินเกร็ด" localSheetId="9">#REF!</definedName>
    <definedName name="หินเกร็ด" localSheetId="19">#REF!</definedName>
    <definedName name="หินเกร็ด" localSheetId="8">#REF!</definedName>
    <definedName name="หินเกร็ด" localSheetId="7">#REF!</definedName>
    <definedName name="หินเกร็ด" localSheetId="18">#REF!</definedName>
    <definedName name="หินเกร็ด" localSheetId="22">#REF!</definedName>
    <definedName name="หินเกร็ด" localSheetId="3">#REF!</definedName>
    <definedName name="หินเกร็ด" localSheetId="14">#REF!</definedName>
    <definedName name="หินเกร็ด" localSheetId="5">#REF!</definedName>
    <definedName name="หินเกร็ด" localSheetId="16">#REF!</definedName>
    <definedName name="หินเกร็ด">#REF!</definedName>
    <definedName name="หินเกร็ดไม่รวมขนส่ง" localSheetId="20">#REF!</definedName>
    <definedName name="หินเกร็ดไม่รวมขนส่ง" localSheetId="10">#REF!</definedName>
    <definedName name="หินเกร็ดไม่รวมขนส่ง" localSheetId="9">#REF!</definedName>
    <definedName name="หินเกร็ดไม่รวมขนส่ง" localSheetId="19">#REF!</definedName>
    <definedName name="หินเกร็ดไม่รวมขนส่ง" localSheetId="8">#REF!</definedName>
    <definedName name="หินเกร็ดไม่รวมขนส่ง" localSheetId="7">#REF!</definedName>
    <definedName name="หินเกร็ดไม่รวมขนส่ง" localSheetId="18">#REF!</definedName>
    <definedName name="หินเกร็ดไม่รวมขนส่ง" localSheetId="22">#REF!</definedName>
    <definedName name="หินเกร็ดไม่รวมขนส่ง" localSheetId="3">#REF!</definedName>
    <definedName name="หินเกร็ดไม่รวมขนส่ง" localSheetId="14">#REF!</definedName>
    <definedName name="หินเกร็ดไม่รวมขนส่ง" localSheetId="5">#REF!</definedName>
    <definedName name="หินเกร็ดไม่รวมขนส่ง" localSheetId="16">#REF!</definedName>
    <definedName name="หินเกร็ดไม่รวมขนส่ง">#REF!</definedName>
    <definedName name="หินเกล็ด" localSheetId="20">#REF!</definedName>
    <definedName name="หินเกล็ด" localSheetId="10">#REF!</definedName>
    <definedName name="หินเกล็ด" localSheetId="9">#REF!</definedName>
    <definedName name="หินเกล็ด" localSheetId="19">#REF!</definedName>
    <definedName name="หินเกล็ด" localSheetId="8">#REF!</definedName>
    <definedName name="หินเกล็ด" localSheetId="7">#REF!</definedName>
    <definedName name="หินเกล็ด" localSheetId="18">#REF!</definedName>
    <definedName name="หินเกล็ด" localSheetId="22">#REF!</definedName>
    <definedName name="หินเกล็ด" localSheetId="3">#REF!</definedName>
    <definedName name="หินเกล็ด" localSheetId="14">#REF!</definedName>
    <definedName name="หินเกล็ด" localSheetId="5">#REF!</definedName>
    <definedName name="หินเกล็ด" localSheetId="16">#REF!</definedName>
    <definedName name="หินเกล็ด">#REF!</definedName>
    <definedName name="หินแกรนิตดำ" localSheetId="20">#REF!</definedName>
    <definedName name="หินแกรนิตดำ" localSheetId="10">#REF!</definedName>
    <definedName name="หินแกรนิตดำ" localSheetId="9">#REF!</definedName>
    <definedName name="หินแกรนิตดำ" localSheetId="19">#REF!</definedName>
    <definedName name="หินแกรนิตดำ" localSheetId="8">#REF!</definedName>
    <definedName name="หินแกรนิตดำ" localSheetId="7">#REF!</definedName>
    <definedName name="หินแกรนิตดำ" localSheetId="18">#REF!</definedName>
    <definedName name="หินแกรนิตดำ" localSheetId="22">#REF!</definedName>
    <definedName name="หินแกรนิตดำ" localSheetId="3">#REF!</definedName>
    <definedName name="หินแกรนิตดำ" localSheetId="14">#REF!</definedName>
    <definedName name="หินแกรนิตดำ" localSheetId="5">#REF!</definedName>
    <definedName name="หินแกรนิตดำ" localSheetId="16">#REF!</definedName>
    <definedName name="หินแกรนิตดำ">#REF!</definedName>
    <definedName name="หินแข็ง_ดันตัก" localSheetId="20">#REF!</definedName>
    <definedName name="หินแข็ง_ดันตัก" localSheetId="10">#REF!</definedName>
    <definedName name="หินแข็ง_ดันตัก" localSheetId="9">#REF!</definedName>
    <definedName name="หินแข็ง_ดันตัก" localSheetId="19">#REF!</definedName>
    <definedName name="หินแข็ง_ดันตัก" localSheetId="8">#REF!</definedName>
    <definedName name="หินแข็ง_ดันตัก" localSheetId="7">#REF!</definedName>
    <definedName name="หินแข็ง_ดันตัก" localSheetId="18">#REF!</definedName>
    <definedName name="หินแข็ง_ดันตัก" localSheetId="22">#REF!</definedName>
    <definedName name="หินแข็ง_ดันตัก" localSheetId="3">#REF!</definedName>
    <definedName name="หินแข็ง_ดันตัก" localSheetId="14">#REF!</definedName>
    <definedName name="หินแข็ง_ดันตัก" localSheetId="5">#REF!</definedName>
    <definedName name="หินแข็ง_ดันตัก" localSheetId="16">#REF!</definedName>
    <definedName name="หินแข็ง_ดันตัก">#REF!</definedName>
    <definedName name="หินแข็ง_ระเบิด" localSheetId="20">#REF!</definedName>
    <definedName name="หินแข็ง_ระเบิด" localSheetId="10">#REF!</definedName>
    <definedName name="หินแข็ง_ระเบิด" localSheetId="9">#REF!</definedName>
    <definedName name="หินแข็ง_ระเบิด" localSheetId="19">#REF!</definedName>
    <definedName name="หินแข็ง_ระเบิด" localSheetId="8">#REF!</definedName>
    <definedName name="หินแข็ง_ระเบิด" localSheetId="7">#REF!</definedName>
    <definedName name="หินแข็ง_ระเบิด" localSheetId="18">#REF!</definedName>
    <definedName name="หินแข็ง_ระเบิด" localSheetId="22">#REF!</definedName>
    <definedName name="หินแข็ง_ระเบิด" localSheetId="3">#REF!</definedName>
    <definedName name="หินแข็ง_ระเบิด" localSheetId="14">#REF!</definedName>
    <definedName name="หินแข็ง_ระเบิด" localSheetId="5">#REF!</definedName>
    <definedName name="หินแข็ง_ระเบิด" localSheetId="16">#REF!</definedName>
    <definedName name="หินแข็ง_ระเบิด">#REF!</definedName>
    <definedName name="หินคละ" localSheetId="20">#REF!</definedName>
    <definedName name="หินคละ" localSheetId="10">#REF!</definedName>
    <definedName name="หินคละ" localSheetId="9">#REF!</definedName>
    <definedName name="หินคละ" localSheetId="19">#REF!</definedName>
    <definedName name="หินคละ" localSheetId="8">#REF!</definedName>
    <definedName name="หินคละ" localSheetId="7">#REF!</definedName>
    <definedName name="หินคละ" localSheetId="18">#REF!</definedName>
    <definedName name="หินคละ" localSheetId="22">#REF!</definedName>
    <definedName name="หินคละ" localSheetId="3">#REF!</definedName>
    <definedName name="หินคละ" localSheetId="14">#REF!</definedName>
    <definedName name="หินคละ" localSheetId="5">#REF!</definedName>
    <definedName name="หินคละ" localSheetId="16">#REF!</definedName>
    <definedName name="หินคละ">#REF!</definedName>
    <definedName name="หินคละไม่รวมขนส่ง" localSheetId="20">#REF!</definedName>
    <definedName name="หินคละไม่รวมขนส่ง" localSheetId="10">#REF!</definedName>
    <definedName name="หินคละไม่รวมขนส่ง" localSheetId="9">#REF!</definedName>
    <definedName name="หินคละไม่รวมขนส่ง" localSheetId="19">#REF!</definedName>
    <definedName name="หินคละไม่รวมขนส่ง" localSheetId="8">#REF!</definedName>
    <definedName name="หินคละไม่รวมขนส่ง" localSheetId="7">#REF!</definedName>
    <definedName name="หินคละไม่รวมขนส่ง" localSheetId="18">#REF!</definedName>
    <definedName name="หินคละไม่รวมขนส่ง" localSheetId="22">#REF!</definedName>
    <definedName name="หินคละไม่รวมขนส่ง" localSheetId="3">#REF!</definedName>
    <definedName name="หินคละไม่รวมขนส่ง" localSheetId="14">#REF!</definedName>
    <definedName name="หินคละไม่รวมขนส่ง" localSheetId="5">#REF!</definedName>
    <definedName name="หินคละไม่รวมขนส่ง" localSheetId="16">#REF!</definedName>
    <definedName name="หินคละไม่รวมขนส่ง">#REF!</definedName>
    <definedName name="หินคลุก">#REF!</definedName>
    <definedName name="หินผสม" localSheetId="20">#REF!</definedName>
    <definedName name="หินผสม" localSheetId="10">#REF!</definedName>
    <definedName name="หินผสม" localSheetId="9">#REF!</definedName>
    <definedName name="หินผสม" localSheetId="19">#REF!</definedName>
    <definedName name="หินผสม" localSheetId="8">#REF!</definedName>
    <definedName name="หินผสม" localSheetId="7">#REF!</definedName>
    <definedName name="หินผสม" localSheetId="18">#REF!</definedName>
    <definedName name="หินผสม" localSheetId="22">#REF!</definedName>
    <definedName name="หินผสม" localSheetId="3">#REF!</definedName>
    <definedName name="หินผสม" localSheetId="14">#REF!</definedName>
    <definedName name="หินผสม" localSheetId="5">#REF!</definedName>
    <definedName name="หินผสม" localSheetId="16">#REF!</definedName>
    <definedName name="หินผสม">#REF!</definedName>
    <definedName name="หินผุ_ขุดตัก" localSheetId="20">#REF!</definedName>
    <definedName name="หินผุ_ขุดตัก" localSheetId="10">#REF!</definedName>
    <definedName name="หินผุ_ขุดตัก" localSheetId="9">#REF!</definedName>
    <definedName name="หินผุ_ขุดตัก" localSheetId="19">#REF!</definedName>
    <definedName name="หินผุ_ขุดตัก" localSheetId="8">#REF!</definedName>
    <definedName name="หินผุ_ขุดตัก" localSheetId="7">#REF!</definedName>
    <definedName name="หินผุ_ขุดตัก" localSheetId="18">#REF!</definedName>
    <definedName name="หินผุ_ขุดตัก" localSheetId="22">#REF!</definedName>
    <definedName name="หินผุ_ขุดตัก" localSheetId="3">#REF!</definedName>
    <definedName name="หินผุ_ขุดตัก" localSheetId="14">#REF!</definedName>
    <definedName name="หินผุ_ขุดตัก" localSheetId="5">#REF!</definedName>
    <definedName name="หินผุ_ขุดตัก" localSheetId="16">#REF!</definedName>
    <definedName name="หินผุ_ขุดตัก">#REF!</definedName>
    <definedName name="หินผุ_ดันตัก" localSheetId="20">#REF!</definedName>
    <definedName name="หินผุ_ดันตัก" localSheetId="10">#REF!</definedName>
    <definedName name="หินผุ_ดันตัก" localSheetId="9">#REF!</definedName>
    <definedName name="หินผุ_ดันตัก" localSheetId="19">#REF!</definedName>
    <definedName name="หินผุ_ดันตัก" localSheetId="8">#REF!</definedName>
    <definedName name="หินผุ_ดันตัก" localSheetId="7">#REF!</definedName>
    <definedName name="หินผุ_ดันตัก" localSheetId="18">#REF!</definedName>
    <definedName name="หินผุ_ดันตัก" localSheetId="22">#REF!</definedName>
    <definedName name="หินผุ_ดันตัก" localSheetId="3">#REF!</definedName>
    <definedName name="หินผุ_ดันตัก" localSheetId="14">#REF!</definedName>
    <definedName name="หินผุ_ดันตัก" localSheetId="5">#REF!</definedName>
    <definedName name="หินผุ_ดันตัก" localSheetId="16">#REF!</definedName>
    <definedName name="หินผุ_ดันตัก">#REF!</definedName>
    <definedName name="หินฝุ่น" localSheetId="20">#REF!</definedName>
    <definedName name="หินฝุ่น" localSheetId="10">#REF!</definedName>
    <definedName name="หินฝุ่น" localSheetId="9">#REF!</definedName>
    <definedName name="หินฝุ่น" localSheetId="19">#REF!</definedName>
    <definedName name="หินฝุ่น" localSheetId="8">#REF!</definedName>
    <definedName name="หินฝุ่น" localSheetId="7">#REF!</definedName>
    <definedName name="หินฝุ่น" localSheetId="18">#REF!</definedName>
    <definedName name="หินฝุ่น" localSheetId="22">#REF!</definedName>
    <definedName name="หินฝุ่น" localSheetId="3">#REF!</definedName>
    <definedName name="หินฝุ่น" localSheetId="14">#REF!</definedName>
    <definedName name="หินฝุ่น" localSheetId="5">#REF!</definedName>
    <definedName name="หินฝุ่น" localSheetId="16">#REF!</definedName>
    <definedName name="หินฝุ่น">#REF!</definedName>
    <definedName name="หินฝุ่นไม่รวมขนส่ง" localSheetId="20">#REF!</definedName>
    <definedName name="หินฝุ่นไม่รวมขนส่ง" localSheetId="10">#REF!</definedName>
    <definedName name="หินฝุ่นไม่รวมขนส่ง" localSheetId="9">#REF!</definedName>
    <definedName name="หินฝุ่นไม่รวมขนส่ง" localSheetId="19">#REF!</definedName>
    <definedName name="หินฝุ่นไม่รวมขนส่ง" localSheetId="8">#REF!</definedName>
    <definedName name="หินฝุ่นไม่รวมขนส่ง" localSheetId="7">#REF!</definedName>
    <definedName name="หินฝุ่นไม่รวมขนส่ง" localSheetId="18">#REF!</definedName>
    <definedName name="หินฝุ่นไม่รวมขนส่ง" localSheetId="22">#REF!</definedName>
    <definedName name="หินฝุ่นไม่รวมขนส่ง" localSheetId="3">#REF!</definedName>
    <definedName name="หินฝุ่นไม่รวมขนส่ง" localSheetId="14">#REF!</definedName>
    <definedName name="หินฝุ่นไม่รวมขนส่ง" localSheetId="5">#REF!</definedName>
    <definedName name="หินฝุ่นไม่รวมขนส่ง" localSheetId="16">#REF!</definedName>
    <definedName name="หินฝุ่นไม่รวมขนส่ง">#REF!</definedName>
    <definedName name="หินโม่ผสมคอนกรีต" localSheetId="20">#REF!</definedName>
    <definedName name="หินโม่ผสมคอนกรีต" localSheetId="10">#REF!</definedName>
    <definedName name="หินโม่ผสมคอนกรีต" localSheetId="9">#REF!</definedName>
    <definedName name="หินโม่ผสมคอนกรีต" localSheetId="19">#REF!</definedName>
    <definedName name="หินโม่ผสมคอนกรีต" localSheetId="8">#REF!</definedName>
    <definedName name="หินโม่ผสมคอนกรีต" localSheetId="7">#REF!</definedName>
    <definedName name="หินโม่ผสมคอนกรีต" localSheetId="18">#REF!</definedName>
    <definedName name="หินโม่ผสมคอนกรีต" localSheetId="22">#REF!</definedName>
    <definedName name="หินโม่ผสมคอนกรีต" localSheetId="3">#REF!</definedName>
    <definedName name="หินโม่ผสมคอนกรีต" localSheetId="14">#REF!</definedName>
    <definedName name="หินโม่ผสมคอนกรีต" localSheetId="5">#REF!</definedName>
    <definedName name="หินโม่ผสมคอนกรีต" localSheetId="16">#REF!</definedName>
    <definedName name="หินโม่ผสมคอนกรีต">#REF!</definedName>
    <definedName name="หินโม่ผสมคอนกรีตไม่รวมขนส่ง" localSheetId="20">#REF!</definedName>
    <definedName name="หินโม่ผสมคอนกรีตไม่รวมขนส่ง" localSheetId="10">#REF!</definedName>
    <definedName name="หินโม่ผสมคอนกรีตไม่รวมขนส่ง" localSheetId="9">#REF!</definedName>
    <definedName name="หินโม่ผสมคอนกรีตไม่รวมขนส่ง" localSheetId="19">#REF!</definedName>
    <definedName name="หินโม่ผสมคอนกรีตไม่รวมขนส่ง" localSheetId="8">#REF!</definedName>
    <definedName name="หินโม่ผสมคอนกรีตไม่รวมขนส่ง" localSheetId="7">#REF!</definedName>
    <definedName name="หินโม่ผสมคอนกรีตไม่รวมขนส่ง" localSheetId="18">#REF!</definedName>
    <definedName name="หินโม่ผสมคอนกรีตไม่รวมขนส่ง" localSheetId="22">#REF!</definedName>
    <definedName name="หินโม่ผสมคอนกรีตไม่รวมขนส่ง" localSheetId="3">#REF!</definedName>
    <definedName name="หินโม่ผสมคอนกรีตไม่รวมขนส่ง" localSheetId="14">#REF!</definedName>
    <definedName name="หินโม่ผสมคอนกรีตไม่รวมขนส่ง" localSheetId="5">#REF!</definedName>
    <definedName name="หินโม่ผสมคอนกรีตไม่รวมขนส่ง" localSheetId="16">#REF!</definedName>
    <definedName name="หินโม่ผสมคอนกรีตไม่รวมขนส่ง">#REF!</definedName>
    <definedName name="หินย่อยเบอร์1" localSheetId="20">#REF!</definedName>
    <definedName name="หินย่อยเบอร์1" localSheetId="10">#REF!</definedName>
    <definedName name="หินย่อยเบอร์1" localSheetId="9">#REF!</definedName>
    <definedName name="หินย่อยเบอร์1" localSheetId="19">#REF!</definedName>
    <definedName name="หินย่อยเบอร์1" localSheetId="8">#REF!</definedName>
    <definedName name="หินย่อยเบอร์1" localSheetId="7">#REF!</definedName>
    <definedName name="หินย่อยเบอร์1" localSheetId="18">#REF!</definedName>
    <definedName name="หินย่อยเบอร์1" localSheetId="22">#REF!</definedName>
    <definedName name="หินย่อยเบอร์1" localSheetId="3">#REF!</definedName>
    <definedName name="หินย่อยเบอร์1" localSheetId="14">#REF!</definedName>
    <definedName name="หินย่อยเบอร์1" localSheetId="5">#REF!</definedName>
    <definedName name="หินย่อยเบอร์1" localSheetId="16">#REF!</definedName>
    <definedName name="หินย่อยเบอร์1">#REF!</definedName>
    <definedName name="หินย่อยเบอร์1ไม่รวมขนส่ง" localSheetId="20">#REF!</definedName>
    <definedName name="หินย่อยเบอร์1ไม่รวมขนส่ง" localSheetId="10">#REF!</definedName>
    <definedName name="หินย่อยเบอร์1ไม่รวมขนส่ง" localSheetId="9">#REF!</definedName>
    <definedName name="หินย่อยเบอร์1ไม่รวมขนส่ง" localSheetId="19">#REF!</definedName>
    <definedName name="หินย่อยเบอร์1ไม่รวมขนส่ง" localSheetId="8">#REF!</definedName>
    <definedName name="หินย่อยเบอร์1ไม่รวมขนส่ง" localSheetId="7">#REF!</definedName>
    <definedName name="หินย่อยเบอร์1ไม่รวมขนส่ง" localSheetId="18">#REF!</definedName>
    <definedName name="หินย่อยเบอร์1ไม่รวมขนส่ง" localSheetId="22">#REF!</definedName>
    <definedName name="หินย่อยเบอร์1ไม่รวมขนส่ง" localSheetId="3">#REF!</definedName>
    <definedName name="หินย่อยเบอร์1ไม่รวมขนส่ง" localSheetId="14">#REF!</definedName>
    <definedName name="หินย่อยเบอร์1ไม่รวมขนส่ง" localSheetId="5">#REF!</definedName>
    <definedName name="หินย่อยเบอร์1ไม่รวมขนส่ง" localSheetId="16">#REF!</definedName>
    <definedName name="หินย่อยเบอร์1ไม่รวมขนส่ง">#REF!</definedName>
    <definedName name="หินย่อยเบอร์2" localSheetId="20">#REF!</definedName>
    <definedName name="หินย่อยเบอร์2" localSheetId="10">#REF!</definedName>
    <definedName name="หินย่อยเบอร์2" localSheetId="9">#REF!</definedName>
    <definedName name="หินย่อยเบอร์2" localSheetId="19">#REF!</definedName>
    <definedName name="หินย่อยเบอร์2" localSheetId="8">#REF!</definedName>
    <definedName name="หินย่อยเบอร์2" localSheetId="7">#REF!</definedName>
    <definedName name="หินย่อยเบอร์2" localSheetId="18">#REF!</definedName>
    <definedName name="หินย่อยเบอร์2" localSheetId="22">#REF!</definedName>
    <definedName name="หินย่อยเบอร์2" localSheetId="3">#REF!</definedName>
    <definedName name="หินย่อยเบอร์2" localSheetId="14">#REF!</definedName>
    <definedName name="หินย่อยเบอร์2" localSheetId="5">#REF!</definedName>
    <definedName name="หินย่อยเบอร์2" localSheetId="16">#REF!</definedName>
    <definedName name="หินย่อยเบอร์2">#REF!</definedName>
    <definedName name="หินย่อยเบอร์2ไม่รวมขนส่ง" localSheetId="20">#REF!</definedName>
    <definedName name="หินย่อยเบอร์2ไม่รวมขนส่ง" localSheetId="10">#REF!</definedName>
    <definedName name="หินย่อยเบอร์2ไม่รวมขนส่ง" localSheetId="9">#REF!</definedName>
    <definedName name="หินย่อยเบอร์2ไม่รวมขนส่ง" localSheetId="19">#REF!</definedName>
    <definedName name="หินย่อยเบอร์2ไม่รวมขนส่ง" localSheetId="8">#REF!</definedName>
    <definedName name="หินย่อยเบอร์2ไม่รวมขนส่ง" localSheetId="7">#REF!</definedName>
    <definedName name="หินย่อยเบอร์2ไม่รวมขนส่ง" localSheetId="18">#REF!</definedName>
    <definedName name="หินย่อยเบอร์2ไม่รวมขนส่ง" localSheetId="22">#REF!</definedName>
    <definedName name="หินย่อยเบอร์2ไม่รวมขนส่ง" localSheetId="3">#REF!</definedName>
    <definedName name="หินย่อยเบอร์2ไม่รวมขนส่ง" localSheetId="14">#REF!</definedName>
    <definedName name="หินย่อยเบอร์2ไม่รวมขนส่ง" localSheetId="5">#REF!</definedName>
    <definedName name="หินย่อยเบอร์2ไม่รวมขนส่ง" localSheetId="16">#REF!</definedName>
    <definedName name="หินย่อยเบอร์2ไม่รวมขนส่ง">#REF!</definedName>
    <definedName name="หินใหญ่" localSheetId="20">#REF!</definedName>
    <definedName name="หินใหญ่" localSheetId="10">#REF!</definedName>
    <definedName name="หินใหญ่" localSheetId="9">#REF!</definedName>
    <definedName name="หินใหญ่" localSheetId="19">#REF!</definedName>
    <definedName name="หินใหญ่" localSheetId="8">#REF!</definedName>
    <definedName name="หินใหญ่" localSheetId="7">#REF!</definedName>
    <definedName name="หินใหญ่" localSheetId="18">#REF!</definedName>
    <definedName name="หินใหญ่" localSheetId="22">#REF!</definedName>
    <definedName name="หินใหญ่" localSheetId="3">#REF!</definedName>
    <definedName name="หินใหญ่" localSheetId="14">#REF!</definedName>
    <definedName name="หินใหญ่" localSheetId="5">#REF!</definedName>
    <definedName name="หินใหญ่" localSheetId="16">#REF!</definedName>
    <definedName name="หินใหญ่">#REF!</definedName>
    <definedName name="หินใหญ่ไม่รวมขนส่ง" localSheetId="20">#REF!</definedName>
    <definedName name="หินใหญ่ไม่รวมขนส่ง" localSheetId="10">#REF!</definedName>
    <definedName name="หินใหญ่ไม่รวมขนส่ง" localSheetId="9">#REF!</definedName>
    <definedName name="หินใหญ่ไม่รวมขนส่ง" localSheetId="19">#REF!</definedName>
    <definedName name="หินใหญ่ไม่รวมขนส่ง" localSheetId="8">#REF!</definedName>
    <definedName name="หินใหญ่ไม่รวมขนส่ง" localSheetId="7">#REF!</definedName>
    <definedName name="หินใหญ่ไม่รวมขนส่ง" localSheetId="18">#REF!</definedName>
    <definedName name="หินใหญ่ไม่รวมขนส่ง" localSheetId="22">#REF!</definedName>
    <definedName name="หินใหญ่ไม่รวมขนส่ง" localSheetId="3">#REF!</definedName>
    <definedName name="หินใหญ่ไม่รวมขนส่ง" localSheetId="14">#REF!</definedName>
    <definedName name="หินใหญ่ไม่รวมขนส่ง" localSheetId="5">#REF!</definedName>
    <definedName name="หินใหญ่ไม่รวมขนส่ง" localSheetId="16">#REF!</definedName>
    <definedName name="หินใหญ่ไม่รวมขนส่ง">#REF!</definedName>
    <definedName name="หินแอสฟัลท์" localSheetId="20">#REF!</definedName>
    <definedName name="หินแอสฟัลท์" localSheetId="10">#REF!</definedName>
    <definedName name="หินแอสฟัลท์" localSheetId="9">#REF!</definedName>
    <definedName name="หินแอสฟัลท์" localSheetId="19">#REF!</definedName>
    <definedName name="หินแอสฟัลท์" localSheetId="8">#REF!</definedName>
    <definedName name="หินแอสฟัลท์" localSheetId="7">#REF!</definedName>
    <definedName name="หินแอสฟัลท์" localSheetId="18">#REF!</definedName>
    <definedName name="หินแอสฟัลท์" localSheetId="22">#REF!</definedName>
    <definedName name="หินแอสฟัลท์" localSheetId="3">#REF!</definedName>
    <definedName name="หินแอสฟัลท์" localSheetId="14">#REF!</definedName>
    <definedName name="หินแอสฟัลท์" localSheetId="5">#REF!</definedName>
    <definedName name="หินแอสฟัลท์" localSheetId="16">#REF!</definedName>
    <definedName name="หินแอสฟัลท์">#REF!</definedName>
    <definedName name="เหล็ก" localSheetId="20">#REF!</definedName>
    <definedName name="เหล็ก" localSheetId="10">#REF!</definedName>
    <definedName name="เหล็ก" localSheetId="9">#REF!</definedName>
    <definedName name="เหล็ก" localSheetId="19">#REF!</definedName>
    <definedName name="เหล็ก" localSheetId="8">#REF!</definedName>
    <definedName name="เหล็ก" localSheetId="7">#REF!</definedName>
    <definedName name="เหล็ก" localSheetId="18">#REF!</definedName>
    <definedName name="เหล็ก" localSheetId="22">#REF!</definedName>
    <definedName name="เหล็ก" localSheetId="3">#REF!</definedName>
    <definedName name="เหล็ก" localSheetId="14">#REF!</definedName>
    <definedName name="เหล็ก" localSheetId="5">#REF!</definedName>
    <definedName name="เหล็ก" localSheetId="16">#REF!</definedName>
    <definedName name="เหล็ก">#REF!</definedName>
    <definedName name="เหล็ก12">'[1]ราคาต่อหน่วย2-9'!$Q$1217</definedName>
    <definedName name="เหล็ก16">'[1]ราคาต่อหน่วย2-9'!$Q$1228</definedName>
    <definedName name="เหล็กกลม">'[1]ราคาต่อหน่วย2-9'!$Q$1239</definedName>
    <definedName name="เหล็กเสริม" localSheetId="22">[26]unitcost!#REF!</definedName>
    <definedName name="เหล็กเสริม" localSheetId="4">[26]unitcost!#REF!</definedName>
    <definedName name="เหล็กเสริม" localSheetId="15">[26]unitcost!#REF!</definedName>
    <definedName name="เหล็กเสริม" localSheetId="6">[26]unitcost!#REF!</definedName>
    <definedName name="เหล็กเสริม" localSheetId="17">[26]unitcost!#REF!</definedName>
    <definedName name="เหล็กเสริม" localSheetId="2">[26]unitcost!#REF!</definedName>
    <definedName name="เหล็กเสริม">[26]unitcost!#REF!</definedName>
    <definedName name="แหล่งคอนกรีต" localSheetId="20">#REF!</definedName>
    <definedName name="แหล่งคอนกรีต" localSheetId="10">#REF!</definedName>
    <definedName name="แหล่งคอนกรีต" localSheetId="9">#REF!</definedName>
    <definedName name="แหล่งคอนกรีต" localSheetId="19">#REF!</definedName>
    <definedName name="แหล่งคอนกรีต" localSheetId="8">#REF!</definedName>
    <definedName name="แหล่งคอนกรีต" localSheetId="7">#REF!</definedName>
    <definedName name="แหล่งคอนกรีต" localSheetId="18">#REF!</definedName>
    <definedName name="แหล่งคอนกรีต" localSheetId="22">#REF!</definedName>
    <definedName name="แหล่งคอนกรีต" localSheetId="3">#REF!</definedName>
    <definedName name="แหล่งคอนกรีต" localSheetId="14">#REF!</definedName>
    <definedName name="แหล่งคอนกรีต" localSheetId="5">#REF!</definedName>
    <definedName name="แหล่งคอนกรีต" localSheetId="16">#REF!</definedName>
    <definedName name="แหล่งคอนกรีต" localSheetId="4">#REF!</definedName>
    <definedName name="แหล่งคอนกรีต" localSheetId="15">#REF!</definedName>
    <definedName name="แหล่งคอนกรีต" localSheetId="6">#REF!</definedName>
    <definedName name="แหล่งคอนกรีต" localSheetId="17">#REF!</definedName>
    <definedName name="แหล่งคอนกรีต" localSheetId="2">#REF!</definedName>
    <definedName name="แหล่งคอนกรีต">#REF!</definedName>
    <definedName name="แหล่งดิน" localSheetId="20">#REF!</definedName>
    <definedName name="แหล่งดิน" localSheetId="10">#REF!</definedName>
    <definedName name="แหล่งดิน" localSheetId="9">#REF!</definedName>
    <definedName name="แหล่งดิน" localSheetId="19">#REF!</definedName>
    <definedName name="แหล่งดิน" localSheetId="8">#REF!</definedName>
    <definedName name="แหล่งดิน" localSheetId="7">#REF!</definedName>
    <definedName name="แหล่งดิน" localSheetId="18">#REF!</definedName>
    <definedName name="แหล่งดิน" localSheetId="22">#REF!</definedName>
    <definedName name="แหล่งดิน" localSheetId="3">#REF!</definedName>
    <definedName name="แหล่งดิน" localSheetId="14">#REF!</definedName>
    <definedName name="แหล่งดิน" localSheetId="5">#REF!</definedName>
    <definedName name="แหล่งดิน" localSheetId="16">#REF!</definedName>
    <definedName name="แหล่งดิน">#REF!</definedName>
    <definedName name="แหล่งทราย" localSheetId="20">#REF!</definedName>
    <definedName name="แหล่งทราย" localSheetId="10">#REF!</definedName>
    <definedName name="แหล่งทราย" localSheetId="9">#REF!</definedName>
    <definedName name="แหล่งทราย" localSheetId="19">#REF!</definedName>
    <definedName name="แหล่งทราย" localSheetId="8">#REF!</definedName>
    <definedName name="แหล่งทราย" localSheetId="7">#REF!</definedName>
    <definedName name="แหล่งทราย" localSheetId="18">#REF!</definedName>
    <definedName name="แหล่งทราย" localSheetId="22">#REF!</definedName>
    <definedName name="แหล่งทราย" localSheetId="3">#REF!</definedName>
    <definedName name="แหล่งทราย" localSheetId="14">#REF!</definedName>
    <definedName name="แหล่งทราย" localSheetId="5">#REF!</definedName>
    <definedName name="แหล่งทราย" localSheetId="16">#REF!</definedName>
    <definedName name="แหล่งทราย">#REF!</definedName>
    <definedName name="แหล่งท่อ" localSheetId="20">#REF!</definedName>
    <definedName name="แหล่งท่อ" localSheetId="10">#REF!</definedName>
    <definedName name="แหล่งท่อ" localSheetId="9">#REF!</definedName>
    <definedName name="แหล่งท่อ" localSheetId="19">#REF!</definedName>
    <definedName name="แหล่งท่อ" localSheetId="8">#REF!</definedName>
    <definedName name="แหล่งท่อ" localSheetId="7">#REF!</definedName>
    <definedName name="แหล่งท่อ" localSheetId="18">#REF!</definedName>
    <definedName name="แหล่งท่อ" localSheetId="22">#REF!</definedName>
    <definedName name="แหล่งท่อ" localSheetId="3">#REF!</definedName>
    <definedName name="แหล่งท่อ" localSheetId="14">#REF!</definedName>
    <definedName name="แหล่งท่อ" localSheetId="5">#REF!</definedName>
    <definedName name="แหล่งท่อ" localSheetId="16">#REF!</definedName>
    <definedName name="แหล่งท่อ">#REF!</definedName>
    <definedName name="แหล่งปูน" localSheetId="20">#REF!</definedName>
    <definedName name="แหล่งปูน" localSheetId="10">#REF!</definedName>
    <definedName name="แหล่งปูน" localSheetId="9">#REF!</definedName>
    <definedName name="แหล่งปูน" localSheetId="19">#REF!</definedName>
    <definedName name="แหล่งปูน" localSheetId="8">#REF!</definedName>
    <definedName name="แหล่งปูน" localSheetId="7">#REF!</definedName>
    <definedName name="แหล่งปูน" localSheetId="18">#REF!</definedName>
    <definedName name="แหล่งปูน" localSheetId="22">#REF!</definedName>
    <definedName name="แหล่งปูน" localSheetId="3">#REF!</definedName>
    <definedName name="แหล่งปูน" localSheetId="14">#REF!</definedName>
    <definedName name="แหล่งปูน" localSheetId="5">#REF!</definedName>
    <definedName name="แหล่งปูน" localSheetId="16">#REF!</definedName>
    <definedName name="แหล่งปูน">#REF!</definedName>
    <definedName name="แหล่งยางมะตอย" localSheetId="20">#REF!</definedName>
    <definedName name="แหล่งยางมะตอย" localSheetId="10">#REF!</definedName>
    <definedName name="แหล่งยางมะตอย" localSheetId="9">#REF!</definedName>
    <definedName name="แหล่งยางมะตอย" localSheetId="19">#REF!</definedName>
    <definedName name="แหล่งยางมะตอย" localSheetId="8">#REF!</definedName>
    <definedName name="แหล่งยางมะตอย" localSheetId="7">#REF!</definedName>
    <definedName name="แหล่งยางมะตอย" localSheetId="18">#REF!</definedName>
    <definedName name="แหล่งยางมะตอย" localSheetId="22">#REF!</definedName>
    <definedName name="แหล่งยางมะตอย" localSheetId="3">#REF!</definedName>
    <definedName name="แหล่งยางมะตอย" localSheetId="14">#REF!</definedName>
    <definedName name="แหล่งยางมะตอย" localSheetId="5">#REF!</definedName>
    <definedName name="แหล่งยางมะตอย" localSheetId="16">#REF!</definedName>
    <definedName name="แหล่งยางมะตอย">#REF!</definedName>
    <definedName name="แหล่งหิน" localSheetId="20">#REF!</definedName>
    <definedName name="แหล่งหิน" localSheetId="10">#REF!</definedName>
    <definedName name="แหล่งหิน" localSheetId="9">#REF!</definedName>
    <definedName name="แหล่งหิน" localSheetId="19">#REF!</definedName>
    <definedName name="แหล่งหิน" localSheetId="8">#REF!</definedName>
    <definedName name="แหล่งหิน" localSheetId="7">#REF!</definedName>
    <definedName name="แหล่งหิน" localSheetId="18">#REF!</definedName>
    <definedName name="แหล่งหิน" localSheetId="22">#REF!</definedName>
    <definedName name="แหล่งหิน" localSheetId="3">#REF!</definedName>
    <definedName name="แหล่งหิน" localSheetId="14">#REF!</definedName>
    <definedName name="แหล่งหิน" localSheetId="5">#REF!</definedName>
    <definedName name="แหล่งหิน" localSheetId="16">#REF!</definedName>
    <definedName name="แหล่งหิน">#REF!</definedName>
    <definedName name="แหล่งเหล็ก" localSheetId="20">#REF!</definedName>
    <definedName name="แหล่งเหล็ก" localSheetId="10">#REF!</definedName>
    <definedName name="แหล่งเหล็ก" localSheetId="9">#REF!</definedName>
    <definedName name="แหล่งเหล็ก" localSheetId="19">#REF!</definedName>
    <definedName name="แหล่งเหล็ก" localSheetId="8">#REF!</definedName>
    <definedName name="แหล่งเหล็ก" localSheetId="7">#REF!</definedName>
    <definedName name="แหล่งเหล็ก" localSheetId="18">#REF!</definedName>
    <definedName name="แหล่งเหล็ก" localSheetId="22">#REF!</definedName>
    <definedName name="แหล่งเหล็ก" localSheetId="3">#REF!</definedName>
    <definedName name="แหล่งเหล็ก" localSheetId="14">#REF!</definedName>
    <definedName name="แหล่งเหล็ก" localSheetId="5">#REF!</definedName>
    <definedName name="แหล่งเหล็ก" localSheetId="16">#REF!</definedName>
    <definedName name="แหล่งเหล็ก">#REF!</definedName>
    <definedName name="แหล่งอื่นๆ_ตัน" localSheetId="20">#REF!</definedName>
    <definedName name="แหล่งอื่นๆ_ตัน" localSheetId="10">#REF!</definedName>
    <definedName name="แหล่งอื่นๆ_ตัน" localSheetId="9">#REF!</definedName>
    <definedName name="แหล่งอื่นๆ_ตัน" localSheetId="19">#REF!</definedName>
    <definedName name="แหล่งอื่นๆ_ตัน" localSheetId="8">#REF!</definedName>
    <definedName name="แหล่งอื่นๆ_ตัน" localSheetId="7">#REF!</definedName>
    <definedName name="แหล่งอื่นๆ_ตัน" localSheetId="18">#REF!</definedName>
    <definedName name="แหล่งอื่นๆ_ตัน" localSheetId="22">#REF!</definedName>
    <definedName name="แหล่งอื่นๆ_ตัน" localSheetId="3">#REF!</definedName>
    <definedName name="แหล่งอื่นๆ_ตัน" localSheetId="14">#REF!</definedName>
    <definedName name="แหล่งอื่นๆ_ตัน" localSheetId="5">#REF!</definedName>
    <definedName name="แหล่งอื่นๆ_ตัน" localSheetId="16">#REF!</definedName>
    <definedName name="แหล่งอื่นๆ_ตัน">#REF!</definedName>
    <definedName name="แหล่งอื่นๆ_ลบม" localSheetId="20">#REF!</definedName>
    <definedName name="แหล่งอื่นๆ_ลบม" localSheetId="10">#REF!</definedName>
    <definedName name="แหล่งอื่นๆ_ลบม" localSheetId="9">#REF!</definedName>
    <definedName name="แหล่งอื่นๆ_ลบม" localSheetId="19">#REF!</definedName>
    <definedName name="แหล่งอื่นๆ_ลบม" localSheetId="8">#REF!</definedName>
    <definedName name="แหล่งอื่นๆ_ลบม" localSheetId="7">#REF!</definedName>
    <definedName name="แหล่งอื่นๆ_ลบม" localSheetId="18">#REF!</definedName>
    <definedName name="แหล่งอื่นๆ_ลบม" localSheetId="22">#REF!</definedName>
    <definedName name="แหล่งอื่นๆ_ลบม" localSheetId="3">#REF!</definedName>
    <definedName name="แหล่งอื่นๆ_ลบม" localSheetId="14">#REF!</definedName>
    <definedName name="แหล่งอื่นๆ_ลบม" localSheetId="5">#REF!</definedName>
    <definedName name="แหล่งอื่นๆ_ลบม" localSheetId="16">#REF!</definedName>
    <definedName name="แหล่งอื่นๆ_ลบม">#REF!</definedName>
    <definedName name="อินทผาลัมใบเงิน" localSheetId="20">#REF!</definedName>
    <definedName name="อินทผาลัมใบเงิน" localSheetId="10">#REF!</definedName>
    <definedName name="อินทผาลัมใบเงิน" localSheetId="9">#REF!</definedName>
    <definedName name="อินทผาลัมใบเงิน" localSheetId="19">#REF!</definedName>
    <definedName name="อินทผาลัมใบเงิน" localSheetId="8">#REF!</definedName>
    <definedName name="อินทผาลัมใบเงิน" localSheetId="7">#REF!</definedName>
    <definedName name="อินทผาลัมใบเงิน" localSheetId="18">#REF!</definedName>
    <definedName name="อินทผาลัมใบเงิน" localSheetId="22">#REF!</definedName>
    <definedName name="อินทผาลัมใบเงิน" localSheetId="3">#REF!</definedName>
    <definedName name="อินทผาลัมใบเงิน" localSheetId="14">#REF!</definedName>
    <definedName name="อินทผาลัมใบเงิน" localSheetId="5">#REF!</definedName>
    <definedName name="อินทผาลัมใบเงิน" localSheetId="16">#REF!</definedName>
    <definedName name="อินทผาลัมใบเงิน">#REF!</definedName>
    <definedName name="อินทผาลัมใบเงิน_" localSheetId="20">'[89]หมวด 10'!#REF!</definedName>
    <definedName name="อินทผาลัมใบเงิน_" localSheetId="10">'[89]หมวด 10'!#REF!</definedName>
    <definedName name="อินทผาลัมใบเงิน_" localSheetId="13">'[89]หมวด 10'!#REF!</definedName>
    <definedName name="อินทผาลัมใบเงิน_" localSheetId="9">'[89]หมวด 10'!#REF!</definedName>
    <definedName name="อินทผาลัมใบเงิน_" localSheetId="19">'[89]หมวด 10'!#REF!</definedName>
    <definedName name="อินทผาลัมใบเงิน_" localSheetId="8">'[89]หมวด 10'!#REF!</definedName>
    <definedName name="อินทผาลัมใบเงิน_">'[89]หมวด 10'!#REF!</definedName>
    <definedName name="านรื้อผิวจราจรคอนกรีต" localSheetId="20">#REF!</definedName>
    <definedName name="านรื้อผิวจราจรคอนกรีต" localSheetId="10">#REF!</definedName>
    <definedName name="านรื้อผิวจราจรคอนกรีต" localSheetId="12">#REF!</definedName>
    <definedName name="านรื้อผิวจราจรคอนกรีต" localSheetId="21">#REF!</definedName>
    <definedName name="านรื้อผิวจราจรคอนกรีต" localSheetId="13">#REF!</definedName>
    <definedName name="านรื้อผิวจราจรคอนกรีต" localSheetId="25">#REF!</definedName>
    <definedName name="านรื้อผิวจราจรคอนกรีต" localSheetId="9">#REF!</definedName>
    <definedName name="านรื้อผิวจราจรคอนกรีต" localSheetId="19">#REF!</definedName>
    <definedName name="านรื้อผิวจราจรคอนกรีต" localSheetId="8">#REF!</definedName>
    <definedName name="านรื้อผิวจราจรคอนกรีต" localSheetId="7">#REF!</definedName>
    <definedName name="านรื้อผิวจราจรคอนกรีต" localSheetId="18">#REF!</definedName>
    <definedName name="านรื้อผิวจราจรคอนกรีต" localSheetId="22">#REF!</definedName>
    <definedName name="านรื้อผิวจราจรคอนกรีต" localSheetId="3">#REF!</definedName>
    <definedName name="านรื้อผิวจราจรคอนกรีต" localSheetId="14">#REF!</definedName>
    <definedName name="านรื้อผิวจราจรคอนกรีต" localSheetId="5">#REF!</definedName>
    <definedName name="านรื้อผิวจราจรคอนกรีต" localSheetId="16">#REF!</definedName>
    <definedName name="านรื้อผิวจราจรคอนกรีต" localSheetId="4">#REF!</definedName>
    <definedName name="านรื้อผิวจราจรคอนกรีต" localSheetId="15">#REF!</definedName>
    <definedName name="านรื้อผิวจราจรคอนกรีต" localSheetId="6">#REF!</definedName>
    <definedName name="านรื้อผิวจราจรคอนกรีต" localSheetId="17">#REF!</definedName>
    <definedName name="านรื้อผิวจราจรคอนกรีต" localSheetId="2">#REF!</definedName>
    <definedName name="านรื้อผิวจราจรคอนกรี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5" i="32" l="1"/>
  <c r="H135" i="32"/>
  <c r="H125" i="32"/>
  <c r="H114" i="32"/>
  <c r="H102" i="32"/>
  <c r="H84" i="32"/>
  <c r="H63" i="32"/>
  <c r="H110" i="47"/>
  <c r="H100" i="47"/>
  <c r="H94" i="28"/>
  <c r="H73" i="28"/>
  <c r="H65" i="28"/>
  <c r="H52" i="28"/>
  <c r="H43" i="28"/>
  <c r="H171" i="27"/>
  <c r="H148" i="27"/>
  <c r="H136" i="27"/>
  <c r="H125" i="27"/>
  <c r="H105" i="27"/>
  <c r="H61" i="27"/>
  <c r="H199" i="20"/>
  <c r="H182" i="20"/>
  <c r="H165" i="20"/>
  <c r="H147" i="20"/>
  <c r="H137" i="20"/>
  <c r="H113" i="20"/>
  <c r="H102" i="20"/>
  <c r="H93" i="20"/>
  <c r="H77" i="20"/>
  <c r="B199" i="20"/>
  <c r="H106" i="1"/>
  <c r="H82" i="1"/>
  <c r="H58" i="1"/>
  <c r="L25" i="42"/>
  <c r="L23" i="42"/>
  <c r="L18" i="42"/>
  <c r="J181" i="20"/>
  <c r="H181" i="20"/>
  <c r="K181" i="20" s="1"/>
  <c r="B110" i="47" l="1"/>
  <c r="N107" i="47"/>
  <c r="N106" i="47"/>
  <c r="J106" i="47"/>
  <c r="H106" i="47"/>
  <c r="O105" i="47"/>
  <c r="N105" i="47"/>
  <c r="J105" i="47"/>
  <c r="H105" i="47"/>
  <c r="E104" i="47"/>
  <c r="H104" i="47" s="1"/>
  <c r="O103" i="47"/>
  <c r="N103" i="47"/>
  <c r="E103" i="47"/>
  <c r="J103" i="47" s="1"/>
  <c r="O102" i="47"/>
  <c r="N102" i="47"/>
  <c r="E102" i="47"/>
  <c r="H102" i="47" s="1"/>
  <c r="B100" i="47"/>
  <c r="I98" i="47"/>
  <c r="E98" i="47"/>
  <c r="J98" i="47" s="1"/>
  <c r="I97" i="47"/>
  <c r="J97" i="47" s="1"/>
  <c r="E97" i="47"/>
  <c r="H97" i="47" s="1"/>
  <c r="K93" i="47"/>
  <c r="E91" i="47"/>
  <c r="H91" i="47" s="1"/>
  <c r="E90" i="47"/>
  <c r="J90" i="47" s="1"/>
  <c r="E88" i="47"/>
  <c r="J88" i="47" s="1"/>
  <c r="E87" i="47"/>
  <c r="E94" i="47" s="1"/>
  <c r="B85" i="47"/>
  <c r="E77" i="47"/>
  <c r="J77" i="47" s="1"/>
  <c r="J76" i="47"/>
  <c r="H76" i="47"/>
  <c r="J75" i="47"/>
  <c r="H75" i="47"/>
  <c r="J73" i="47"/>
  <c r="K73" i="47" s="1"/>
  <c r="J68" i="47"/>
  <c r="H68" i="47"/>
  <c r="K68" i="47" s="1"/>
  <c r="J67" i="47"/>
  <c r="H67" i="47"/>
  <c r="J65" i="47"/>
  <c r="H65" i="47"/>
  <c r="E63" i="47"/>
  <c r="J63" i="47" s="1"/>
  <c r="E62" i="47"/>
  <c r="J62" i="47" s="1"/>
  <c r="E57" i="47"/>
  <c r="J57" i="47" s="1"/>
  <c r="E56" i="47"/>
  <c r="J56" i="47" s="1"/>
  <c r="J55" i="47"/>
  <c r="H55" i="47"/>
  <c r="G51" i="47"/>
  <c r="I51" i="47" s="1"/>
  <c r="E51" i="47"/>
  <c r="G50" i="47"/>
  <c r="I50" i="47" s="1"/>
  <c r="J50" i="47" s="1"/>
  <c r="E49" i="47"/>
  <c r="J49" i="47" s="1"/>
  <c r="E48" i="47"/>
  <c r="H48" i="47" s="1"/>
  <c r="G46" i="47"/>
  <c r="H46" i="47" s="1"/>
  <c r="J44" i="47"/>
  <c r="H44" i="47"/>
  <c r="K44" i="47" s="1"/>
  <c r="I43" i="47"/>
  <c r="J43" i="47" s="1"/>
  <c r="I45" i="47" s="1"/>
  <c r="J45" i="47" s="1"/>
  <c r="H43" i="47"/>
  <c r="I42" i="47"/>
  <c r="J42" i="47" s="1"/>
  <c r="H42" i="47"/>
  <c r="K42" i="47" s="1"/>
  <c r="J41" i="47"/>
  <c r="H41" i="47"/>
  <c r="K41" i="47" s="1"/>
  <c r="I40" i="47"/>
  <c r="J40" i="47" s="1"/>
  <c r="H40" i="47"/>
  <c r="G39" i="47"/>
  <c r="I39" i="47" s="1"/>
  <c r="J39" i="47" s="1"/>
  <c r="I38" i="47"/>
  <c r="J38" i="47" s="1"/>
  <c r="H38" i="47"/>
  <c r="B35" i="47"/>
  <c r="Q19" i="47"/>
  <c r="B15" i="47"/>
  <c r="B14" i="47"/>
  <c r="B13" i="47"/>
  <c r="K105" i="47" l="1"/>
  <c r="K75" i="47"/>
  <c r="K55" i="47"/>
  <c r="H77" i="47"/>
  <c r="K77" i="47" s="1"/>
  <c r="K65" i="47"/>
  <c r="K67" i="47"/>
  <c r="K97" i="47"/>
  <c r="J51" i="47"/>
  <c r="H90" i="47"/>
  <c r="K90" i="47" s="1"/>
  <c r="J104" i="47"/>
  <c r="K104" i="47" s="1"/>
  <c r="E96" i="47"/>
  <c r="H96" i="47" s="1"/>
  <c r="H56" i="47"/>
  <c r="K56" i="47" s="1"/>
  <c r="G45" i="47"/>
  <c r="H45" i="47" s="1"/>
  <c r="K45" i="47" s="1"/>
  <c r="K76" i="47"/>
  <c r="K106" i="47"/>
  <c r="J48" i="47"/>
  <c r="J85" i="47" s="1"/>
  <c r="J13" i="47" s="1"/>
  <c r="H57" i="47"/>
  <c r="K57" i="47" s="1"/>
  <c r="K40" i="47"/>
  <c r="I46" i="47"/>
  <c r="J46" i="47" s="1"/>
  <c r="K46" i="47" s="1"/>
  <c r="K38" i="47"/>
  <c r="E95" i="47"/>
  <c r="J94" i="47"/>
  <c r="H94" i="47"/>
  <c r="K94" i="47" s="1"/>
  <c r="H15" i="47"/>
  <c r="E92" i="47"/>
  <c r="H92" i="47" s="1"/>
  <c r="K92" i="47" s="1"/>
  <c r="J102" i="47"/>
  <c r="J110" i="47" s="1"/>
  <c r="J15" i="47" s="1"/>
  <c r="H51" i="47"/>
  <c r="K51" i="47" s="1"/>
  <c r="H62" i="47"/>
  <c r="K62" i="47" s="1"/>
  <c r="H39" i="47"/>
  <c r="K39" i="47" s="1"/>
  <c r="H87" i="47"/>
  <c r="J87" i="47"/>
  <c r="H63" i="47"/>
  <c r="K63" i="47" s="1"/>
  <c r="J91" i="47"/>
  <c r="K91" i="47" s="1"/>
  <c r="H88" i="47"/>
  <c r="K88" i="47" s="1"/>
  <c r="H103" i="47"/>
  <c r="K103" i="47" s="1"/>
  <c r="K43" i="47"/>
  <c r="H49" i="47"/>
  <c r="K49" i="47" s="1"/>
  <c r="H98" i="47"/>
  <c r="K98" i="47" s="1"/>
  <c r="H50" i="47"/>
  <c r="K50" i="47" s="1"/>
  <c r="J96" i="47" l="1"/>
  <c r="K96" i="47" s="1"/>
  <c r="K48" i="47"/>
  <c r="K87" i="47"/>
  <c r="K102" i="47"/>
  <c r="K110" i="47" s="1"/>
  <c r="J95" i="47"/>
  <c r="H95" i="47"/>
  <c r="K95" i="47" s="1"/>
  <c r="K15" i="47"/>
  <c r="J100" i="47"/>
  <c r="J14" i="47" s="1"/>
  <c r="J35" i="47" s="1"/>
  <c r="J13" i="31" s="1"/>
  <c r="K85" i="47"/>
  <c r="H85" i="47"/>
  <c r="H13" i="47" s="1"/>
  <c r="K13" i="47" l="1"/>
  <c r="K100" i="47"/>
  <c r="H14" i="47"/>
  <c r="K14" i="47" l="1"/>
  <c r="H35" i="47"/>
  <c r="H13" i="31"/>
  <c r="K13" i="31" s="1"/>
  <c r="D15" i="44" s="1"/>
  <c r="K35" i="47"/>
  <c r="N35" i="47" s="1"/>
  <c r="O19" i="47"/>
  <c r="O20" i="47" s="1"/>
  <c r="M159" i="27" l="1"/>
  <c r="H159" i="27"/>
  <c r="K159" i="27" s="1"/>
  <c r="E64" i="1"/>
  <c r="J162" i="20" l="1"/>
  <c r="H162" i="20"/>
  <c r="J134" i="20"/>
  <c r="H134" i="20"/>
  <c r="J133" i="20"/>
  <c r="H133" i="20"/>
  <c r="J129" i="20"/>
  <c r="H129" i="20"/>
  <c r="J126" i="20"/>
  <c r="H126" i="20"/>
  <c r="J119" i="20"/>
  <c r="H119" i="20"/>
  <c r="E81" i="20"/>
  <c r="J76" i="20"/>
  <c r="H76" i="20"/>
  <c r="J75" i="20"/>
  <c r="H75" i="20"/>
  <c r="J73" i="20"/>
  <c r="H73" i="20"/>
  <c r="Q71" i="20"/>
  <c r="Q70" i="20"/>
  <c r="J70" i="20"/>
  <c r="H70" i="20"/>
  <c r="K70" i="20" s="1"/>
  <c r="J67" i="20"/>
  <c r="H67" i="20"/>
  <c r="N66" i="20"/>
  <c r="O66" i="20" s="1"/>
  <c r="E66" i="20"/>
  <c r="J66" i="20" s="1"/>
  <c r="J60" i="20"/>
  <c r="H60" i="20"/>
  <c r="J59" i="20"/>
  <c r="H59" i="20"/>
  <c r="J57" i="20"/>
  <c r="H57" i="20"/>
  <c r="Q56" i="20"/>
  <c r="Q55" i="20"/>
  <c r="J55" i="20"/>
  <c r="H55" i="20"/>
  <c r="J52" i="20"/>
  <c r="H52" i="20"/>
  <c r="N51" i="20"/>
  <c r="O51" i="20" s="1"/>
  <c r="E51" i="20"/>
  <c r="H51" i="20" s="1"/>
  <c r="E40" i="20"/>
  <c r="H92" i="1"/>
  <c r="J101" i="1"/>
  <c r="H101" i="1"/>
  <c r="J99" i="1"/>
  <c r="H99" i="1"/>
  <c r="J96" i="1"/>
  <c r="H96" i="1"/>
  <c r="J95" i="1"/>
  <c r="H95" i="1"/>
  <c r="J92" i="1"/>
  <c r="M153" i="27"/>
  <c r="M148" i="27" s="1"/>
  <c r="M160" i="27"/>
  <c r="K126" i="20" l="1"/>
  <c r="K134" i="20"/>
  <c r="K55" i="20"/>
  <c r="K101" i="1"/>
  <c r="K92" i="1"/>
  <c r="K99" i="1"/>
  <c r="K129" i="20"/>
  <c r="K162" i="20"/>
  <c r="K76" i="20"/>
  <c r="K133" i="20"/>
  <c r="K73" i="20"/>
  <c r="K57" i="20"/>
  <c r="K119" i="20"/>
  <c r="K75" i="20"/>
  <c r="K67" i="20"/>
  <c r="K60" i="20"/>
  <c r="K59" i="20"/>
  <c r="P66" i="20" s="1"/>
  <c r="H66" i="20"/>
  <c r="K66" i="20" s="1"/>
  <c r="K52" i="20"/>
  <c r="J51" i="20"/>
  <c r="K51" i="20" s="1"/>
  <c r="K95" i="1"/>
  <c r="K96" i="1"/>
  <c r="E157" i="27"/>
  <c r="E155" i="27"/>
  <c r="E151" i="27"/>
  <c r="E153" i="27"/>
  <c r="E164" i="27"/>
  <c r="E162" i="27"/>
  <c r="A8" i="46"/>
  <c r="A8" i="45"/>
  <c r="B17" i="44"/>
  <c r="A8" i="44"/>
  <c r="B18" i="43"/>
  <c r="B16" i="43"/>
  <c r="B15" i="43"/>
  <c r="A8" i="43"/>
  <c r="B135" i="32" l="1"/>
  <c r="J127" i="32"/>
  <c r="H127" i="32"/>
  <c r="B125" i="32"/>
  <c r="I123" i="32"/>
  <c r="J123" i="32" s="1"/>
  <c r="J125" i="32" s="1"/>
  <c r="H123" i="32"/>
  <c r="J116" i="32"/>
  <c r="H116" i="32"/>
  <c r="B114" i="32"/>
  <c r="J111" i="32"/>
  <c r="G111" i="32"/>
  <c r="H111" i="32" s="1"/>
  <c r="J110" i="32"/>
  <c r="G110" i="32"/>
  <c r="H110" i="32" s="1"/>
  <c r="K110" i="32" s="1"/>
  <c r="J109" i="32"/>
  <c r="G109" i="32"/>
  <c r="H109" i="32" s="1"/>
  <c r="J108" i="32"/>
  <c r="G108" i="32"/>
  <c r="H108" i="32" s="1"/>
  <c r="J107" i="32"/>
  <c r="G107" i="32"/>
  <c r="H107" i="32" s="1"/>
  <c r="K107" i="32" s="1"/>
  <c r="J106" i="32"/>
  <c r="G106" i="32"/>
  <c r="H106" i="32" s="1"/>
  <c r="B102" i="32"/>
  <c r="I100" i="32"/>
  <c r="J100" i="32" s="1"/>
  <c r="H100" i="32"/>
  <c r="I99" i="32"/>
  <c r="J99" i="32" s="1"/>
  <c r="H99" i="32"/>
  <c r="I98" i="32"/>
  <c r="J98" i="32" s="1"/>
  <c r="H98" i="32"/>
  <c r="I97" i="32"/>
  <c r="J97" i="32" s="1"/>
  <c r="H97" i="32"/>
  <c r="J95" i="32"/>
  <c r="G95" i="32"/>
  <c r="H95" i="32" s="1"/>
  <c r="J94" i="32"/>
  <c r="G94" i="32"/>
  <c r="H94" i="32" s="1"/>
  <c r="J93" i="32"/>
  <c r="G93" i="32"/>
  <c r="H93" i="32" s="1"/>
  <c r="J92" i="32"/>
  <c r="G92" i="32"/>
  <c r="H92" i="32" s="1"/>
  <c r="J91" i="32"/>
  <c r="G91" i="32"/>
  <c r="H91" i="32" s="1"/>
  <c r="K91" i="32" s="1"/>
  <c r="J90" i="32"/>
  <c r="G90" i="32"/>
  <c r="H90" i="32" s="1"/>
  <c r="J89" i="32"/>
  <c r="G89" i="32"/>
  <c r="H89" i="32" s="1"/>
  <c r="J88" i="32"/>
  <c r="G88" i="32"/>
  <c r="H88" i="32" s="1"/>
  <c r="J87" i="32"/>
  <c r="H87" i="32"/>
  <c r="B84" i="32"/>
  <c r="G82" i="32"/>
  <c r="H82" i="32" s="1"/>
  <c r="K82" i="32" s="1"/>
  <c r="I81" i="32"/>
  <c r="J81" i="32" s="1"/>
  <c r="H81" i="32"/>
  <c r="I78" i="32"/>
  <c r="J78" i="32" s="1"/>
  <c r="H78" i="32"/>
  <c r="I76" i="32"/>
  <c r="J76" i="32" s="1"/>
  <c r="H76" i="32"/>
  <c r="K76" i="32" s="1"/>
  <c r="G74" i="32"/>
  <c r="H74" i="32" s="1"/>
  <c r="K74" i="32" s="1"/>
  <c r="I73" i="32"/>
  <c r="J73" i="32" s="1"/>
  <c r="H73" i="32"/>
  <c r="G71" i="32"/>
  <c r="H71" i="32" s="1"/>
  <c r="K71" i="32" s="1"/>
  <c r="I70" i="32"/>
  <c r="J70" i="32" s="1"/>
  <c r="H70" i="32"/>
  <c r="I68" i="32"/>
  <c r="J68" i="32" s="1"/>
  <c r="H68" i="32"/>
  <c r="I66" i="32"/>
  <c r="J66" i="32" s="1"/>
  <c r="H66" i="32"/>
  <c r="B63" i="32"/>
  <c r="J62" i="32"/>
  <c r="H62" i="32"/>
  <c r="J61" i="32"/>
  <c r="H61" i="32"/>
  <c r="J60" i="32"/>
  <c r="H60" i="32"/>
  <c r="J58" i="32"/>
  <c r="H58" i="32"/>
  <c r="J55" i="32"/>
  <c r="H55" i="32"/>
  <c r="J53" i="32"/>
  <c r="H53" i="32"/>
  <c r="J51" i="32"/>
  <c r="H51" i="32"/>
  <c r="J46" i="32"/>
  <c r="H46" i="32"/>
  <c r="K46" i="32" s="1"/>
  <c r="J45" i="32"/>
  <c r="G45" i="32"/>
  <c r="H45" i="32" s="1"/>
  <c r="K45" i="32" s="1"/>
  <c r="J44" i="32"/>
  <c r="G44" i="32"/>
  <c r="H44" i="32" s="1"/>
  <c r="J38" i="32"/>
  <c r="H38" i="32"/>
  <c r="J37" i="32"/>
  <c r="H37" i="32"/>
  <c r="K37" i="32" s="1"/>
  <c r="J36" i="32"/>
  <c r="H36" i="32"/>
  <c r="B33" i="32"/>
  <c r="B15" i="32"/>
  <c r="A15" i="32"/>
  <c r="B14" i="32"/>
  <c r="A14" i="32"/>
  <c r="A13" i="32"/>
  <c r="A12" i="32"/>
  <c r="G50" i="31"/>
  <c r="G42" i="31"/>
  <c r="K93" i="32" l="1"/>
  <c r="K58" i="32"/>
  <c r="K38" i="32"/>
  <c r="K44" i="32"/>
  <c r="K98" i="32"/>
  <c r="K60" i="32"/>
  <c r="K73" i="32"/>
  <c r="K90" i="32"/>
  <c r="K66" i="32"/>
  <c r="K94" i="32"/>
  <c r="K95" i="32"/>
  <c r="K70" i="32"/>
  <c r="K88" i="32"/>
  <c r="K62" i="32"/>
  <c r="K116" i="32"/>
  <c r="K51" i="32"/>
  <c r="K53" i="32"/>
  <c r="G40" i="32"/>
  <c r="H40" i="32" s="1"/>
  <c r="K99" i="32"/>
  <c r="K111" i="32"/>
  <c r="G39" i="32"/>
  <c r="K92" i="32"/>
  <c r="K55" i="32"/>
  <c r="K123" i="32"/>
  <c r="K97" i="32"/>
  <c r="K108" i="32"/>
  <c r="K61" i="32"/>
  <c r="K89" i="32"/>
  <c r="K109" i="32"/>
  <c r="J84" i="32"/>
  <c r="J13" i="32" s="1"/>
  <c r="K81" i="32"/>
  <c r="K100" i="32"/>
  <c r="G112" i="32"/>
  <c r="K106" i="32"/>
  <c r="H14" i="32"/>
  <c r="J102" i="32"/>
  <c r="J14" i="32" s="1"/>
  <c r="K78" i="32"/>
  <c r="K68" i="32"/>
  <c r="G49" i="32"/>
  <c r="H13" i="32"/>
  <c r="G41" i="32"/>
  <c r="I41" i="32" s="1"/>
  <c r="G47" i="32"/>
  <c r="K36" i="32"/>
  <c r="G48" i="32"/>
  <c r="K127" i="32"/>
  <c r="K135" i="32" s="1"/>
  <c r="D17" i="45" s="1"/>
  <c r="F17" i="45" s="1"/>
  <c r="K13" i="32" l="1"/>
  <c r="K125" i="32"/>
  <c r="D15" i="45" s="1"/>
  <c r="F15" i="45" s="1"/>
  <c r="F28" i="45" s="1"/>
  <c r="I18" i="42" s="1"/>
  <c r="K102" i="32"/>
  <c r="K14" i="32" s="1"/>
  <c r="I39" i="32"/>
  <c r="J39" i="32" s="1"/>
  <c r="I40" i="32"/>
  <c r="J40" i="32" s="1"/>
  <c r="K40" i="32" s="1"/>
  <c r="H39" i="32"/>
  <c r="K84" i="32"/>
  <c r="I48" i="32"/>
  <c r="J48" i="32" s="1"/>
  <c r="H48" i="32"/>
  <c r="I112" i="32"/>
  <c r="J112" i="32" s="1"/>
  <c r="J114" i="32" s="1"/>
  <c r="J15" i="32" s="1"/>
  <c r="H112" i="32"/>
  <c r="J41" i="32"/>
  <c r="H41" i="32"/>
  <c r="I47" i="32"/>
  <c r="J47" i="32" s="1"/>
  <c r="H47" i="32"/>
  <c r="I49" i="32"/>
  <c r="J49" i="32" s="1"/>
  <c r="H49" i="32"/>
  <c r="K48" i="32" l="1"/>
  <c r="K39" i="32"/>
  <c r="K49" i="32"/>
  <c r="K41" i="32"/>
  <c r="J63" i="32"/>
  <c r="J12" i="32" s="1"/>
  <c r="J33" i="32" s="1"/>
  <c r="J17" i="31" s="1"/>
  <c r="J31" i="31" s="1"/>
  <c r="K47" i="32"/>
  <c r="K112" i="32"/>
  <c r="K114" i="32" s="1"/>
  <c r="K15" i="32" s="1"/>
  <c r="H15" i="32"/>
  <c r="H12" i="32"/>
  <c r="H33" i="32" s="1"/>
  <c r="H17" i="31" l="1"/>
  <c r="K12" i="32"/>
  <c r="K33" i="32" s="1"/>
  <c r="K63" i="32"/>
  <c r="K17" i="31" l="1"/>
  <c r="H31" i="31"/>
  <c r="D17" i="44" l="1"/>
  <c r="P9" i="9" s="1"/>
  <c r="K31" i="31"/>
  <c r="B17" i="8"/>
  <c r="B19" i="43" s="1"/>
  <c r="B15" i="8"/>
  <c r="B17" i="43" s="1"/>
  <c r="B94" i="28"/>
  <c r="J81" i="28"/>
  <c r="J80" i="28"/>
  <c r="H80" i="28"/>
  <c r="J78" i="28"/>
  <c r="H78" i="28"/>
  <c r="J76" i="28"/>
  <c r="H76" i="28"/>
  <c r="B73" i="28"/>
  <c r="J69" i="28"/>
  <c r="H69" i="28"/>
  <c r="F69" i="28"/>
  <c r="J68" i="28"/>
  <c r="H68" i="28"/>
  <c r="F68" i="28"/>
  <c r="B65" i="28"/>
  <c r="I59" i="28"/>
  <c r="J59" i="28" s="1"/>
  <c r="H59" i="28"/>
  <c r="I58" i="28"/>
  <c r="J58" i="28" s="1"/>
  <c r="H58" i="28"/>
  <c r="I57" i="28"/>
  <c r="J57" i="28" s="1"/>
  <c r="H57" i="28"/>
  <c r="I56" i="28"/>
  <c r="J56" i="28" s="1"/>
  <c r="H56" i="28"/>
  <c r="I55" i="28"/>
  <c r="J55" i="28" s="1"/>
  <c r="H55" i="28"/>
  <c r="B52" i="28"/>
  <c r="I48" i="28"/>
  <c r="J48" i="28" s="1"/>
  <c r="H48" i="28"/>
  <c r="I47" i="28"/>
  <c r="J47" i="28" s="1"/>
  <c r="H47" i="28"/>
  <c r="I46" i="28"/>
  <c r="J46" i="28" s="1"/>
  <c r="H46" i="28"/>
  <c r="B43" i="28"/>
  <c r="G39" i="28"/>
  <c r="I39" i="28" s="1"/>
  <c r="J39" i="28" s="1"/>
  <c r="H38" i="28"/>
  <c r="K38" i="28" s="1"/>
  <c r="J36" i="28"/>
  <c r="H36" i="28"/>
  <c r="J35" i="28"/>
  <c r="H35" i="28"/>
  <c r="B31" i="28"/>
  <c r="B16" i="28"/>
  <c r="A16" i="28"/>
  <c r="B15" i="28"/>
  <c r="A15" i="28"/>
  <c r="B14" i="28"/>
  <c r="A14" i="28"/>
  <c r="B13" i="28"/>
  <c r="A13" i="28"/>
  <c r="B12" i="28"/>
  <c r="A12" i="28"/>
  <c r="J171" i="27"/>
  <c r="B171" i="27"/>
  <c r="H164" i="27"/>
  <c r="K164" i="27" s="1"/>
  <c r="H162" i="27"/>
  <c r="K162" i="27" s="1"/>
  <c r="H160" i="27"/>
  <c r="K160" i="27" s="1"/>
  <c r="H157" i="27"/>
  <c r="K157" i="27" s="1"/>
  <c r="H155" i="27"/>
  <c r="K155" i="27" s="1"/>
  <c r="H153" i="27"/>
  <c r="K153" i="27" s="1"/>
  <c r="H151" i="27"/>
  <c r="B148" i="27"/>
  <c r="I144" i="27"/>
  <c r="J144" i="27" s="1"/>
  <c r="H144" i="27"/>
  <c r="I143" i="27"/>
  <c r="J143" i="27" s="1"/>
  <c r="H143" i="27"/>
  <c r="I142" i="27"/>
  <c r="J142" i="27" s="1"/>
  <c r="H142" i="27"/>
  <c r="I141" i="27"/>
  <c r="J141" i="27" s="1"/>
  <c r="H141" i="27"/>
  <c r="I140" i="27"/>
  <c r="J140" i="27" s="1"/>
  <c r="H140" i="27"/>
  <c r="I139" i="27"/>
  <c r="J139" i="27" s="1"/>
  <c r="H139" i="27"/>
  <c r="B136" i="27"/>
  <c r="J130" i="27"/>
  <c r="H130" i="27"/>
  <c r="I128" i="27"/>
  <c r="J128" i="27" s="1"/>
  <c r="H128" i="27"/>
  <c r="B125" i="27"/>
  <c r="J123" i="27"/>
  <c r="H123" i="27"/>
  <c r="J122" i="27"/>
  <c r="H122" i="27"/>
  <c r="J121" i="27"/>
  <c r="H121" i="27"/>
  <c r="J119" i="27"/>
  <c r="H119" i="27"/>
  <c r="J117" i="27"/>
  <c r="H117" i="27"/>
  <c r="J115" i="27"/>
  <c r="H115" i="27"/>
  <c r="J113" i="27"/>
  <c r="H113" i="27"/>
  <c r="J108" i="27"/>
  <c r="H108" i="27"/>
  <c r="B105" i="27"/>
  <c r="J104" i="27"/>
  <c r="H104" i="27"/>
  <c r="J102" i="27"/>
  <c r="H102" i="27"/>
  <c r="J100" i="27"/>
  <c r="H100" i="27"/>
  <c r="J98" i="27"/>
  <c r="H98" i="27"/>
  <c r="I96" i="27"/>
  <c r="J96" i="27" s="1"/>
  <c r="H96" i="27"/>
  <c r="I95" i="27"/>
  <c r="J95" i="27" s="1"/>
  <c r="H95" i="27"/>
  <c r="J93" i="27"/>
  <c r="H93" i="27"/>
  <c r="J92" i="27"/>
  <c r="H92" i="27"/>
  <c r="J91" i="27"/>
  <c r="H91" i="27"/>
  <c r="J89" i="27"/>
  <c r="H89" i="27"/>
  <c r="J88" i="27"/>
  <c r="H88" i="27"/>
  <c r="J87" i="27"/>
  <c r="H87" i="27"/>
  <c r="J82" i="27"/>
  <c r="H82" i="27"/>
  <c r="J81" i="27"/>
  <c r="H81" i="27"/>
  <c r="J76" i="27"/>
  <c r="H76" i="27"/>
  <c r="J75" i="27"/>
  <c r="H75" i="27"/>
  <c r="K75" i="27" s="1"/>
  <c r="J74" i="27"/>
  <c r="H74" i="27"/>
  <c r="J69" i="27"/>
  <c r="H69" i="27"/>
  <c r="J68" i="27"/>
  <c r="H68" i="27"/>
  <c r="J67" i="27"/>
  <c r="H67" i="27"/>
  <c r="J66" i="27"/>
  <c r="H66" i="27"/>
  <c r="J65" i="27"/>
  <c r="H65" i="27"/>
  <c r="J64" i="27"/>
  <c r="H64" i="27"/>
  <c r="B61" i="27"/>
  <c r="J60" i="27"/>
  <c r="H60" i="27"/>
  <c r="J58" i="27"/>
  <c r="H58" i="27"/>
  <c r="J55" i="27"/>
  <c r="H55" i="27"/>
  <c r="J53" i="27"/>
  <c r="H53" i="27"/>
  <c r="J51" i="27"/>
  <c r="H51" i="27"/>
  <c r="J46" i="27"/>
  <c r="H46" i="27"/>
  <c r="J45" i="27"/>
  <c r="H45" i="27"/>
  <c r="J44" i="27"/>
  <c r="H44" i="27"/>
  <c r="J43" i="27"/>
  <c r="H43" i="27"/>
  <c r="J42" i="27"/>
  <c r="H42" i="27"/>
  <c r="J37" i="27"/>
  <c r="H37" i="27"/>
  <c r="J36" i="27"/>
  <c r="H36" i="27"/>
  <c r="B33" i="27"/>
  <c r="A16" i="27"/>
  <c r="A15" i="27"/>
  <c r="B14" i="27"/>
  <c r="A14" i="27"/>
  <c r="A13" i="27"/>
  <c r="A12" i="27"/>
  <c r="B283" i="26"/>
  <c r="J275" i="26"/>
  <c r="H275" i="26"/>
  <c r="B273" i="26"/>
  <c r="I270" i="26"/>
  <c r="J270" i="26" s="1"/>
  <c r="H270" i="26"/>
  <c r="J268" i="26"/>
  <c r="H268" i="26"/>
  <c r="J267" i="26"/>
  <c r="H267" i="26"/>
  <c r="J266" i="26"/>
  <c r="H266" i="26"/>
  <c r="I265" i="26"/>
  <c r="J265" i="26" s="1"/>
  <c r="H265" i="26"/>
  <c r="I264" i="26"/>
  <c r="E264" i="26"/>
  <c r="I263" i="26"/>
  <c r="J263" i="26" s="1"/>
  <c r="H263" i="26"/>
  <c r="I262" i="26"/>
  <c r="E262" i="26"/>
  <c r="H262" i="26" s="1"/>
  <c r="J261" i="26"/>
  <c r="H261" i="26"/>
  <c r="J260" i="26"/>
  <c r="H260" i="26"/>
  <c r="J259" i="26"/>
  <c r="H259" i="26"/>
  <c r="J258" i="26"/>
  <c r="H258" i="26"/>
  <c r="J257" i="26"/>
  <c r="H257" i="26"/>
  <c r="O256" i="26"/>
  <c r="J256" i="26"/>
  <c r="H256" i="26"/>
  <c r="J255" i="26"/>
  <c r="H255" i="26"/>
  <c r="I254" i="26"/>
  <c r="J254" i="26" s="1"/>
  <c r="H254" i="26"/>
  <c r="B252" i="26"/>
  <c r="E250" i="26"/>
  <c r="J250" i="26" s="1"/>
  <c r="J249" i="26"/>
  <c r="H249" i="26"/>
  <c r="G247" i="26"/>
  <c r="E247" i="26"/>
  <c r="J247" i="26" s="1"/>
  <c r="J246" i="26"/>
  <c r="G246" i="26"/>
  <c r="H246" i="26" s="1"/>
  <c r="J245" i="26"/>
  <c r="H245" i="26"/>
  <c r="G243" i="26"/>
  <c r="E243" i="26"/>
  <c r="J243" i="26" s="1"/>
  <c r="J242" i="26"/>
  <c r="H242" i="26"/>
  <c r="J238" i="26"/>
  <c r="H238" i="26"/>
  <c r="J237" i="26"/>
  <c r="G237" i="26"/>
  <c r="H237" i="26" s="1"/>
  <c r="J236" i="26"/>
  <c r="H236" i="26"/>
  <c r="J235" i="26"/>
  <c r="H235" i="26"/>
  <c r="J234" i="26"/>
  <c r="H234" i="26"/>
  <c r="K234" i="26" s="1"/>
  <c r="J233" i="26"/>
  <c r="H233" i="26"/>
  <c r="J232" i="26"/>
  <c r="H232" i="26"/>
  <c r="J231" i="26"/>
  <c r="H231" i="26"/>
  <c r="J230" i="26"/>
  <c r="H230" i="26"/>
  <c r="J229" i="26"/>
  <c r="H229" i="26"/>
  <c r="J228" i="26"/>
  <c r="H228" i="26"/>
  <c r="J227" i="26"/>
  <c r="H227" i="26"/>
  <c r="J226" i="26"/>
  <c r="H226" i="26"/>
  <c r="J225" i="26"/>
  <c r="H225" i="26"/>
  <c r="J224" i="26"/>
  <c r="H224" i="26"/>
  <c r="J223" i="26"/>
  <c r="H223" i="26"/>
  <c r="J222" i="26"/>
  <c r="H222" i="26"/>
  <c r="B220" i="26"/>
  <c r="J215" i="26"/>
  <c r="H215" i="26"/>
  <c r="J214" i="26"/>
  <c r="H214" i="26"/>
  <c r="J213" i="26"/>
  <c r="H213" i="26"/>
  <c r="J211" i="26"/>
  <c r="G211" i="26"/>
  <c r="H211" i="26" s="1"/>
  <c r="J210" i="26"/>
  <c r="G210" i="26"/>
  <c r="H210" i="26" s="1"/>
  <c r="J209" i="26"/>
  <c r="G209" i="26"/>
  <c r="H209" i="26" s="1"/>
  <c r="J206" i="26"/>
  <c r="H206" i="26"/>
  <c r="J205" i="26"/>
  <c r="H205" i="26"/>
  <c r="J204" i="26"/>
  <c r="H204" i="26"/>
  <c r="J203" i="26"/>
  <c r="H203" i="26"/>
  <c r="J202" i="26"/>
  <c r="H202" i="26"/>
  <c r="B199" i="26"/>
  <c r="J189" i="26"/>
  <c r="H189" i="26"/>
  <c r="J188" i="26"/>
  <c r="H188" i="26"/>
  <c r="J187" i="26"/>
  <c r="H187" i="26"/>
  <c r="J186" i="26"/>
  <c r="H186" i="26"/>
  <c r="J185" i="26"/>
  <c r="H185" i="26"/>
  <c r="J184" i="26"/>
  <c r="H184" i="26"/>
  <c r="J183" i="26"/>
  <c r="H183" i="26"/>
  <c r="J182" i="26"/>
  <c r="H182" i="26"/>
  <c r="J181" i="26"/>
  <c r="H181" i="26"/>
  <c r="J180" i="26"/>
  <c r="H180" i="26"/>
  <c r="B178" i="26"/>
  <c r="J170" i="26"/>
  <c r="H170" i="26"/>
  <c r="J169" i="26"/>
  <c r="H169" i="26"/>
  <c r="J168" i="26"/>
  <c r="H168" i="26"/>
  <c r="J167" i="26"/>
  <c r="H167" i="26"/>
  <c r="J166" i="26"/>
  <c r="G166" i="26"/>
  <c r="H166" i="26" s="1"/>
  <c r="J165" i="26"/>
  <c r="G165" i="26"/>
  <c r="H165" i="26" s="1"/>
  <c r="J164" i="26"/>
  <c r="G164" i="26"/>
  <c r="H164" i="26" s="1"/>
  <c r="J163" i="26"/>
  <c r="H163" i="26"/>
  <c r="J162" i="26"/>
  <c r="H162" i="26"/>
  <c r="J161" i="26"/>
  <c r="G161" i="26"/>
  <c r="H161" i="26" s="1"/>
  <c r="J160" i="26"/>
  <c r="G160" i="26"/>
  <c r="H160" i="26" s="1"/>
  <c r="J158" i="26"/>
  <c r="H158" i="26"/>
  <c r="J156" i="26"/>
  <c r="H156" i="26"/>
  <c r="J155" i="26"/>
  <c r="H155" i="26"/>
  <c r="J154" i="26"/>
  <c r="H154" i="26"/>
  <c r="J152" i="26"/>
  <c r="G152" i="26"/>
  <c r="H152" i="26" s="1"/>
  <c r="K152" i="26" s="1"/>
  <c r="J151" i="26"/>
  <c r="G151" i="26"/>
  <c r="H151" i="26" s="1"/>
  <c r="K151" i="26" s="1"/>
  <c r="J150" i="26"/>
  <c r="G150" i="26"/>
  <c r="H150" i="26" s="1"/>
  <c r="J149" i="26"/>
  <c r="G149" i="26"/>
  <c r="H149" i="26" s="1"/>
  <c r="J148" i="26"/>
  <c r="G148" i="26"/>
  <c r="H148" i="26" s="1"/>
  <c r="J147" i="26"/>
  <c r="G147" i="26"/>
  <c r="H147" i="26" s="1"/>
  <c r="B143" i="26"/>
  <c r="J140" i="26"/>
  <c r="H140" i="26"/>
  <c r="J139" i="26"/>
  <c r="H139" i="26"/>
  <c r="J138" i="26"/>
  <c r="H138" i="26"/>
  <c r="J137" i="26"/>
  <c r="H137" i="26"/>
  <c r="J135" i="26"/>
  <c r="G135" i="26"/>
  <c r="H135" i="26" s="1"/>
  <c r="J134" i="26"/>
  <c r="G134" i="26"/>
  <c r="H134" i="26" s="1"/>
  <c r="J133" i="26"/>
  <c r="G133" i="26"/>
  <c r="H133" i="26" s="1"/>
  <c r="J132" i="26"/>
  <c r="G132" i="26"/>
  <c r="H132" i="26" s="1"/>
  <c r="J131" i="26"/>
  <c r="H131" i="26"/>
  <c r="J129" i="26"/>
  <c r="H129" i="26"/>
  <c r="J128" i="26"/>
  <c r="H128" i="26"/>
  <c r="J127" i="26"/>
  <c r="H127" i="26"/>
  <c r="J126" i="26"/>
  <c r="H126" i="26"/>
  <c r="J125" i="26"/>
  <c r="H125" i="26"/>
  <c r="J124" i="26"/>
  <c r="H124" i="26"/>
  <c r="J123" i="26"/>
  <c r="H123" i="26"/>
  <c r="J122" i="26"/>
  <c r="H122" i="26"/>
  <c r="J121" i="26"/>
  <c r="G121" i="26"/>
  <c r="H121" i="26" s="1"/>
  <c r="J120" i="26"/>
  <c r="G120" i="26"/>
  <c r="H120" i="26" s="1"/>
  <c r="J119" i="26"/>
  <c r="G119" i="26"/>
  <c r="H119" i="26" s="1"/>
  <c r="J118" i="26"/>
  <c r="H118" i="26"/>
  <c r="J116" i="26"/>
  <c r="H116" i="26"/>
  <c r="B115" i="26"/>
  <c r="J110" i="26"/>
  <c r="H110" i="26"/>
  <c r="J109" i="26"/>
  <c r="H109" i="26"/>
  <c r="J108" i="26"/>
  <c r="H108" i="26"/>
  <c r="J107" i="26"/>
  <c r="H107" i="26"/>
  <c r="J106" i="26"/>
  <c r="H106" i="26"/>
  <c r="K106" i="26" s="1"/>
  <c r="J105" i="26"/>
  <c r="H105" i="26"/>
  <c r="J104" i="26"/>
  <c r="H104" i="26"/>
  <c r="J103" i="26"/>
  <c r="H103" i="26"/>
  <c r="J102" i="26"/>
  <c r="H102" i="26"/>
  <c r="J101" i="26"/>
  <c r="H101" i="26"/>
  <c r="J100" i="26"/>
  <c r="H100" i="26"/>
  <c r="J99" i="26"/>
  <c r="H99" i="26"/>
  <c r="J98" i="26"/>
  <c r="H98" i="26"/>
  <c r="J97" i="26"/>
  <c r="H97" i="26"/>
  <c r="J96" i="26"/>
  <c r="H96" i="26"/>
  <c r="J95" i="26"/>
  <c r="H95" i="26"/>
  <c r="J91" i="26"/>
  <c r="H91" i="26"/>
  <c r="J90" i="26"/>
  <c r="H90" i="26"/>
  <c r="J89" i="26"/>
  <c r="H89" i="26"/>
  <c r="J88" i="26"/>
  <c r="H88" i="26"/>
  <c r="J87" i="26"/>
  <c r="H87" i="26"/>
  <c r="J86" i="26"/>
  <c r="H86" i="26"/>
  <c r="J85" i="26"/>
  <c r="H85" i="26"/>
  <c r="J84" i="26"/>
  <c r="H84" i="26"/>
  <c r="J83" i="26"/>
  <c r="H83" i="26"/>
  <c r="J81" i="26"/>
  <c r="H81" i="26"/>
  <c r="J80" i="26"/>
  <c r="H80" i="26"/>
  <c r="J79" i="26"/>
  <c r="H79" i="26"/>
  <c r="J78" i="26"/>
  <c r="H78" i="26"/>
  <c r="J77" i="26"/>
  <c r="H77" i="26"/>
  <c r="J76" i="26"/>
  <c r="H76" i="26"/>
  <c r="J75" i="26"/>
  <c r="H75" i="26"/>
  <c r="J74" i="26"/>
  <c r="H74" i="26"/>
  <c r="J73" i="26"/>
  <c r="H73" i="26"/>
  <c r="J72" i="26"/>
  <c r="H72" i="26"/>
  <c r="J71" i="26"/>
  <c r="H71" i="26"/>
  <c r="J70" i="26"/>
  <c r="H70" i="26"/>
  <c r="J69" i="26"/>
  <c r="H69" i="26"/>
  <c r="J68" i="26"/>
  <c r="H68" i="26"/>
  <c r="J67" i="26"/>
  <c r="H67" i="26"/>
  <c r="J66" i="26"/>
  <c r="H66" i="26"/>
  <c r="J65" i="26"/>
  <c r="H65" i="26"/>
  <c r="B63" i="26"/>
  <c r="J58" i="26"/>
  <c r="K58" i="26" s="1"/>
  <c r="H57" i="26"/>
  <c r="K57" i="26" s="1"/>
  <c r="H56" i="26"/>
  <c r="K56" i="26" s="1"/>
  <c r="H55" i="26"/>
  <c r="K55" i="26" s="1"/>
  <c r="H54" i="26"/>
  <c r="K54" i="26" s="1"/>
  <c r="H53" i="26"/>
  <c r="K53" i="26" s="1"/>
  <c r="H50" i="26"/>
  <c r="K50" i="26" s="1"/>
  <c r="H49" i="26"/>
  <c r="K49" i="26" s="1"/>
  <c r="H48" i="26"/>
  <c r="K48" i="26" s="1"/>
  <c r="H47" i="26"/>
  <c r="K47" i="26" s="1"/>
  <c r="J45" i="26"/>
  <c r="H45" i="26"/>
  <c r="J44" i="26"/>
  <c r="K44" i="26" s="1"/>
  <c r="H43" i="26"/>
  <c r="K43" i="26" s="1"/>
  <c r="H42" i="26"/>
  <c r="K42" i="26" s="1"/>
  <c r="H41" i="26"/>
  <c r="K41" i="26" s="1"/>
  <c r="H40" i="26"/>
  <c r="K40" i="26" s="1"/>
  <c r="H39" i="26"/>
  <c r="K39" i="26" s="1"/>
  <c r="H38" i="26"/>
  <c r="K38" i="26" s="1"/>
  <c r="H37" i="26"/>
  <c r="K37" i="26" s="1"/>
  <c r="H36" i="26"/>
  <c r="K36" i="26" s="1"/>
  <c r="H35" i="26"/>
  <c r="K35" i="26" s="1"/>
  <c r="J33" i="26"/>
  <c r="H33" i="26"/>
  <c r="B31" i="26"/>
  <c r="B20" i="26"/>
  <c r="A20" i="26"/>
  <c r="B19" i="26"/>
  <c r="A19" i="26"/>
  <c r="B18" i="26"/>
  <c r="A18" i="26"/>
  <c r="B17" i="26"/>
  <c r="A17" i="26"/>
  <c r="B16" i="26"/>
  <c r="A16" i="26"/>
  <c r="B15" i="26"/>
  <c r="A15" i="26"/>
  <c r="B14" i="26"/>
  <c r="A14" i="26"/>
  <c r="B13" i="26"/>
  <c r="A13" i="26"/>
  <c r="B12" i="26"/>
  <c r="A12" i="26"/>
  <c r="K78" i="28" l="1"/>
  <c r="K69" i="27"/>
  <c r="K257" i="26"/>
  <c r="K265" i="26"/>
  <c r="K87" i="26"/>
  <c r="K99" i="26"/>
  <c r="K108" i="26"/>
  <c r="K127" i="26"/>
  <c r="H115" i="26"/>
  <c r="H13" i="26" s="1"/>
  <c r="H220" i="26"/>
  <c r="K183" i="26"/>
  <c r="H143" i="26"/>
  <c r="H14" i="26" s="1"/>
  <c r="H63" i="26"/>
  <c r="H12" i="26" s="1"/>
  <c r="K187" i="26"/>
  <c r="K231" i="26"/>
  <c r="H283" i="26"/>
  <c r="H20" i="26" s="1"/>
  <c r="K67" i="27"/>
  <c r="K123" i="27"/>
  <c r="K98" i="27"/>
  <c r="K89" i="27"/>
  <c r="K122" i="27"/>
  <c r="K91" i="26"/>
  <c r="K76" i="26"/>
  <c r="K96" i="26"/>
  <c r="K169" i="26"/>
  <c r="K261" i="26"/>
  <c r="G81" i="28"/>
  <c r="H81" i="28" s="1"/>
  <c r="K76" i="27"/>
  <c r="K46" i="27"/>
  <c r="K66" i="27"/>
  <c r="K93" i="27"/>
  <c r="K65" i="27"/>
  <c r="K81" i="27"/>
  <c r="K36" i="27"/>
  <c r="G40" i="27"/>
  <c r="G79" i="27"/>
  <c r="G78" i="27"/>
  <c r="G77" i="27"/>
  <c r="K43" i="27"/>
  <c r="K104" i="27"/>
  <c r="K82" i="27"/>
  <c r="G84" i="27"/>
  <c r="I84" i="27" s="1"/>
  <c r="J84" i="27" s="1"/>
  <c r="H243" i="26"/>
  <c r="G244" i="26" s="1"/>
  <c r="H244" i="26" s="1"/>
  <c r="K95" i="26"/>
  <c r="K148" i="26"/>
  <c r="K166" i="26"/>
  <c r="K170" i="26"/>
  <c r="K209" i="26"/>
  <c r="K122" i="26"/>
  <c r="K123" i="26"/>
  <c r="K154" i="26"/>
  <c r="K181" i="26"/>
  <c r="K185" i="26"/>
  <c r="K237" i="26"/>
  <c r="K130" i="27"/>
  <c r="K78" i="26"/>
  <c r="K128" i="26"/>
  <c r="K230" i="26"/>
  <c r="K238" i="26"/>
  <c r="K55" i="27"/>
  <c r="K87" i="27"/>
  <c r="K139" i="27"/>
  <c r="K119" i="27"/>
  <c r="J262" i="26"/>
  <c r="K262" i="26" s="1"/>
  <c r="K58" i="27"/>
  <c r="K256" i="26"/>
  <c r="K275" i="26"/>
  <c r="K283" i="26" s="1"/>
  <c r="K20" i="26" s="1"/>
  <c r="K100" i="27"/>
  <c r="K65" i="26"/>
  <c r="K81" i="26"/>
  <c r="K210" i="26"/>
  <c r="K102" i="27"/>
  <c r="K66" i="26"/>
  <c r="K74" i="26"/>
  <c r="K83" i="26"/>
  <c r="K102" i="26"/>
  <c r="K110" i="26"/>
  <c r="K211" i="26"/>
  <c r="K91" i="27"/>
  <c r="K92" i="27"/>
  <c r="K126" i="26"/>
  <c r="K51" i="27"/>
  <c r="K113" i="27"/>
  <c r="K36" i="28"/>
  <c r="J94" i="28"/>
  <c r="J16" i="28" s="1"/>
  <c r="H15" i="28"/>
  <c r="J73" i="28"/>
  <c r="J15" i="28" s="1"/>
  <c r="K56" i="28"/>
  <c r="K69" i="28"/>
  <c r="G72" i="27"/>
  <c r="I72" i="27" s="1"/>
  <c r="J72" i="27" s="1"/>
  <c r="J52" i="28"/>
  <c r="J13" i="28" s="1"/>
  <c r="K70" i="26"/>
  <c r="K119" i="26"/>
  <c r="K160" i="26"/>
  <c r="K204" i="26"/>
  <c r="K228" i="26"/>
  <c r="K68" i="27"/>
  <c r="K45" i="27"/>
  <c r="K96" i="27"/>
  <c r="J43" i="28"/>
  <c r="J12" i="28" s="1"/>
  <c r="K48" i="28"/>
  <c r="K59" i="28"/>
  <c r="K229" i="26"/>
  <c r="G269" i="26"/>
  <c r="I269" i="26" s="1"/>
  <c r="J269" i="26" s="1"/>
  <c r="K129" i="26"/>
  <c r="K206" i="26"/>
  <c r="K222" i="26"/>
  <c r="K88" i="27"/>
  <c r="K115" i="27"/>
  <c r="K143" i="27"/>
  <c r="K142" i="27"/>
  <c r="K117" i="27"/>
  <c r="G61" i="28"/>
  <c r="H61" i="28" s="1"/>
  <c r="K128" i="27"/>
  <c r="K144" i="27"/>
  <c r="H39" i="28"/>
  <c r="K39" i="28" s="1"/>
  <c r="G39" i="27"/>
  <c r="I39" i="27" s="1"/>
  <c r="J39" i="27" s="1"/>
  <c r="K53" i="27"/>
  <c r="K68" i="28"/>
  <c r="K189" i="26"/>
  <c r="G48" i="27"/>
  <c r="I48" i="27" s="1"/>
  <c r="J48" i="27" s="1"/>
  <c r="K121" i="27"/>
  <c r="J148" i="27"/>
  <c r="J16" i="27" s="1"/>
  <c r="K245" i="26"/>
  <c r="K140" i="27"/>
  <c r="K42" i="27"/>
  <c r="K46" i="28"/>
  <c r="K57" i="28"/>
  <c r="J283" i="26"/>
  <c r="J20" i="26" s="1"/>
  <c r="G85" i="27"/>
  <c r="I85" i="27" s="1"/>
  <c r="J85" i="27" s="1"/>
  <c r="K141" i="27"/>
  <c r="K184" i="26"/>
  <c r="K258" i="26"/>
  <c r="K44" i="27"/>
  <c r="K60" i="27"/>
  <c r="K95" i="27"/>
  <c r="K47" i="28"/>
  <c r="K58" i="28"/>
  <c r="K147" i="26"/>
  <c r="J220" i="26"/>
  <c r="J17" i="26" s="1"/>
  <c r="K223" i="26"/>
  <c r="K263" i="26"/>
  <c r="K242" i="26"/>
  <c r="K89" i="26"/>
  <c r="K103" i="26"/>
  <c r="K235" i="26"/>
  <c r="K259" i="26"/>
  <c r="J264" i="26"/>
  <c r="K72" i="26"/>
  <c r="K98" i="26"/>
  <c r="K120" i="26"/>
  <c r="K124" i="26"/>
  <c r="K233" i="26"/>
  <c r="K90" i="26"/>
  <c r="K104" i="26"/>
  <c r="K109" i="26"/>
  <c r="K149" i="26"/>
  <c r="K162" i="26"/>
  <c r="K182" i="26"/>
  <c r="K139" i="26"/>
  <c r="K225" i="26"/>
  <c r="K68" i="26"/>
  <c r="K79" i="26"/>
  <c r="K100" i="26"/>
  <c r="K121" i="26"/>
  <c r="K133" i="26"/>
  <c r="K140" i="26"/>
  <c r="K226" i="26"/>
  <c r="K150" i="26"/>
  <c r="K156" i="26"/>
  <c r="K227" i="26"/>
  <c r="K249" i="26"/>
  <c r="K267" i="26"/>
  <c r="K85" i="26"/>
  <c r="I171" i="26"/>
  <c r="J171" i="26" s="1"/>
  <c r="K215" i="26"/>
  <c r="K254" i="26"/>
  <c r="K69" i="26"/>
  <c r="K86" i="26"/>
  <c r="K138" i="26"/>
  <c r="K155" i="26"/>
  <c r="K188" i="26"/>
  <c r="K232" i="26"/>
  <c r="K268" i="26"/>
  <c r="K75" i="26"/>
  <c r="K80" i="26"/>
  <c r="K132" i="26"/>
  <c r="K205" i="26"/>
  <c r="K260" i="26"/>
  <c r="K270" i="26"/>
  <c r="K45" i="26"/>
  <c r="K71" i="26"/>
  <c r="K88" i="26"/>
  <c r="K105" i="26"/>
  <c r="K165" i="26"/>
  <c r="H247" i="26"/>
  <c r="K247" i="26" s="1"/>
  <c r="J63" i="26"/>
  <c r="J12" i="26" s="1"/>
  <c r="K77" i="26"/>
  <c r="K101" i="26"/>
  <c r="K134" i="26"/>
  <c r="K180" i="26"/>
  <c r="H17" i="26"/>
  <c r="K213" i="26"/>
  <c r="K224" i="26"/>
  <c r="J115" i="26"/>
  <c r="J13" i="26" s="1"/>
  <c r="K67" i="26"/>
  <c r="K84" i="26"/>
  <c r="K97" i="26"/>
  <c r="K135" i="26"/>
  <c r="G190" i="26"/>
  <c r="I190" i="26" s="1"/>
  <c r="J190" i="26" s="1"/>
  <c r="J199" i="26" s="1"/>
  <c r="K186" i="26"/>
  <c r="K202" i="26"/>
  <c r="K214" i="26"/>
  <c r="K266" i="26"/>
  <c r="K73" i="26"/>
  <c r="K107" i="26"/>
  <c r="J143" i="26"/>
  <c r="J14" i="26" s="1"/>
  <c r="H157" i="26"/>
  <c r="K161" i="26"/>
  <c r="K203" i="26"/>
  <c r="K236" i="26"/>
  <c r="G111" i="27"/>
  <c r="G110" i="27"/>
  <c r="G109" i="27"/>
  <c r="K108" i="27"/>
  <c r="K164" i="26"/>
  <c r="K74" i="27"/>
  <c r="K33" i="26"/>
  <c r="K168" i="26"/>
  <c r="H264" i="26"/>
  <c r="G49" i="27"/>
  <c r="G70" i="27"/>
  <c r="I70" i="27" s="1"/>
  <c r="G83" i="27"/>
  <c r="G131" i="27"/>
  <c r="K151" i="27"/>
  <c r="K55" i="28"/>
  <c r="G47" i="27"/>
  <c r="K35" i="28"/>
  <c r="G239" i="26"/>
  <c r="K246" i="26"/>
  <c r="K64" i="27"/>
  <c r="K80" i="28"/>
  <c r="G71" i="27"/>
  <c r="G60" i="28"/>
  <c r="H250" i="26"/>
  <c r="K250" i="26" s="1"/>
  <c r="H13" i="28"/>
  <c r="K37" i="27"/>
  <c r="G38" i="27"/>
  <c r="H16" i="27"/>
  <c r="K76" i="28"/>
  <c r="K13" i="28" l="1"/>
  <c r="I244" i="26"/>
  <c r="J244" i="26" s="1"/>
  <c r="K243" i="26"/>
  <c r="K81" i="28"/>
  <c r="H16" i="28"/>
  <c r="K16" i="28" s="1"/>
  <c r="K15" i="28"/>
  <c r="K16" i="27"/>
  <c r="K171" i="27"/>
  <c r="D15" i="46" s="1"/>
  <c r="F15" i="46" s="1"/>
  <c r="F28" i="46" s="1"/>
  <c r="I17" i="42" s="1"/>
  <c r="H84" i="27"/>
  <c r="K84" i="27" s="1"/>
  <c r="H72" i="27"/>
  <c r="H39" i="27"/>
  <c r="K39" i="27" s="1"/>
  <c r="J273" i="26"/>
  <c r="J19" i="26" s="1"/>
  <c r="H48" i="27"/>
  <c r="K48" i="27" s="1"/>
  <c r="K148" i="27"/>
  <c r="K73" i="28"/>
  <c r="K52" i="28"/>
  <c r="I61" i="28"/>
  <c r="J61" i="28" s="1"/>
  <c r="K61" i="28" s="1"/>
  <c r="H269" i="26"/>
  <c r="K269" i="26" s="1"/>
  <c r="K264" i="26"/>
  <c r="H85" i="27"/>
  <c r="K85" i="27" s="1"/>
  <c r="K94" i="28"/>
  <c r="H12" i="28"/>
  <c r="I157" i="26"/>
  <c r="J157" i="26" s="1"/>
  <c r="K43" i="28"/>
  <c r="K220" i="26"/>
  <c r="K17" i="26" s="1"/>
  <c r="K143" i="26"/>
  <c r="K14" i="26" s="1"/>
  <c r="K115" i="26"/>
  <c r="K13" i="26" s="1"/>
  <c r="H190" i="26"/>
  <c r="H199" i="26" s="1"/>
  <c r="K63" i="26"/>
  <c r="K12" i="26" s="1"/>
  <c r="H171" i="26"/>
  <c r="K171" i="26" s="1"/>
  <c r="G248" i="26"/>
  <c r="I248" i="26" s="1"/>
  <c r="J248" i="26" s="1"/>
  <c r="H49" i="27"/>
  <c r="I49" i="27"/>
  <c r="J49" i="27" s="1"/>
  <c r="I40" i="27"/>
  <c r="J40" i="27" s="1"/>
  <c r="H40" i="27"/>
  <c r="I239" i="26"/>
  <c r="J239" i="26" s="1"/>
  <c r="H239" i="26"/>
  <c r="I110" i="27"/>
  <c r="J110" i="27" s="1"/>
  <c r="H110" i="27"/>
  <c r="I60" i="28"/>
  <c r="J60" i="28" s="1"/>
  <c r="H60" i="28"/>
  <c r="I47" i="27"/>
  <c r="J47" i="27" s="1"/>
  <c r="H47" i="27"/>
  <c r="I111" i="27"/>
  <c r="J111" i="27" s="1"/>
  <c r="H111" i="27"/>
  <c r="I109" i="27"/>
  <c r="J109" i="27" s="1"/>
  <c r="H109" i="27"/>
  <c r="I71" i="27"/>
  <c r="J71" i="27" s="1"/>
  <c r="H71" i="27"/>
  <c r="I38" i="27"/>
  <c r="J38" i="27" s="1"/>
  <c r="H38" i="27"/>
  <c r="I131" i="27"/>
  <c r="J131" i="27" s="1"/>
  <c r="H131" i="27"/>
  <c r="K244" i="26"/>
  <c r="I83" i="27"/>
  <c r="J83" i="27" s="1"/>
  <c r="H83" i="27"/>
  <c r="I77" i="27"/>
  <c r="J77" i="27" s="1"/>
  <c r="H77" i="27"/>
  <c r="J70" i="27"/>
  <c r="H70" i="27"/>
  <c r="K72" i="27"/>
  <c r="I78" i="27"/>
  <c r="J78" i="27" s="1"/>
  <c r="H78" i="27"/>
  <c r="I79" i="27"/>
  <c r="J79" i="27" s="1"/>
  <c r="H79" i="27"/>
  <c r="K12" i="28" l="1"/>
  <c r="J252" i="26"/>
  <c r="H178" i="26"/>
  <c r="H273" i="26"/>
  <c r="J178" i="26"/>
  <c r="J15" i="26" s="1"/>
  <c r="K190" i="26"/>
  <c r="K199" i="26" s="1"/>
  <c r="K16" i="26" s="1"/>
  <c r="K78" i="27"/>
  <c r="K47" i="27"/>
  <c r="K40" i="27"/>
  <c r="K273" i="26"/>
  <c r="K19" i="26" s="1"/>
  <c r="H19" i="26"/>
  <c r="H248" i="26"/>
  <c r="K248" i="26" s="1"/>
  <c r="J65" i="28"/>
  <c r="J14" i="28" s="1"/>
  <c r="J31" i="28" s="1"/>
  <c r="J17" i="8" s="1"/>
  <c r="K77" i="27"/>
  <c r="K157" i="26"/>
  <c r="K178" i="26" s="1"/>
  <c r="K71" i="27"/>
  <c r="K110" i="27"/>
  <c r="K111" i="27"/>
  <c r="J16" i="26"/>
  <c r="K109" i="27"/>
  <c r="H14" i="27"/>
  <c r="K83" i="27"/>
  <c r="J125" i="27"/>
  <c r="J14" i="27" s="1"/>
  <c r="K239" i="26"/>
  <c r="K70" i="27"/>
  <c r="H13" i="27"/>
  <c r="J18" i="26"/>
  <c r="J105" i="27"/>
  <c r="J13" i="27" s="1"/>
  <c r="K38" i="27"/>
  <c r="H12" i="27"/>
  <c r="G132" i="27"/>
  <c r="K131" i="27"/>
  <c r="K79" i="27"/>
  <c r="J61" i="27"/>
  <c r="J12" i="27" s="1"/>
  <c r="K49" i="27"/>
  <c r="K60" i="28"/>
  <c r="K65" i="28" s="1"/>
  <c r="H14" i="28"/>
  <c r="H31" i="28" s="1"/>
  <c r="H15" i="26"/>
  <c r="K125" i="27" l="1"/>
  <c r="J31" i="26"/>
  <c r="K252" i="26"/>
  <c r="H252" i="26"/>
  <c r="H18" i="26" s="1"/>
  <c r="J15" i="8"/>
  <c r="K18" i="26"/>
  <c r="K15" i="26"/>
  <c r="K105" i="27"/>
  <c r="K61" i="27"/>
  <c r="I132" i="27"/>
  <c r="J132" i="27" s="1"/>
  <c r="H132" i="27"/>
  <c r="K14" i="28"/>
  <c r="K31" i="28" s="1"/>
  <c r="H17" i="8"/>
  <c r="H16" i="26"/>
  <c r="K14" i="27"/>
  <c r="K13" i="27"/>
  <c r="K12" i="27"/>
  <c r="K31" i="26" l="1"/>
  <c r="H31" i="26"/>
  <c r="H15" i="8" s="1"/>
  <c r="K132" i="27"/>
  <c r="G133" i="27"/>
  <c r="H133" i="27" l="1"/>
  <c r="I133" i="27"/>
  <c r="J133" i="27" s="1"/>
  <c r="J136" i="27" s="1"/>
  <c r="J15" i="27" s="1"/>
  <c r="J33" i="27" s="1"/>
  <c r="J16" i="8" s="1"/>
  <c r="K133" i="27" l="1"/>
  <c r="K136" i="27" s="1"/>
  <c r="H15" i="27"/>
  <c r="H33" i="27" s="1"/>
  <c r="K15" i="27" l="1"/>
  <c r="K33" i="27" s="1"/>
  <c r="H16" i="8"/>
  <c r="F19" i="22" l="1"/>
  <c r="F33" i="22" s="1"/>
  <c r="B13" i="21"/>
  <c r="F34" i="22" l="1"/>
  <c r="F35" i="22" s="1"/>
  <c r="G13" i="21" s="1"/>
  <c r="J21" i="22"/>
  <c r="J192" i="20"/>
  <c r="H192" i="20"/>
  <c r="J191" i="20"/>
  <c r="H191" i="20"/>
  <c r="J190" i="20"/>
  <c r="H190" i="20"/>
  <c r="J189" i="20"/>
  <c r="H189" i="20"/>
  <c r="J188" i="20"/>
  <c r="H188" i="20"/>
  <c r="J187" i="20"/>
  <c r="H187" i="20"/>
  <c r="I186" i="20"/>
  <c r="J186" i="20" s="1"/>
  <c r="H186" i="20"/>
  <c r="J185" i="20"/>
  <c r="H185" i="20"/>
  <c r="J184" i="20"/>
  <c r="H184" i="20"/>
  <c r="B182" i="20"/>
  <c r="J180" i="20"/>
  <c r="H180" i="20"/>
  <c r="J178" i="20"/>
  <c r="H178" i="20"/>
  <c r="J177" i="20"/>
  <c r="H177" i="20"/>
  <c r="J175" i="20"/>
  <c r="H175" i="20"/>
  <c r="J174" i="20"/>
  <c r="H174" i="20"/>
  <c r="J173" i="20"/>
  <c r="H173" i="20"/>
  <c r="J172" i="20"/>
  <c r="H172" i="20"/>
  <c r="J171" i="20"/>
  <c r="H171" i="20"/>
  <c r="E170" i="20"/>
  <c r="J170" i="20" s="1"/>
  <c r="J169" i="20"/>
  <c r="H169" i="20"/>
  <c r="J168" i="20"/>
  <c r="H168" i="20"/>
  <c r="B165" i="20"/>
  <c r="J163" i="20"/>
  <c r="H163" i="20"/>
  <c r="J161" i="20"/>
  <c r="H161" i="20"/>
  <c r="J158" i="20"/>
  <c r="H158" i="20"/>
  <c r="J157" i="20"/>
  <c r="H157" i="20"/>
  <c r="J156" i="20"/>
  <c r="H156" i="20"/>
  <c r="K156" i="20" s="1"/>
  <c r="J155" i="20"/>
  <c r="H155" i="20"/>
  <c r="J154" i="20"/>
  <c r="H154" i="20"/>
  <c r="J153" i="20"/>
  <c r="G153" i="20"/>
  <c r="H153" i="20" s="1"/>
  <c r="V152" i="20"/>
  <c r="W152" i="20" s="1"/>
  <c r="W157" i="20" s="1"/>
  <c r="U152" i="20"/>
  <c r="U157" i="20" s="1"/>
  <c r="B150" i="20"/>
  <c r="J149" i="20"/>
  <c r="J150" i="20" s="1"/>
  <c r="J18" i="20" s="1"/>
  <c r="H149" i="20"/>
  <c r="H150" i="20" s="1"/>
  <c r="H18" i="20" s="1"/>
  <c r="B147" i="20"/>
  <c r="J146" i="20"/>
  <c r="H146" i="20"/>
  <c r="J145" i="20"/>
  <c r="H145" i="20"/>
  <c r="J144" i="20"/>
  <c r="H144" i="20"/>
  <c r="J143" i="20"/>
  <c r="H143" i="20"/>
  <c r="J142" i="20"/>
  <c r="H142" i="20"/>
  <c r="J141" i="20"/>
  <c r="H141" i="20"/>
  <c r="J140" i="20"/>
  <c r="H140" i="20"/>
  <c r="B137" i="20"/>
  <c r="J136" i="20"/>
  <c r="H136" i="20"/>
  <c r="J135" i="20"/>
  <c r="H135" i="20"/>
  <c r="J132" i="20"/>
  <c r="H132" i="20"/>
  <c r="J131" i="20"/>
  <c r="H131" i="20"/>
  <c r="J128" i="20"/>
  <c r="H128" i="20"/>
  <c r="J127" i="20"/>
  <c r="H127" i="20"/>
  <c r="J125" i="20"/>
  <c r="H125" i="20"/>
  <c r="J124" i="20"/>
  <c r="H124" i="20"/>
  <c r="J123" i="20"/>
  <c r="H123" i="20"/>
  <c r="J121" i="20"/>
  <c r="H121" i="20"/>
  <c r="J120" i="20"/>
  <c r="H120" i="20"/>
  <c r="J118" i="20"/>
  <c r="H118" i="20"/>
  <c r="J117" i="20"/>
  <c r="H117" i="20"/>
  <c r="J116" i="20"/>
  <c r="H116" i="20"/>
  <c r="B113" i="20"/>
  <c r="J110" i="20"/>
  <c r="H110" i="20"/>
  <c r="J109" i="20"/>
  <c r="H109" i="20"/>
  <c r="J108" i="20"/>
  <c r="H108" i="20"/>
  <c r="J107" i="20"/>
  <c r="H107" i="20"/>
  <c r="J106" i="20"/>
  <c r="H106" i="20"/>
  <c r="J105" i="20"/>
  <c r="H105" i="20"/>
  <c r="J104" i="20"/>
  <c r="H104" i="20"/>
  <c r="B102" i="20"/>
  <c r="E101" i="20"/>
  <c r="J101" i="20" s="1"/>
  <c r="J98" i="20"/>
  <c r="H98" i="20"/>
  <c r="J96" i="20"/>
  <c r="H96" i="20"/>
  <c r="J95" i="20"/>
  <c r="H95" i="20"/>
  <c r="B93" i="20"/>
  <c r="J92" i="20"/>
  <c r="H92" i="20"/>
  <c r="J91" i="20"/>
  <c r="H91" i="20"/>
  <c r="J89" i="20"/>
  <c r="J88" i="20"/>
  <c r="H88" i="20"/>
  <c r="J87" i="20"/>
  <c r="H87" i="20"/>
  <c r="E86" i="20"/>
  <c r="J86" i="20" s="1"/>
  <c r="J85" i="20"/>
  <c r="H85" i="20"/>
  <c r="J84" i="20"/>
  <c r="H84" i="20"/>
  <c r="J83" i="20"/>
  <c r="H83" i="20"/>
  <c r="J82" i="20"/>
  <c r="H82" i="20"/>
  <c r="H81" i="20"/>
  <c r="J80" i="20"/>
  <c r="H80" i="20"/>
  <c r="B77" i="20"/>
  <c r="J49" i="20"/>
  <c r="H49" i="20"/>
  <c r="J48" i="20"/>
  <c r="H48" i="20"/>
  <c r="J46" i="20"/>
  <c r="H46" i="20"/>
  <c r="Q45" i="20"/>
  <c r="Q44" i="20"/>
  <c r="J44" i="20"/>
  <c r="H44" i="20"/>
  <c r="J41" i="20"/>
  <c r="H41" i="20"/>
  <c r="N40" i="20"/>
  <c r="O40" i="20" s="1"/>
  <c r="J40" i="20"/>
  <c r="B37" i="20"/>
  <c r="B20" i="20"/>
  <c r="A20" i="20"/>
  <c r="B19" i="20"/>
  <c r="A19" i="20"/>
  <c r="B18" i="20"/>
  <c r="A18" i="20"/>
  <c r="B17" i="20"/>
  <c r="A17" i="20"/>
  <c r="B16" i="20"/>
  <c r="A16" i="20"/>
  <c r="B15" i="20"/>
  <c r="A15" i="20"/>
  <c r="B14" i="20"/>
  <c r="A14" i="20"/>
  <c r="B13" i="20"/>
  <c r="A13" i="20"/>
  <c r="B12" i="20"/>
  <c r="A12" i="20"/>
  <c r="K117" i="20" l="1"/>
  <c r="K84" i="20"/>
  <c r="J182" i="20"/>
  <c r="K95" i="20"/>
  <c r="K172" i="20"/>
  <c r="K128" i="20"/>
  <c r="K192" i="20"/>
  <c r="J165" i="20"/>
  <c r="K118" i="20"/>
  <c r="K190" i="20"/>
  <c r="K168" i="20"/>
  <c r="K188" i="20"/>
  <c r="K154" i="20"/>
  <c r="K178" i="20"/>
  <c r="K180" i="20"/>
  <c r="K82" i="20"/>
  <c r="K85" i="20"/>
  <c r="K109" i="20"/>
  <c r="K124" i="20"/>
  <c r="K136" i="20"/>
  <c r="K163" i="20"/>
  <c r="K175" i="20"/>
  <c r="K177" i="20"/>
  <c r="J81" i="20"/>
  <c r="K81" i="20" s="1"/>
  <c r="K131" i="20"/>
  <c r="K44" i="20"/>
  <c r="K132" i="20"/>
  <c r="K169" i="20"/>
  <c r="K189" i="20"/>
  <c r="K135" i="20"/>
  <c r="H21" i="20"/>
  <c r="K110" i="20"/>
  <c r="K87" i="20"/>
  <c r="K125" i="20"/>
  <c r="K88" i="20"/>
  <c r="K127" i="20"/>
  <c r="G34" i="21"/>
  <c r="I21" i="42" s="1"/>
  <c r="K83" i="20"/>
  <c r="K120" i="20"/>
  <c r="K145" i="20"/>
  <c r="J77" i="20"/>
  <c r="J12" i="20" s="1"/>
  <c r="K92" i="20"/>
  <c r="K121" i="20"/>
  <c r="K140" i="20"/>
  <c r="K41" i="20"/>
  <c r="J20" i="20"/>
  <c r="J137" i="20"/>
  <c r="J16" i="20" s="1"/>
  <c r="H17" i="20"/>
  <c r="K142" i="20"/>
  <c r="K96" i="20"/>
  <c r="K107" i="20"/>
  <c r="J199" i="20"/>
  <c r="J21" i="20" s="1"/>
  <c r="K91" i="20"/>
  <c r="K155" i="20"/>
  <c r="K174" i="20"/>
  <c r="K18" i="20"/>
  <c r="K104" i="20"/>
  <c r="K143" i="20"/>
  <c r="K184" i="20"/>
  <c r="H86" i="20"/>
  <c r="K86" i="20" s="1"/>
  <c r="K144" i="20"/>
  <c r="K157" i="20"/>
  <c r="K185" i="20"/>
  <c r="K191" i="20"/>
  <c r="K46" i="20"/>
  <c r="K105" i="20"/>
  <c r="K116" i="20"/>
  <c r="K123" i="20"/>
  <c r="K158" i="20"/>
  <c r="H40" i="20"/>
  <c r="K40" i="20" s="1"/>
  <c r="K48" i="20"/>
  <c r="P51" i="20" s="1"/>
  <c r="K106" i="20"/>
  <c r="K161" i="20"/>
  <c r="K171" i="20"/>
  <c r="K187" i="20"/>
  <c r="J19" i="20"/>
  <c r="K49" i="20"/>
  <c r="J147" i="20"/>
  <c r="J17" i="20" s="1"/>
  <c r="K146" i="20"/>
  <c r="K98" i="20"/>
  <c r="K108" i="20"/>
  <c r="K141" i="20"/>
  <c r="K173" i="20"/>
  <c r="J102" i="20"/>
  <c r="J14" i="20" s="1"/>
  <c r="K186" i="20"/>
  <c r="H19" i="20"/>
  <c r="K153" i="20"/>
  <c r="H15" i="20"/>
  <c r="J113" i="20"/>
  <c r="J15" i="20" s="1"/>
  <c r="H16" i="20"/>
  <c r="X152" i="20"/>
  <c r="X157" i="20" s="1"/>
  <c r="K80" i="20"/>
  <c r="H101" i="20"/>
  <c r="K149" i="20"/>
  <c r="K150" i="20" s="1"/>
  <c r="H170" i="20"/>
  <c r="K170" i="20" s="1"/>
  <c r="H89" i="20"/>
  <c r="K89" i="20" s="1"/>
  <c r="K182" i="20" l="1"/>
  <c r="K165" i="20"/>
  <c r="J93" i="20"/>
  <c r="J13" i="20" s="1"/>
  <c r="J37" i="20" s="1"/>
  <c r="J14" i="8" s="1"/>
  <c r="K17" i="20"/>
  <c r="K21" i="20"/>
  <c r="K113" i="20"/>
  <c r="K77" i="20"/>
  <c r="K19" i="20"/>
  <c r="K137" i="20"/>
  <c r="K147" i="20"/>
  <c r="H12" i="20"/>
  <c r="K16" i="20"/>
  <c r="K93" i="20"/>
  <c r="H20" i="20"/>
  <c r="K20" i="20" s="1"/>
  <c r="K199" i="20"/>
  <c r="H13" i="20"/>
  <c r="H14" i="20"/>
  <c r="K14" i="20" s="1"/>
  <c r="K101" i="20"/>
  <c r="K102" i="20" s="1"/>
  <c r="K15" i="20"/>
  <c r="K12" i="20" l="1"/>
  <c r="H37" i="20"/>
  <c r="H14" i="8" s="1"/>
  <c r="K13" i="20"/>
  <c r="K37" i="20" s="1"/>
  <c r="P40" i="20" s="1"/>
  <c r="N36" i="20" l="1"/>
  <c r="N37" i="20" s="1"/>
  <c r="H86" i="1"/>
  <c r="O77" i="1"/>
  <c r="E76" i="1" l="1"/>
  <c r="J85" i="1" l="1"/>
  <c r="J86" i="1"/>
  <c r="J87" i="1"/>
  <c r="J88" i="1"/>
  <c r="J89" i="1"/>
  <c r="J90" i="1"/>
  <c r="J91" i="1"/>
  <c r="J93" i="1"/>
  <c r="J94" i="1"/>
  <c r="J97" i="1"/>
  <c r="J98" i="1"/>
  <c r="J100" i="1"/>
  <c r="J102" i="1"/>
  <c r="J103" i="1"/>
  <c r="H85" i="1"/>
  <c r="K86" i="1"/>
  <c r="H87" i="1"/>
  <c r="H88" i="1"/>
  <c r="H89" i="1"/>
  <c r="H90" i="1"/>
  <c r="H91" i="1"/>
  <c r="H93" i="1"/>
  <c r="H94" i="1"/>
  <c r="H97" i="1"/>
  <c r="H98" i="1"/>
  <c r="H100" i="1"/>
  <c r="H102" i="1"/>
  <c r="H103" i="1"/>
  <c r="J84" i="1"/>
  <c r="H84" i="1"/>
  <c r="J61" i="1"/>
  <c r="J62" i="1"/>
  <c r="J63" i="1"/>
  <c r="J65" i="1"/>
  <c r="J67" i="1"/>
  <c r="J68" i="1"/>
  <c r="J69" i="1"/>
  <c r="J70" i="1"/>
  <c r="J71" i="1"/>
  <c r="J72" i="1"/>
  <c r="J73" i="1"/>
  <c r="J74" i="1"/>
  <c r="J75" i="1"/>
  <c r="J76" i="1"/>
  <c r="J77" i="1"/>
  <c r="J78" i="1"/>
  <c r="H61" i="1"/>
  <c r="H62" i="1"/>
  <c r="H63" i="1"/>
  <c r="H65" i="1"/>
  <c r="H67" i="1"/>
  <c r="H77" i="1"/>
  <c r="H78" i="1"/>
  <c r="J60" i="1"/>
  <c r="H60" i="1"/>
  <c r="J39" i="1"/>
  <c r="J40" i="1"/>
  <c r="J41" i="1"/>
  <c r="H39" i="1"/>
  <c r="H40" i="1"/>
  <c r="H41" i="1"/>
  <c r="J38" i="1"/>
  <c r="H38" i="1"/>
  <c r="K17" i="8" l="1"/>
  <c r="D19" i="43" s="1"/>
  <c r="K15" i="8" l="1"/>
  <c r="D17" i="43" s="1"/>
  <c r="K16" i="8" l="1"/>
  <c r="D18" i="43" s="1"/>
  <c r="K14" i="8" l="1"/>
  <c r="D16" i="43" s="1"/>
  <c r="B82" i="1" l="1"/>
  <c r="B106" i="1"/>
  <c r="B15" i="1"/>
  <c r="A15" i="1"/>
  <c r="B14" i="1"/>
  <c r="A14" i="1"/>
  <c r="H68" i="1" l="1"/>
  <c r="K41" i="1" l="1"/>
  <c r="K91" i="1" l="1"/>
  <c r="K88" i="1"/>
  <c r="H76" i="1"/>
  <c r="H75" i="1"/>
  <c r="H74" i="1"/>
  <c r="H73" i="1"/>
  <c r="H72" i="1"/>
  <c r="H71" i="1"/>
  <c r="H70" i="1"/>
  <c r="H69" i="1"/>
  <c r="K67" i="1"/>
  <c r="E66" i="1"/>
  <c r="J66" i="1" s="1"/>
  <c r="K65" i="1"/>
  <c r="K63" i="1"/>
  <c r="B58" i="1"/>
  <c r="N37" i="1"/>
  <c r="B34" i="1"/>
  <c r="B13" i="1"/>
  <c r="A13" i="1"/>
  <c r="H66" i="1" l="1"/>
  <c r="K66" i="1" s="1"/>
  <c r="H64" i="1"/>
  <c r="J64" i="1"/>
  <c r="J82" i="1"/>
  <c r="J14" i="1" s="1"/>
  <c r="H15" i="1"/>
  <c r="J106" i="1"/>
  <c r="J15" i="1" s="1"/>
  <c r="K39" i="1"/>
  <c r="K102" i="1"/>
  <c r="K69" i="1"/>
  <c r="K71" i="1"/>
  <c r="K75" i="1"/>
  <c r="K89" i="1"/>
  <c r="K62" i="1"/>
  <c r="K84" i="1"/>
  <c r="K38" i="1"/>
  <c r="K78" i="1"/>
  <c r="K85" i="1"/>
  <c r="K98" i="1"/>
  <c r="K70" i="1"/>
  <c r="K72" i="1"/>
  <c r="K76" i="1"/>
  <c r="K87" i="1"/>
  <c r="K97" i="1"/>
  <c r="K103" i="1"/>
  <c r="K90" i="1"/>
  <c r="K100" i="1"/>
  <c r="K68" i="1"/>
  <c r="K74" i="1"/>
  <c r="K94" i="1"/>
  <c r="K73" i="1"/>
  <c r="K93" i="1"/>
  <c r="K60" i="1"/>
  <c r="K61" i="1"/>
  <c r="K64" i="1" l="1"/>
  <c r="K82" i="1"/>
  <c r="K14" i="1" s="1"/>
  <c r="H14" i="1"/>
  <c r="K106" i="1"/>
  <c r="K15" i="1" s="1"/>
  <c r="H13" i="1"/>
  <c r="H34" i="1" s="1"/>
  <c r="J58" i="1"/>
  <c r="J13" i="1" s="1"/>
  <c r="K58" i="1"/>
  <c r="K13" i="1" l="1"/>
  <c r="J34" i="1"/>
  <c r="J13" i="8" s="1"/>
  <c r="J31" i="8" s="1"/>
  <c r="H13" i="8" l="1"/>
  <c r="K34" i="1"/>
  <c r="N34" i="1" s="1"/>
  <c r="K13" i="8" l="1"/>
  <c r="D15" i="43" s="1"/>
  <c r="H31" i="8"/>
  <c r="C9" i="9" l="1"/>
  <c r="P10" i="9" s="1"/>
  <c r="H18" i="9" s="1"/>
  <c r="P8" i="9"/>
  <c r="K31" i="8"/>
  <c r="P11" i="9" l="1"/>
  <c r="P12" i="9" l="1"/>
  <c r="D19" i="9" s="1"/>
  <c r="C10" i="9"/>
  <c r="H19" i="9"/>
  <c r="J18" i="9"/>
  <c r="R11" i="9"/>
  <c r="B18" i="9" l="1"/>
  <c r="C12" i="9"/>
  <c r="D18" i="9"/>
  <c r="C11" i="9"/>
  <c r="R12" i="9"/>
  <c r="F18" i="9" s="1"/>
  <c r="C13" i="9" l="1"/>
  <c r="P14" i="9" s="1"/>
  <c r="P15" i="9" s="1"/>
  <c r="E17" i="44" s="1"/>
  <c r="F17" i="44" s="1"/>
  <c r="C21" i="9" l="1"/>
  <c r="E15" i="44"/>
  <c r="F15" i="44" s="1"/>
  <c r="F28" i="44" s="1"/>
  <c r="I15" i="42" s="1"/>
  <c r="D13" i="42" s="1"/>
  <c r="E15" i="43"/>
  <c r="F15" i="43" s="1"/>
  <c r="E17" i="43" l="1"/>
  <c r="F17" i="43" s="1"/>
  <c r="E16" i="43"/>
  <c r="F16" i="43" s="1"/>
  <c r="E18" i="43"/>
  <c r="F18" i="43" s="1"/>
  <c r="E19" i="43"/>
  <c r="F19" i="43" s="1"/>
  <c r="F28" i="43" l="1"/>
  <c r="I14" i="42" s="1"/>
  <c r="I20" i="42" s="1"/>
  <c r="I23" i="42" l="1"/>
  <c r="D12" i="42"/>
  <c r="D22" i="42" s="1"/>
  <c r="D23" i="42" s="1"/>
  <c r="B25" i="42" s="1"/>
  <c r="G25" i="42"/>
</calcChain>
</file>

<file path=xl/sharedStrings.xml><?xml version="1.0" encoding="utf-8"?>
<sst xmlns="http://schemas.openxmlformats.org/spreadsheetml/2006/main" count="2265" uniqueCount="916">
  <si>
    <t>แบบแสดงรายการ ปริมาณงาน และราคา</t>
  </si>
  <si>
    <t>แบบ ปร. 4</t>
  </si>
  <si>
    <t xml:space="preserve">กลุ่มงาน/งาน  : </t>
  </si>
  <si>
    <t>กลุ่มงานที่ 3 / งานวิศวกรรมโครงสร้าง</t>
  </si>
  <si>
    <t>ชื่อโครงการ / งานก่อสร้าง  :    โครงการพัฒนาพื้นที่ส่วนขยาย ศูนย์ราชการเฉลิมพระเกียรติ ๘๐ พรรษา ๕ ธันวาคม ๒๕๕๐  พื้นที่โซน C</t>
  </si>
  <si>
    <t xml:space="preserve">สถานที่ก่อสร้าง  : </t>
  </si>
  <si>
    <t>ศูนย์ราชการเฉลิมพระเกียรติ  ถนนแจ้งวัฒนะ  กรุงเทพมหานคร</t>
  </si>
  <si>
    <t xml:space="preserve"> แบบเลขที่</t>
  </si>
  <si>
    <t>หน่วยงานเจ้าของโครงการ/งานก่อสร้าง :    บริษัท ธนารักษ์พัฒนาสินทรัพย์ จำกัด</t>
  </si>
  <si>
    <t xml:space="preserve">คำนวณราคากลางโดย  :  </t>
  </si>
  <si>
    <t xml:space="preserve">หน่วย : บาท 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</si>
  <si>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</si>
  <si>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</si>
  <si>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</si>
  <si>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</si>
  <si>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</si>
  <si>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</si>
  <si>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รวมค่าวัสดุ</t>
  </si>
  <si>
    <t>หมายเหตุ</t>
  </si>
  <si>
    <t xml:space="preserve"> ราคาหน่วยละ</t>
  </si>
  <si>
    <t>จำนวนเงิน</t>
  </si>
  <si>
    <t>และค่าแรงงาน</t>
  </si>
  <si>
    <t>1.</t>
  </si>
  <si>
    <t>งาน</t>
  </si>
  <si>
    <t>งานดิน</t>
  </si>
  <si>
    <t>1.1.1</t>
  </si>
  <si>
    <t>ลบ.ม.</t>
  </si>
  <si>
    <t>1.1.2</t>
  </si>
  <si>
    <t>งานเสาเข็ม</t>
  </si>
  <si>
    <t>ต้น</t>
  </si>
  <si>
    <t>- งานทรายหยาบ</t>
  </si>
  <si>
    <t>- งานคอนกรีตหยาบ</t>
  </si>
  <si>
    <t>- งานคอนกรีตโครงสร้าง 280 ksc.(Cylinder)</t>
  </si>
  <si>
    <t xml:space="preserve">   - SR24-RB 6 mm.</t>
  </si>
  <si>
    <t>- งานไม้แบบ</t>
  </si>
  <si>
    <t xml:space="preserve">   - SR24-RB 9 mm.</t>
  </si>
  <si>
    <t>แบบหล่อ (ค่าวัสดุ)</t>
  </si>
  <si>
    <t>ตร.ม.</t>
  </si>
  <si>
    <t xml:space="preserve">   - SR24-RB 12 mm.</t>
  </si>
  <si>
    <t>แบบหล่อ (ค่าแรง)</t>
  </si>
  <si>
    <t xml:space="preserve">   - SR24-RB 25 mm.</t>
  </si>
  <si>
    <t xml:space="preserve">   - ตะปูประกอบแบบ</t>
  </si>
  <si>
    <t>กก.</t>
  </si>
  <si>
    <t xml:space="preserve">   - SD40-DB 10mm.</t>
  </si>
  <si>
    <t>- งานเหล็กเสริมคอนกรีต</t>
  </si>
  <si>
    <t xml:space="preserve">   - SD40-DB 12mm.</t>
  </si>
  <si>
    <t xml:space="preserve">   - SD40-DB 16mm.</t>
  </si>
  <si>
    <t xml:space="preserve">   - SD40-DB 20mm.</t>
  </si>
  <si>
    <t xml:space="preserve">   - SD40-DB 25mm.</t>
  </si>
  <si>
    <t xml:space="preserve">   - SD40-DB 28mm.</t>
  </si>
  <si>
    <t xml:space="preserve">   - SD50-DB 32mm.</t>
  </si>
  <si>
    <t xml:space="preserve">   - ลวดผูกเหล็ก</t>
  </si>
  <si>
    <t>- อื่นๆ(ถ้ามี)</t>
  </si>
  <si>
    <t>ชุด</t>
  </si>
  <si>
    <t>งานปรับปรุงโครงสร้างคอนกรีต</t>
  </si>
  <si>
    <t xml:space="preserve">   - งานรื้อถอนพื้นคอนกรีตวางบนดิน</t>
  </si>
  <si>
    <t>งานปรับปรุงโครงสร้างเหล็ก</t>
  </si>
  <si>
    <t>WF-200x100x5.5x8mm.(21.3 กก/ม)</t>
  </si>
  <si>
    <t>H-300x300x10x15mm.(94 กก/ม.)</t>
  </si>
  <si>
    <t>RHS-100x50x2.3</t>
  </si>
  <si>
    <t>SHS-75x75x2.3</t>
  </si>
  <si>
    <t>C-200x75x20x3.2mm.</t>
  </si>
  <si>
    <t xml:space="preserve">Ø9 mm. Sag Rod </t>
  </si>
  <si>
    <t>Turn Bluckle Ø 25 mm.</t>
  </si>
  <si>
    <t>PL 12 mm. thk.</t>
  </si>
  <si>
    <t>PL 20 mm. thk.</t>
  </si>
  <si>
    <t>Bolts M16</t>
  </si>
  <si>
    <t>J-Bolts M16</t>
  </si>
  <si>
    <t>J-Bolts M20 x 500 mm.</t>
  </si>
  <si>
    <t>- งานขุดดิน</t>
  </si>
  <si>
    <t>งานเสาเข็มและงานดิน</t>
  </si>
  <si>
    <t>1.2</t>
  </si>
  <si>
    <t>1.3</t>
  </si>
  <si>
    <t>- เสาเข็มเจาะ Ø 0.35x18m.</t>
  </si>
  <si>
    <t>- ตัดเสาเข็มเจาะ Ø 0.35m.</t>
  </si>
  <si>
    <t>ชื่อโครงการ / งานก่อสร้าง  :    โครงการพัฒนาพื้นที่ส่วนขยายศูนย์ราชการเฉลิมพระเกียรติ ๘๐ พรรษา ๕ ธันวาคม ๒๕๕๐ พื้นที่โซน C</t>
  </si>
  <si>
    <t>งานสถาปัตยกรรม</t>
  </si>
  <si>
    <t>งานรื้อถอน</t>
  </si>
  <si>
    <t>งานพื้นและวัสดุตกแต่งผิวพื้น</t>
  </si>
  <si>
    <t>2.1.1</t>
  </si>
  <si>
    <t>งานพื้นและวัสดุตกแต่งผิวพื้น อาคาร 1</t>
  </si>
  <si>
    <t>ราคา/ตร.ม.</t>
  </si>
  <si>
    <t>-</t>
  </si>
  <si>
    <t>งานปูนทรายปรับระดับ</t>
  </si>
  <si>
    <t>FA.6</t>
  </si>
  <si>
    <t xml:space="preserve">พื้น ค.ส.ล. ผสมน้ำยากันซึม เทปูนทรายปรับระดับ ปูกระเบื้องเซรามิคชนิดผิวไม่ลื่น </t>
  </si>
  <si>
    <t>ขนาด 12"x12" ปูแนวชิด ยาแนวด้วยปูนซีเมนต์ขาว ผสมสีใกล้เคียงกับสีกระเบื้อง</t>
  </si>
  <si>
    <t>ปรับระดับความเอียงลาด 1:200 ลงสู่ท่อระบายน้ำ</t>
  </si>
  <si>
    <t>กันซึม</t>
  </si>
  <si>
    <t>PU FOAM หนา 2"</t>
  </si>
  <si>
    <t xml:space="preserve"> เทปูนทรายปรับระดับ</t>
  </si>
  <si>
    <t>เสริมเหล็ก 6 มม.</t>
  </si>
  <si>
    <t>FA.7</t>
  </si>
  <si>
    <t>พื้น ค.ส.ล. ผสมน้ำยากันซึม ผิวทาน้ำยากันซึม บนพื้นบุฉนวนกันความร้อน PU FOAM หนา 2"</t>
  </si>
  <si>
    <t>ความหนาแน่น 40 กก./ลบ.ม. เทปูนทรายปรับระดับ หนา 10 ซม. เสริมเหล็ก 6 มม.ทุกระยะ 20X20 ซม.</t>
  </si>
  <si>
    <t>FA.9</t>
  </si>
  <si>
    <t>พื้น ค.ส.ล. ผิวหินล้างเบอร์ 4 คัดหิน สีเทาดำ ปูนซีเมนต์ผสมสี ตีเส้นแบ่งแนวกว้าง 1 ซม.ทุกระยะ 1.20ม.</t>
  </si>
  <si>
    <t>ปรับระดับให้น้ำไหลลงสู้ท่อระบายน้ำ</t>
  </si>
  <si>
    <t>FA.10</t>
  </si>
  <si>
    <t>พื้น ค.ส.ล.  ผิวขัดมันทำระบบ FLOOR HARDENER</t>
  </si>
  <si>
    <t>FA.11</t>
  </si>
  <si>
    <t>พื้น ค.ส.ล. ปูพื้นเล๊อก เอสซีจี รุ่น TOKYO-S ขนาด 40X40X3.5 ซม. สีดำ หรือเทียบเท่าคุณภาพ</t>
  </si>
  <si>
    <t>อยู่ในหมวดงานรั้ว</t>
  </si>
  <si>
    <t>งานผนังและวัสดุตกแต่งผิวผนัง</t>
  </si>
  <si>
    <t>2.2.1</t>
  </si>
  <si>
    <t xml:space="preserve">งานก่อผนังคอนกรีตบล๊อกเบา </t>
  </si>
  <si>
    <t>งานเสาเอ็น-คานเอ็น หนา 10 ซม.  P1, P2, P2A, P3, P11, P12, P15, P21, P25</t>
  </si>
  <si>
    <t>ม.</t>
  </si>
  <si>
    <t>1.33m./1sq.m.</t>
  </si>
  <si>
    <t>งานฉาบปูนปรับระดับ (งานฉาบหน้าหลาย)</t>
  </si>
  <si>
    <t>คิดจาก P12, P13, P15, P16, P25</t>
  </si>
  <si>
    <t>งานฉาบปูนผนังก่อคอนกรีตบล๊อก (ภายใน)</t>
  </si>
  <si>
    <t>งานฉาบปูนผนังก่อคอนกรีตบล๊อกเบา(ภายนอก)</t>
  </si>
  <si>
    <t>PA.10</t>
  </si>
  <si>
    <t>ผนังคอนกรีตบลอคเบาหรือส่วนของโครงสร้าง คสล. ผิวฉาบเรียบ</t>
  </si>
  <si>
    <t>คิดเฉพาะผิวตกแต่ง-ไม่รวมงานทาสี</t>
  </si>
  <si>
    <t>ทาสีACRYLIC 100% สำหรับภายใน</t>
  </si>
  <si>
    <t>P.12</t>
  </si>
  <si>
    <t>ผนังคอนกรีตบล๊อกเบา หรือส่วนของโครงสร้าง คสล. ปูกระเบื้องเซรามิค ขนาด 8 นิ้วx 8 นิ้ว</t>
  </si>
  <si>
    <t>P.13</t>
  </si>
  <si>
    <t>ผนังกรุแผ่น METAL SHEET เคลือบสี ติดตั้งบนโครงโลหะชุบสังกะสี  (ไม่รวมโครงสร้างหลัก)</t>
  </si>
  <si>
    <t>P.14</t>
  </si>
  <si>
    <t>ผนังกรุแผ่น METAL SHEET เคลือบสี ติดตั้งบนโครงโลหะชุบสังกะสี ด้านในอาคารบุฉนวน</t>
  </si>
  <si>
    <t>EXTENDED POLYSTYRENE FOAM ชนิดกันไฟลาม หนา 1 นิ้ว</t>
  </si>
  <si>
    <t>P.15</t>
  </si>
  <si>
    <t>ผนังเกล็ดเหล็กระบายอากาศติดตาย พ่นสี POWDER COAT ติดตั้งบนโครงโลหะชุบสังกะสี</t>
  </si>
  <si>
    <t>P.16</t>
  </si>
  <si>
    <t>ผนังตาข่ายเหล็ก ทาสีน้ำมัน</t>
  </si>
  <si>
    <t>งานฝ้าเพดาน</t>
  </si>
  <si>
    <t>2.3.1</t>
  </si>
  <si>
    <t>งานฝ้าเพดาน อาคาร 1</t>
  </si>
  <si>
    <t>ไม่มีแสดงในแบบ</t>
  </si>
  <si>
    <t>2.3.2</t>
  </si>
  <si>
    <t>งานฝ้าเพดาน อาคาร 2</t>
  </si>
  <si>
    <t>2.3.3</t>
  </si>
  <si>
    <t>งานฝ้าเพดาน อาคาร 3</t>
  </si>
  <si>
    <t>CA.6</t>
  </si>
  <si>
    <t xml:space="preserve">ฝ้ายิปซั่มบอร์ด หนา 9มม.ชนิดขอบลาด ฉาบเรียบรอยต่อ ทาสีอะคลีลิค ชนิดทาภายใน (ระบุสีภายหลัง) </t>
  </si>
  <si>
    <t xml:space="preserve">ระบบโครงคร่าวฝ้าเพดานฉาบเรียบ เหล็กชุปสังกะสี ความหนาเหล็กไม่น้อยกว่า 0.50 มม. </t>
  </si>
  <si>
    <t>ติดตั้งตามมาตราฐานผู้ผลิต</t>
  </si>
  <si>
    <t>ทาสีพลาสติกสำหรับงานฝ้าเพดาน</t>
  </si>
  <si>
    <t>2.4.1</t>
  </si>
  <si>
    <t>หลังคาเหล็กรีดลอน (Metal Sheet)</t>
  </si>
  <si>
    <t xml:space="preserve"> -</t>
  </si>
  <si>
    <t>Flashing   ครอบข้างขอบหลังคา</t>
  </si>
  <si>
    <t>Flashing  ครอบขายคาและ parapet</t>
  </si>
  <si>
    <t>Flashing  ครอบข้างหลังคา</t>
  </si>
  <si>
    <t>2.4.2</t>
  </si>
  <si>
    <t>รางระบายน้ำฝน แผ่นสแตนเลส หนา 0.80 มม. ขนาด กว้าง 0.40 x ลึก 0.40 ม.</t>
  </si>
  <si>
    <t>2.4.3</t>
  </si>
  <si>
    <t xml:space="preserve">รางระบายน้ำสเตนเลสพับขึ้นรูป หนา 0.8มม.ลึก 0.30ม.กว้าง 0.35ม. </t>
  </si>
  <si>
    <t>2.4.4</t>
  </si>
  <si>
    <t>ตะแกรงเหล็กฉีกชุบกัลวาไนซ์ ความกว้างรูประมาณ 25.00 มม.ความยาวรูประมาณ 61.00 มม.</t>
  </si>
  <si>
    <t>ความหนาไม่น้อยกว่า 1.60 มม. (มอก.71-2532) หรือคุณภาพเทียบเท่า กว้าง 0.50 ม.</t>
  </si>
  <si>
    <t>งานประตู-หน้าต่าง</t>
  </si>
  <si>
    <t>2.5.1</t>
  </si>
  <si>
    <t>งานประตู-หน้าต่าง อาคาร 1</t>
  </si>
  <si>
    <t>DA.1</t>
  </si>
  <si>
    <t>ประตูบานสวิงคู่ / วงกบอลูมิเนียม / ลูกฟักกระจก</t>
  </si>
  <si>
    <t>รวมค่าคิดตั้ง</t>
  </si>
  <si>
    <t>ประตูบานเปิดคู่ บานเหล็ก</t>
  </si>
  <si>
    <t>RSD.1</t>
  </si>
  <si>
    <t>RSD.2</t>
  </si>
  <si>
    <t>2.5.2</t>
  </si>
  <si>
    <t>งานประตู-หน้าต่าง อาคาร 2</t>
  </si>
  <si>
    <t>2.5.3</t>
  </si>
  <si>
    <t>งานประตู-หน้าต่าง อาคาร 3</t>
  </si>
  <si>
    <t>งานสุขภัณฑ์พร้อมอุปกรณ์</t>
  </si>
  <si>
    <t>2.6.1</t>
  </si>
  <si>
    <t>งานสุขภัณฑ์พร้อมอุปกรณ์ ห้องอาบน้ำชาย-หญิง</t>
  </si>
  <si>
    <t>ห้อง</t>
  </si>
  <si>
    <t xml:space="preserve">ก๊อกเดี่ยวติดผนัง </t>
  </si>
  <si>
    <t>ผักบัวสายอ่อนพร้อมสายฝักบัว</t>
  </si>
  <si>
    <t>รุ่น MS-304-18</t>
  </si>
  <si>
    <t>ข้อต่อสายอ่อน</t>
  </si>
  <si>
    <t>วาล์วก็อกฝักบัว</t>
  </si>
  <si>
    <t>ที่วางสบู่</t>
  </si>
  <si>
    <t>ราวแขวนผ้า</t>
  </si>
  <si>
    <t>ตระแกรงดักกลิ่นสเตนเลสเหลี่ยม ติดตั้งกับท่อพีวีซีขนาด 2-3 นิ้ว (หน้าแปลน 4 นิ้ว)</t>
  </si>
  <si>
    <t>งานทาสี</t>
  </si>
  <si>
    <t>รวมในงานผนัง</t>
  </si>
  <si>
    <t>งานบันไดและตกแต่งผิวบันได</t>
  </si>
  <si>
    <t>2.8.1</t>
  </si>
  <si>
    <t>งานบันไดและตกแต่งผิวบันได GST-01</t>
  </si>
  <si>
    <t>ราวมือบันไดเหล็กกลม ขนาด Ø 2'' ขายึดเหล็กกลม  ขนาด Ø 1'' ทาสีน้ำมัน</t>
  </si>
  <si>
    <t>ลูกตั้ง ,ลูกนอน พื้น คสล. ปรับระดับเรียบ ทำผิวปูทรายขัดมันเรียบ</t>
  </si>
  <si>
    <t>เมตร</t>
  </si>
  <si>
    <t>จมูกบันได เซาะร่อง ขนาด 1x1 ซม.</t>
  </si>
  <si>
    <t>งานก่อผนังคอนกรีตบลอคเบา</t>
  </si>
  <si>
    <t>คอนกรีตบล๊อกเบา หรือส่วนของโครงสร้าง คสล. ผิวฉาบเรียบ</t>
  </si>
  <si>
    <t>2.8.2</t>
  </si>
  <si>
    <t xml:space="preserve">พื้นทางลาด  เซาะร่อง ระยะ @ 10 ซม. ลึก 1 ซม. ร่องกว้าง 1 ซม. </t>
  </si>
  <si>
    <t>งานเบ็ดเตล็ดและอื่นๆ</t>
  </si>
  <si>
    <t>2.9.1</t>
  </si>
  <si>
    <t>งานรั้ว</t>
  </si>
  <si>
    <t>2.9.1.1</t>
  </si>
  <si>
    <t>ผนังรั้วก่ออิฐมวลเบา ทำผิวด้านหน้า ลายหินทราย สีเหมือนของเดิม</t>
  </si>
  <si>
    <t>2.9.1.2</t>
  </si>
  <si>
    <t>เซาะร่องรอยต่อแผ่น</t>
  </si>
  <si>
    <t>2.9.1.3</t>
  </si>
  <si>
    <t>แผ่นบล็อคปูทางเท้า สำหรับผู้พิการทางสายตา</t>
  </si>
  <si>
    <t>2.9.1.4</t>
  </si>
  <si>
    <t>2.9.1.5</t>
  </si>
  <si>
    <t>ขอบกระบะต้นไม้คันหินสำเร็จรูป</t>
  </si>
  <si>
    <t>2.9.1.6</t>
  </si>
  <si>
    <t>ประตูบานเปิดสูง 2.4 ม. กว้าง 6.2 ม.(บานเลื่อน)พร้อมอุปกรณ์</t>
  </si>
  <si>
    <t>ขัดแต่งผิวทาสีน้ำมัน</t>
  </si>
  <si>
    <t>2.9.1.7</t>
  </si>
  <si>
    <t>งานไม้ยืนต้น (สูง 6 ม./ทรงพุ่ม 4 ม./ลำต้นไม่เกิน 8")</t>
  </si>
  <si>
    <t>2.9.1.8</t>
  </si>
  <si>
    <t>งานย้ายไม้เดิม  (ลำต้นไม่เกิน 8")</t>
  </si>
  <si>
    <t>2.9.2</t>
  </si>
  <si>
    <t>งานรางระบายน้ำ</t>
  </si>
  <si>
    <t>2.9.2.1</t>
  </si>
  <si>
    <t>2.9.2.2</t>
  </si>
  <si>
    <t>รางระบายน้ำพร้อมฝาตะแกรงเหล็ก กว้าง 40 ซ.ม. (ใช้ของเดิม ขัดผิว ทำสีใหม่)</t>
  </si>
  <si>
    <t>อื่นๆ</t>
  </si>
  <si>
    <t>ราคาวัสดุก่อสร้าง กทม. /กพ..64/ พื้นสำเร็จรูป/  แผ่นพื้นไฟเบอร์ซีเมนต์ /0307030100900000</t>
  </si>
  <si>
    <t>ทาสีอะคริลิคสำหรับภายใน</t>
  </si>
  <si>
    <t>งานรื้อถอนโครงสร้างหลังคาเหล็ก</t>
  </si>
  <si>
    <t>รื้อกอง</t>
  </si>
  <si>
    <t>งานรื้อถอนวัสดุมุงหลงัคา</t>
  </si>
  <si>
    <t>งานรื้อถอนผนังเมทัลชีท และผนังเกล็ดระบาบอากาศ พร้อมโครงคร่าวเหล็ก</t>
  </si>
  <si>
    <t>งานรื้อถอนผนังก่ออิฐฉาบปูนผนังก่ออิฐฉาบปูน</t>
  </si>
  <si>
    <t>รื้อขนไป</t>
  </si>
  <si>
    <t>งานรื้อถอนพื้น พร้อมคอนกรีตทับหน้า</t>
  </si>
  <si>
    <t>งานรื้อถอนประตูพร้อมวงกบ บานเปิดคู่</t>
  </si>
  <si>
    <t xml:space="preserve">งานรื้อถอนชุดประตูเหล็กม้วน พร้อมกล่องเก็บ </t>
  </si>
  <si>
    <t>งานรื้อถอนสุขภัณฑ์ (โถส้วม , อ่างล้างหน้า )</t>
  </si>
  <si>
    <t>งานรื้อถอนรางระบายน้ำ ค.ส.ล.</t>
  </si>
  <si>
    <t>หมายเหตุ    ไม่รวมราคา งานรื้อถอนที่เกี่ยวกับงานระบบ</t>
  </si>
  <si>
    <t>หมายถึงวัสดุรายการที่มีมูลค่า (ตามระเบียบพัสดุ) เก็บกองไว้เป็นระเบียบเพื่อเตรียมขายซาก หรือ จำหน่าย</t>
  </si>
  <si>
    <t xml:space="preserve">หมายถึง รื้อขน จัดวางกองเพื่อเตรียมขนทิ้งในลำดับต่อไป (โดยมีค่าใช้จ่ายตามระยะทาง </t>
  </si>
  <si>
    <t>หรือสือราคาค่าขนส่งทิ้งจากผู้ให้บริการ )</t>
  </si>
  <si>
    <t>กลุ่มงานที่ 3 / หมวดงานระบบไฟฟ้า และสื่อสาร</t>
  </si>
  <si>
    <t>Distribution Board</t>
  </si>
  <si>
    <t>4.1.1</t>
  </si>
  <si>
    <t>CB, IC ≥ 25 kA</t>
  </si>
  <si>
    <t xml:space="preserve">   - MCCB 3P, 32A.</t>
  </si>
  <si>
    <t xml:space="preserve">   - MCCB 3P, 40A.</t>
  </si>
  <si>
    <t xml:space="preserve">   - MCCB 3P, 63A.</t>
  </si>
  <si>
    <t xml:space="preserve">   - MCCB 3P, 100A.</t>
  </si>
  <si>
    <t>อุปกรณ์เครื่องวัด (Metering)</t>
  </si>
  <si>
    <t xml:space="preserve">   - CT  100/5A</t>
  </si>
  <si>
    <t xml:space="preserve">   - Pilot Lamp</t>
  </si>
  <si>
    <t xml:space="preserve">   - ฟิวส์ควบคุม (Control Fuse)</t>
  </si>
  <si>
    <t xml:space="preserve">   -  Digital Meter</t>
  </si>
  <si>
    <t>ค่าย้ายตำแหน่ง</t>
  </si>
  <si>
    <t>ls</t>
  </si>
  <si>
    <t>4.1.2</t>
  </si>
  <si>
    <t xml:space="preserve">   - CT  200/5A</t>
  </si>
  <si>
    <t>อื่นๆ ถ้ามี (ให้ระบุรายละเอียด)</t>
  </si>
  <si>
    <t xml:space="preserve">   - </t>
  </si>
  <si>
    <t>แผงสวิทช์ย่อยและเซอร์กิต เบรคเกอร์ (Panelboard &amp; CB)</t>
  </si>
  <si>
    <t>4.2.1</t>
  </si>
  <si>
    <r>
      <t xml:space="preserve">Main Lug, Panelboard (3 </t>
    </r>
    <r>
      <rPr>
        <sz val="9"/>
        <rFont val="Calibri"/>
        <family val="2"/>
      </rPr>
      <t>Ø</t>
    </r>
    <r>
      <rPr>
        <sz val="14"/>
        <rFont val="BrowalliaUPC"/>
        <family val="2"/>
        <charset val="222"/>
      </rPr>
      <t>, 4 Wires)</t>
    </r>
  </si>
  <si>
    <t xml:space="preserve">   -    MCCB 3P, 20A</t>
  </si>
  <si>
    <t xml:space="preserve">   -    MCCB 1P, 32A</t>
  </si>
  <si>
    <t xml:space="preserve">   -    MCCB 1P, 20A</t>
  </si>
  <si>
    <t xml:space="preserve">   -    MCCB 1P, 15A</t>
  </si>
  <si>
    <t xml:space="preserve">   -    RCBO 30mA, 1P, 16A</t>
  </si>
  <si>
    <t xml:space="preserve">   -    RCBO 30mA, 1P, 20A</t>
  </si>
  <si>
    <t xml:space="preserve">   -    ค่าย้ายตำแหน่ง</t>
  </si>
  <si>
    <t>4.2.2</t>
  </si>
  <si>
    <r>
      <t xml:space="preserve">Main CB, Panelboard (3 </t>
    </r>
    <r>
      <rPr>
        <sz val="9"/>
        <rFont val="Calibri"/>
        <family val="2"/>
      </rPr>
      <t>Ø</t>
    </r>
    <r>
      <rPr>
        <sz val="14"/>
        <rFont val="BrowalliaUPC"/>
        <family val="2"/>
        <charset val="222"/>
      </rPr>
      <t>, 4 Wires)</t>
    </r>
  </si>
  <si>
    <t>สายไฟฟ้า (Cable &amp; Wire)</t>
  </si>
  <si>
    <t>4.3.1</t>
  </si>
  <si>
    <t>สายป้อน Main Feeder</t>
  </si>
  <si>
    <t xml:space="preserve">สายไฟฟ้าชนิด IEC 01 </t>
  </si>
  <si>
    <t xml:space="preserve">   -    10   มม²</t>
  </si>
  <si>
    <t xml:space="preserve">   -    16   มม²</t>
  </si>
  <si>
    <t xml:space="preserve">   -    25   มม²</t>
  </si>
  <si>
    <t xml:space="preserve">   -    35   มม²</t>
  </si>
  <si>
    <t xml:space="preserve">   -    50   มม²</t>
  </si>
  <si>
    <t xml:space="preserve">   -    70   มม²</t>
  </si>
  <si>
    <t>สายไฟฟ้าชนิด NYY, 750V 70 ◦C</t>
  </si>
  <si>
    <t xml:space="preserve">   -    1 Core,  6   มม²</t>
  </si>
  <si>
    <t xml:space="preserve">   -    1 Core,  10   มม²</t>
  </si>
  <si>
    <t xml:space="preserve">   -    1 Core,  16   มม²</t>
  </si>
  <si>
    <t>4.3.2</t>
  </si>
  <si>
    <t>สายวงจรย่อย (BRANCH CIRCUIT)</t>
  </si>
  <si>
    <t xml:space="preserve">   -    2.5   มม²</t>
  </si>
  <si>
    <t xml:space="preserve">   -    4   มม²</t>
  </si>
  <si>
    <t xml:space="preserve">   -    6   มม²</t>
  </si>
  <si>
    <t xml:space="preserve">   -    1 Core,  2.5   มม²</t>
  </si>
  <si>
    <t xml:space="preserve">   -    1 Core,  4   มม²</t>
  </si>
  <si>
    <t>รางเดินสายไฟฟ้า (Raceway)</t>
  </si>
  <si>
    <t>4.4.1</t>
  </si>
  <si>
    <t>ท่อร้อยสายไฟฟ้าสายป้อน (FEEDDER)</t>
  </si>
  <si>
    <t>ท่อร้อยสายไฟฟ้าชนิด IMC (IMC Conduit)</t>
  </si>
  <si>
    <t xml:space="preserve">   -   15  มม. Ø</t>
  </si>
  <si>
    <t xml:space="preserve">   -   20  มม. Ø</t>
  </si>
  <si>
    <t xml:space="preserve">   -   25  มม. Ø</t>
  </si>
  <si>
    <t xml:space="preserve">   -   32  มม. Ø</t>
  </si>
  <si>
    <t xml:space="preserve">   -   40  มม. Ø</t>
  </si>
  <si>
    <t xml:space="preserve">   -   50  มม. Ø</t>
  </si>
  <si>
    <t>ท่อร้อยสายไฟฟ้าชนิด HDPE (HDPE Conduit)</t>
  </si>
  <si>
    <t xml:space="preserve">   -   63  มม. Ø</t>
  </si>
  <si>
    <t xml:space="preserve">   -  Fitting, Hanger &amp; support</t>
  </si>
  <si>
    <t>4.4.2</t>
  </si>
  <si>
    <t>ท่อร้อยสายไฟฟ้าวงจรย่อย (BRANCH CIRCUIT)</t>
  </si>
  <si>
    <t xml:space="preserve">ท่อร้อยสายไฟฟ้าชนิด EMT (EMT Conduit) </t>
  </si>
  <si>
    <t>โคมไฟฟ้า (Luminaire)</t>
  </si>
  <si>
    <t xml:space="preserve">   - A1</t>
  </si>
  <si>
    <t xml:space="preserve">   - A2</t>
  </si>
  <si>
    <t xml:space="preserve">   - A1A</t>
  </si>
  <si>
    <t xml:space="preserve">   - C1AL</t>
  </si>
  <si>
    <t xml:space="preserve">   - C2AL</t>
  </si>
  <si>
    <t xml:space="preserve">   - C1WP</t>
  </si>
  <si>
    <t xml:space="preserve">   - C2WP</t>
  </si>
  <si>
    <t xml:space="preserve">   - HB</t>
  </si>
  <si>
    <t xml:space="preserve">   - Exit &amp; Fire Exit Sign</t>
  </si>
  <si>
    <t xml:space="preserve">   - Emergency Battery Light </t>
  </si>
  <si>
    <t xml:space="preserve">   - Accessories</t>
  </si>
  <si>
    <t xml:space="preserve">   -   </t>
  </si>
  <si>
    <t>สวิทช์และเต้ารับ (Switch &amp; Outlet)</t>
  </si>
  <si>
    <t xml:space="preserve">   - 15A 250V, Single Pole Switch</t>
  </si>
  <si>
    <t xml:space="preserve">   - 15A 250V, Single Outlet</t>
  </si>
  <si>
    <t xml:space="preserve">   - 15A 250V, Duplex Outlet</t>
  </si>
  <si>
    <t xml:space="preserve">   - 15A 250V, Duplex Outlet (WP)</t>
  </si>
  <si>
    <t xml:space="preserve">   - Junction Box</t>
  </si>
  <si>
    <t>CB Box &amp; Power Outlet</t>
  </si>
  <si>
    <t>CB Box</t>
  </si>
  <si>
    <t xml:space="preserve">   -    2P, 16A WP</t>
  </si>
  <si>
    <t xml:space="preserve">   -    2P, 20A WP</t>
  </si>
  <si>
    <t xml:space="preserve">   -    2P, 32A WP</t>
  </si>
  <si>
    <t>Power Outlet</t>
  </si>
  <si>
    <t>ระบบสัญญาณแจ้งเหตุเพลิงไหม้ (Fire Alarm System)</t>
  </si>
  <si>
    <t>Smoke Detector</t>
  </si>
  <si>
    <t>Manual Station w/ Key Switch</t>
  </si>
  <si>
    <t>Fireman Telephone Outlet</t>
  </si>
  <si>
    <t>Fire Alarm Bell w/ Strobe Light</t>
  </si>
  <si>
    <r>
      <t xml:space="preserve">   - FR 2C-2.5 มม</t>
    </r>
    <r>
      <rPr>
        <sz val="14"/>
        <rFont val="Times New Roman"/>
        <family val="1"/>
        <charset val="222"/>
      </rPr>
      <t>²</t>
    </r>
    <r>
      <rPr>
        <sz val="14"/>
        <rFont val="BrowalliaUPC"/>
        <family val="2"/>
        <charset val="222"/>
      </rPr>
      <t xml:space="preserve"> </t>
    </r>
  </si>
  <si>
    <r>
      <t xml:space="preserve">   - IEC53 2C-1.5 มม</t>
    </r>
    <r>
      <rPr>
        <sz val="14"/>
        <rFont val="Times New Roman"/>
        <family val="1"/>
        <charset val="222"/>
      </rPr>
      <t>²</t>
    </r>
    <r>
      <rPr>
        <sz val="14"/>
        <rFont val="BrowalliaUPC"/>
        <family val="2"/>
        <charset val="222"/>
      </rPr>
      <t xml:space="preserve"> </t>
    </r>
  </si>
  <si>
    <t xml:space="preserve">   -  Fire Alarm Cable 16 AWG</t>
  </si>
  <si>
    <t xml:space="preserve">   -  Accessoreis</t>
  </si>
  <si>
    <t>ท่อร้อยสายไฟฟ้าชนิด EMT (EMT Conduit)</t>
  </si>
  <si>
    <t xml:space="preserve">   -  Fitting Hanger &amp; support</t>
  </si>
  <si>
    <t>ท่ออ่อน (Flexible Conduit)</t>
  </si>
  <si>
    <t>ระบบป้องกันฟ้าผ่าและระบบต่อลงดิน (Lightning Protection &amp; Grounding System)</t>
  </si>
  <si>
    <t>Ground Rod</t>
  </si>
  <si>
    <t>สายไฟฟ้าชนิด IEC 01</t>
  </si>
  <si>
    <r>
      <t xml:space="preserve">   -  70   มม</t>
    </r>
    <r>
      <rPr>
        <sz val="14"/>
        <rFont val="Times New Roman"/>
        <family val="1"/>
        <charset val="222"/>
      </rPr>
      <t>²</t>
    </r>
  </si>
  <si>
    <t>Bare Copper Wire</t>
  </si>
  <si>
    <t xml:space="preserve"> Galvanized Steel Tape 25 x 3 มม</t>
  </si>
  <si>
    <t xml:space="preserve"> Copper Clad Steel 10 มม. Ø</t>
  </si>
  <si>
    <t xml:space="preserve"> Galvanized Steel 10 มม. Ø</t>
  </si>
  <si>
    <t>Test Box</t>
  </si>
  <si>
    <t>Ground Bar</t>
  </si>
  <si>
    <t>Earth Pad</t>
  </si>
  <si>
    <t>ท่อร้อยสายไฟฟ้าชนิด PVC (PVC Conduit)</t>
  </si>
  <si>
    <t>Exothermic Weld</t>
  </si>
  <si>
    <t>งานระบบผลิตไฟฟ้าจากเซลล์แสงอาทิตย์บนหลังคา</t>
  </si>
  <si>
    <t>งานระบบผลิตไฟฟ้าจากเซลล์แสงอาทิตย์บนหลังคาขนาด 100 kW</t>
  </si>
  <si>
    <t>เหมา</t>
  </si>
  <si>
    <t>แผงเซลล์แสงอาทิตย์ (PV Module)</t>
  </si>
  <si>
    <t>แผงอุปกรณ์แปลงผันกำลังไฟฟ้า (Inverter), อุปกรณ์ป้องกันและอุปกรณ์ปลดวงจร</t>
  </si>
  <si>
    <t>อุปกรณ์สำหรับการซ่อมบำรุง</t>
  </si>
  <si>
    <t>ค่าดำเนินการและขนส่ง</t>
  </si>
  <si>
    <t>กลุ่มงานที่ 3 / หมวดงานระบบสุขาภิบาล</t>
  </si>
  <si>
    <t>ระบบน้ำประปา (Cold Water Supply System)</t>
  </si>
  <si>
    <t>รวม</t>
  </si>
  <si>
    <t xml:space="preserve">ระบบระบายน้ำโสโครก น้ำทิ้ง ระบายอากาศ และ ท่อน้ำทิ้งจากห้องครัว </t>
  </si>
  <si>
    <t>ระบบบำบัดน้ำเสีย (Waste Water Treatment System)</t>
  </si>
  <si>
    <t>ท่อประปาในส่วนที่ฝังดิน (HDPE PN. 10)</t>
  </si>
  <si>
    <t xml:space="preserve">   -  50 มม.  Ø  </t>
  </si>
  <si>
    <t xml:space="preserve">   -  65 มม.  Ø  </t>
  </si>
  <si>
    <t xml:space="preserve">   -  Fitting</t>
  </si>
  <si>
    <t xml:space="preserve">   -  Hanger &amp; Support</t>
  </si>
  <si>
    <t xml:space="preserve">   -  ค่าทำความสะอาด และ ทำสัญลักษณ์</t>
  </si>
  <si>
    <t>ท่อพีพีอาร์ (SDR11 PN 10) ท่อ Branch</t>
  </si>
  <si>
    <t xml:space="preserve">   -  20 มม.  Ø  </t>
  </si>
  <si>
    <t xml:space="preserve">   -  25 มม.  Ø  </t>
  </si>
  <si>
    <t xml:space="preserve">   -  40 มม.  Ø  </t>
  </si>
  <si>
    <t>Gate Valve  150 PSI WOG</t>
  </si>
  <si>
    <t xml:space="preserve">Ball Valve 150 PSI  WOG </t>
  </si>
  <si>
    <t xml:space="preserve">   -  15 มม.  Ø  </t>
  </si>
  <si>
    <t>Water Meter</t>
  </si>
  <si>
    <t>Water Hammer Arrester</t>
  </si>
  <si>
    <t xml:space="preserve">   -  12- 32 FU</t>
  </si>
  <si>
    <t>ก๊อกสนาม (Hose Bibb)</t>
  </si>
  <si>
    <t xml:space="preserve">   -   50  mm. Ø</t>
  </si>
  <si>
    <t xml:space="preserve">   -   80  mm. Ø</t>
  </si>
  <si>
    <t xml:space="preserve">   -   100  mm. Ø</t>
  </si>
  <si>
    <t xml:space="preserve">   -   150  mm. Ø</t>
  </si>
  <si>
    <t xml:space="preserve">   -   200  mm. Ø</t>
  </si>
  <si>
    <t>lot</t>
  </si>
  <si>
    <t>ท่อพีวีซีชั้น 8.5 (PVC Pipe Class 8.5) ท่อระบายอากาศ</t>
  </si>
  <si>
    <t xml:space="preserve">   -   32  mm. Ø</t>
  </si>
  <si>
    <t xml:space="preserve">   -   40  mm. Ø</t>
  </si>
  <si>
    <t xml:space="preserve">   -   65  mm. Ø</t>
  </si>
  <si>
    <t>ท่อ HDPE ชั้น PN 10 (HDPE Pipe PN 10) มอก. (ท่อระบายน้ำจากเครื่องสูบระบายน้ำ)</t>
  </si>
  <si>
    <t xml:space="preserve">   -  80 มม.  Ø  </t>
  </si>
  <si>
    <t xml:space="preserve">   -  ค่าทดสอบ, ทำความสะอาด</t>
  </si>
  <si>
    <t>ช่องระบายน้ำจากพื้น (Floor Drain)</t>
  </si>
  <si>
    <t>ช่องสำหรับทำความสะอาดท่อจากพื้น (Floor Cleanout)</t>
  </si>
  <si>
    <t>เครื่องสูบน้ำเสีย (Sewage Water pump)</t>
  </si>
  <si>
    <t>- BG-WWP-01,02 (Flowrate 20 cu.m./hr @ 8 m.H2o TDH)</t>
  </si>
  <si>
    <t>- BG-WWP-03,04 (Flowrate 20 cu.m./hr @ 8 m.H2o TDH)</t>
  </si>
  <si>
    <t>Gate Valve 150 PSI  WOG (For Sewage Water Pump)</t>
  </si>
  <si>
    <t>Check Valve, Swing Type  150 PSI WOG (For Sewage Water Pump)</t>
  </si>
  <si>
    <t>Flexible Pipe Connector</t>
  </si>
  <si>
    <t>ระบบระบายน้ำฝนและระบายน้ำ (Storm Drain System)</t>
  </si>
  <si>
    <t>ช่องระบายน้ำฝน (Roof Drain)</t>
  </si>
  <si>
    <t>Flexible Pipe Connector, Non-Pressure</t>
  </si>
  <si>
    <t>Package Waste Water Treatment Plant</t>
  </si>
  <si>
    <t xml:space="preserve">   - BG-1ST-01 (2 cu.m./day, BOD 250 mg./L.)</t>
  </si>
  <si>
    <t>ท่อ HDPE ชั้น PN 6 (HDPE Pipe PN 6)</t>
  </si>
  <si>
    <t xml:space="preserve">   -  150  มม. Ø</t>
  </si>
  <si>
    <t xml:space="preserve">   -  ค่าทดสอบและทาสีท่อ</t>
  </si>
  <si>
    <t>ยอดยกไป</t>
  </si>
  <si>
    <t>ตู้อัดขยะมูลฝอย</t>
  </si>
  <si>
    <t>ปร5.ข.</t>
  </si>
  <si>
    <t xml:space="preserve">   - Compactor 16 cu.m.</t>
  </si>
  <si>
    <t>รถยนต์บรรทุกด้านท้ายติดตั้งลิฟต์ยก ปริมาตรความจุไม่น้อยกว่า 3 ลบ.ม.</t>
  </si>
  <si>
    <t xml:space="preserve">   - Garbage truck with tail lift (3 c u.m.)</t>
  </si>
  <si>
    <t>ชุดไฮโดรลิคยกถังขยะแบบเคลื่อนที่ได้ (ยกน้ำหนักไม่น้อยกว่า 300 กก.)</t>
  </si>
  <si>
    <t xml:space="preserve">   - Bin lift</t>
  </si>
  <si>
    <t xml:space="preserve">   - ถังขยะพลาสติก 4 ล้อ (1,100 litre)</t>
  </si>
  <si>
    <t>เครื่องส่งลมเย็นขนาดเล็กแบบแยกส่วน (Fan Coil Unit)</t>
  </si>
  <si>
    <t>Unit No.</t>
  </si>
  <si>
    <t>Ceiling Exposed Type</t>
  </si>
  <si>
    <t xml:space="preserve">  -  BG-1FCU/CDU-01,02,03 (8.8 kW,475 L/s)</t>
  </si>
  <si>
    <t xml:space="preserve">  -  BG-1FCU/CDU-04,05,06 (5.3 kW,285 L/s)</t>
  </si>
  <si>
    <t>Thermostat for FCU,On-Off Type</t>
  </si>
  <si>
    <t xml:space="preserve">   - Room Thermostat  w/ 3 Speed Switch</t>
  </si>
  <si>
    <t>อุปกรณ์ลดแรงสั่นสะเทือน (Vibration Isolator)</t>
  </si>
  <si>
    <t>พัดลมระบายอากาศ (Ventilating Fan)</t>
  </si>
  <si>
    <t>พัดลมชนิด Centrifugal Fan, Belt drive</t>
  </si>
  <si>
    <t xml:space="preserve">  -  BG-1EAF-01, (960 L/s)</t>
  </si>
  <si>
    <t xml:space="preserve">  -  BG-1EAF-02, (1400 L/s)</t>
  </si>
  <si>
    <t>ระบบท่อลม (Duct Work)</t>
  </si>
  <si>
    <t>สังกะสีแผ่นเรียบ (Galvanized Steel Sheet) Exhaust Air Duct</t>
  </si>
  <si>
    <t xml:space="preserve">   - สังกะสีเบอร์ 26 GA</t>
  </si>
  <si>
    <t>ม.²</t>
  </si>
  <si>
    <t xml:space="preserve">   - สังกะสีเบอร์ 24 GA</t>
  </si>
  <si>
    <t xml:space="preserve">   - สังกะสีเบอร์ 22 GA</t>
  </si>
  <si>
    <t xml:space="preserve">   - สังกะสีเบอร์ 20 GA</t>
  </si>
  <si>
    <t xml:space="preserve">   - สังกะสีเบอร์ 18 GA</t>
  </si>
  <si>
    <t>หน้ากากลม (Air Diffuser, Grille &amp; Register)</t>
  </si>
  <si>
    <t>Exust  Air Grille</t>
  </si>
  <si>
    <t xml:space="preserve">   - 250x200 มม.</t>
  </si>
  <si>
    <t>ระบบไฟฟ้าและควบคุม (Electrical &amp; Control System)</t>
  </si>
  <si>
    <t>Panel Board No.</t>
  </si>
  <si>
    <t xml:space="preserve">   - BG-1AP1</t>
  </si>
  <si>
    <t xml:space="preserve">   -    2.5 มม²</t>
  </si>
  <si>
    <t>สถานที่ก่อสร้าง</t>
  </si>
  <si>
    <t>ศูนย์ราชการเฉลิมพระเกียรติ ถนนแจ้งวัฒนะ กรุงเทพมหานคร</t>
  </si>
  <si>
    <t>แบบเลขที่</t>
  </si>
  <si>
    <t>หน่วยงานเจ้าของโครงการ/งานก่อสร้าง      บริษัท ธนารักษ์พัฒนาสินทรัพย์ จำกัด</t>
  </si>
  <si>
    <t>หน่วย  :  บาท</t>
  </si>
  <si>
    <t>ค่าก่อสร้าง</t>
  </si>
  <si>
    <t>งานครุภัณฑ์จัดซื้อหรือสั่งซื้อ</t>
  </si>
  <si>
    <t>ค่าใช้จ่ายพิเศษตามข้อกำหนด</t>
  </si>
  <si>
    <t>รวมค่าก่อสร้างทั้งโครงการ/งานก่อสร้าง</t>
  </si>
  <si>
    <t>สรุป</t>
  </si>
  <si>
    <t>ราคากลาง</t>
  </si>
  <si>
    <t>แบบสรุปค่าก่อสร้าง</t>
  </si>
  <si>
    <t>ค่างานต้นทุน</t>
  </si>
  <si>
    <t>กลุ่มงานที่  3</t>
  </si>
  <si>
    <t>เงินประกันผลงานหัก</t>
  </si>
  <si>
    <t>ดอกเบี้ยเงินกู้</t>
  </si>
  <si>
    <t>กลุ่มงานที่ 3 งานสาธารณูปโภคและภูมิทัศน์</t>
  </si>
  <si>
    <t>รวมราคางานสาธารณูปโภคและภูมิทัศน์</t>
  </si>
  <si>
    <t>งานสาธารณูปโภคและภูมิทัศน์ (ส่วนโรงขยะ)</t>
  </si>
  <si>
    <t>สูตรคำนวณ ค่า Factor F</t>
  </si>
  <si>
    <t>เงินล่วงหน้าจ่าย</t>
  </si>
  <si>
    <t>=</t>
  </si>
  <si>
    <t>ค่าประกันผลงาน หัก</t>
  </si>
  <si>
    <t>ค่าภาษีมูลค่าเพิ่ม (VAT)</t>
  </si>
  <si>
    <t>&lt;500,000</t>
  </si>
  <si>
    <t>A = ค่าวัสดุและแรงงานต้นทุน</t>
  </si>
  <si>
    <t>บาท</t>
  </si>
  <si>
    <t>B = ค่างานตัวต่ำกว่าต้นทุน</t>
  </si>
  <si>
    <t>a =</t>
  </si>
  <si>
    <t>C = ค่างานตัวสูงกว่าต้นทุน</t>
  </si>
  <si>
    <t>b =</t>
  </si>
  <si>
    <t xml:space="preserve">d = </t>
  </si>
  <si>
    <t>D = Factor F ของค่างานตัวต่ำกว่าต้นทุน</t>
  </si>
  <si>
    <t xml:space="preserve">c = </t>
  </si>
  <si>
    <t xml:space="preserve">e = </t>
  </si>
  <si>
    <t>E = Factor F ของค่างานตัวสูงกว่าต้นทุน</t>
  </si>
  <si>
    <t>factor F =</t>
  </si>
  <si>
    <t>ดังนั้น Factor F ของค่างานต้นทุน</t>
  </si>
  <si>
    <r>
      <t>จากสูตร ค่า Factor F =  D -</t>
    </r>
    <r>
      <rPr>
        <u/>
        <sz val="16"/>
        <rFont val="TH SarabunPSK"/>
        <family val="2"/>
      </rPr>
      <t xml:space="preserve"> ((D-E) x (A-B))</t>
    </r>
  </si>
  <si>
    <t>ปัดเลข</t>
  </si>
  <si>
    <t xml:space="preserve">                                          (C-B)</t>
  </si>
  <si>
    <t>Factor F                                           =</t>
  </si>
  <si>
    <t xml:space="preserve"> -  (</t>
  </si>
  <si>
    <t>)X(</t>
  </si>
  <si>
    <t>)</t>
  </si>
  <si>
    <t>(</t>
  </si>
  <si>
    <t xml:space="preserve">Factor F </t>
  </si>
  <si>
    <t>&gt;500,000,000</t>
  </si>
  <si>
    <t>3.</t>
  </si>
  <si>
    <t>3.1.1</t>
  </si>
  <si>
    <t>3.1.1.1</t>
  </si>
  <si>
    <t>3.1.1.2</t>
  </si>
  <si>
    <t>3.1.1.3</t>
  </si>
  <si>
    <t>3.1.2</t>
  </si>
  <si>
    <t>3.1.2.1</t>
  </si>
  <si>
    <t>3.1.2.2</t>
  </si>
  <si>
    <t>3.1.2.3</t>
  </si>
  <si>
    <t>3.2.1</t>
  </si>
  <si>
    <t>3.2.2</t>
  </si>
  <si>
    <t>3.3.1</t>
  </si>
  <si>
    <t>3.3.1.1</t>
  </si>
  <si>
    <t>3.3.1.2</t>
  </si>
  <si>
    <t>3.3.2</t>
  </si>
  <si>
    <t>3.3.2.1</t>
  </si>
  <si>
    <t>3.3.2.2</t>
  </si>
  <si>
    <t>3.4</t>
  </si>
  <si>
    <t>3.5</t>
  </si>
  <si>
    <t>3.6</t>
  </si>
  <si>
    <t>3.6.1</t>
  </si>
  <si>
    <t>3.6.2</t>
  </si>
  <si>
    <t>3.6.2.1</t>
  </si>
  <si>
    <t>3.6.2.2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</si>
  <si>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</si>
  <si>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</si>
  <si>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</si>
  <si>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</si>
  <si>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</si>
  <si>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</si>
  <si>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</si>
  <si>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</si>
  <si>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</si>
  <si>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</si>
  <si>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</si>
  <si>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</si>
  <si>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</si>
  <si>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</si>
  <si>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</si>
  <si>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</si>
  <si>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</si>
  <si>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3.7.17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</si>
  <si>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</si>
  <si>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</si>
  <si>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</si>
  <si>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</si>
  <si>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</si>
  <si>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</si>
  <si>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</si>
  <si>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</si>
  <si>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</si>
  <si>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</si>
  <si>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</si>
  <si>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3.9.1</t>
  </si>
  <si>
    <t>3.9.1.1</t>
  </si>
  <si>
    <t>3.9.1.2</t>
  </si>
  <si>
    <t>3.9.1.3</t>
  </si>
  <si>
    <t>3.9.1.4</t>
  </si>
  <si>
    <t>3.9.1.5</t>
  </si>
  <si>
    <t>3.9.1.6</t>
  </si>
  <si>
    <t>3.4.1</t>
  </si>
  <si>
    <t>3.4.1.1</t>
  </si>
  <si>
    <t>3.4.1.2</t>
  </si>
  <si>
    <t>3.4.2</t>
  </si>
  <si>
    <t>3.4.2.2</t>
  </si>
  <si>
    <t>3.4.2.3</t>
  </si>
  <si>
    <t>4.1.3</t>
  </si>
  <si>
    <t>4.1.4</t>
  </si>
  <si>
    <t>4.1.5</t>
  </si>
  <si>
    <t>4.1.6</t>
  </si>
  <si>
    <t>4.1.7</t>
  </si>
  <si>
    <t>4.2.3</t>
  </si>
  <si>
    <t>4.2.4</t>
  </si>
  <si>
    <t>4.2.5</t>
  </si>
  <si>
    <t>4.2.6</t>
  </si>
  <si>
    <t>4.2.7</t>
  </si>
  <si>
    <t>4.2.9</t>
  </si>
  <si>
    <t>4.3.3</t>
  </si>
  <si>
    <t>4.5.1</t>
  </si>
  <si>
    <t>แบบสรุปค่าครุภัณฑ์จัดซื้อ</t>
  </si>
  <si>
    <t>ค่างาน</t>
  </si>
  <si>
    <t>ภาษีมูลค่าเพิ่ม</t>
  </si>
  <si>
    <t>กลุ่มงานครุภัณฑ์</t>
  </si>
  <si>
    <t>งานโยธา และโครงสร้าง</t>
  </si>
  <si>
    <t>กลุ่มงานที่ 3 / หมวดงานสถาปัตยกรรม</t>
  </si>
  <si>
    <t>กลุ่มงานที่ 3 / หมวดงานระบบปรับอากาศ และระบายอากาศ</t>
  </si>
  <si>
    <t>H-150x150x7x10mm.(31.5 กก/ม.)</t>
  </si>
  <si>
    <t>C-100x50x20x3.2mm.</t>
  </si>
  <si>
    <t>WF-300x150x6.5x9mm.(36.7 กก/ม)</t>
  </si>
  <si>
    <t>งานระบบไฟฟ้าและสื่อสาร</t>
  </si>
  <si>
    <t>BG_1DB1 (EXISTING)</t>
  </si>
  <si>
    <t>BG_1ED1 (EXISTING)</t>
  </si>
  <si>
    <t>BG_1P1, 100A 12 CCT. (EXISTING)</t>
  </si>
  <si>
    <t>BG_1EP1, 100A 12 CCT. (EXISTING)</t>
  </si>
  <si>
    <t>BG_1P2, 100A 18 CCT. (EXISTING)</t>
  </si>
  <si>
    <t xml:space="preserve">   -    MCCB 3P, 32A</t>
  </si>
  <si>
    <t>BG_1P3, 100A 12 CCT. (EXISTING)</t>
  </si>
  <si>
    <t>BG_1VP1, 100A 12 CCT. (EXISTING)</t>
  </si>
  <si>
    <t xml:space="preserve">   -    1 Core,  25   มม²</t>
  </si>
  <si>
    <t xml:space="preserve"> Remote Graphic Annunciator (EXISTING)</t>
  </si>
  <si>
    <t>Monitor Module For Manual  (EXISTING)</t>
  </si>
  <si>
    <t>Monitor Module For Key Switch Zone (EXISTING)</t>
  </si>
  <si>
    <t>Control Module For Strobe Light (EXISTING)</t>
  </si>
  <si>
    <t>Control Module For Alarm Zone (EXISTING)</t>
  </si>
  <si>
    <t>Control Module For Telephone (EXISTING)</t>
  </si>
  <si>
    <t>Control Module For Other (EXISTING)</t>
  </si>
  <si>
    <t>Isolator Module (EXISTING)</t>
  </si>
  <si>
    <t>Remote Terminal Unit (EXISTING)</t>
  </si>
  <si>
    <t>Aluminium Air Terminal (0.6 เมตร)</t>
  </si>
  <si>
    <t>3.8.12</t>
  </si>
  <si>
    <t>หมวดงานระบบสุขาภิบาล (ส่วนโรงขยะ)</t>
  </si>
  <si>
    <t xml:space="preserve">   -  32 มม.  Ø  </t>
  </si>
  <si>
    <t>ท่อพีวีซีชั้น 8.5 (PVC Pipe Class 8.5) ท่อระบายน้ำโสโครก น้ำทิ้ง</t>
  </si>
  <si>
    <t>Cast Iron Manhole Cover, Heavy Duty Type (ชนิดกันกลิ่น)</t>
  </si>
  <si>
    <r>
      <t xml:space="preserve">   -  1000  มม. </t>
    </r>
    <r>
      <rPr>
        <sz val="9"/>
        <rFont val="Symbol"/>
        <family val="1"/>
        <charset val="2"/>
      </rPr>
      <t>ฦ</t>
    </r>
  </si>
  <si>
    <t xml:space="preserve">   -  100 มม.  Ø  </t>
  </si>
  <si>
    <t>บ่อพักระบายน้ำฝน (Manhole) พร้อมฝา</t>
  </si>
  <si>
    <t xml:space="preserve">   -   0.60 m. Ø</t>
  </si>
  <si>
    <t>ท่อ RCP Pipe</t>
  </si>
  <si>
    <t xml:space="preserve">   -   0.30 m. Ø</t>
  </si>
  <si>
    <t xml:space="preserve">   -   0.40 m. Ø</t>
  </si>
  <si>
    <t>Panel Board Wiring &amp; Conduit</t>
  </si>
  <si>
    <t xml:space="preserve">   - BG-1ESP1</t>
  </si>
  <si>
    <t xml:space="preserve">   - BG-1ESP2</t>
  </si>
  <si>
    <t xml:space="preserve">   - BG-1ESP3</t>
  </si>
  <si>
    <t xml:space="preserve">   - BG-1ESP4</t>
  </si>
  <si>
    <t xml:space="preserve">   - BG-1ESP5</t>
  </si>
  <si>
    <t xml:space="preserve">   - BG-1ESP6</t>
  </si>
  <si>
    <t>งานครุภัณฑ์-อาคารพักขยะมูลฝอยบริเวณพื้นที่ Zone B</t>
  </si>
  <si>
    <t>เครื่องกำจัดขยะเศษอาหาร 600 กก. ต่อวัน (Composting machine)</t>
  </si>
  <si>
    <t xml:space="preserve">   - Composting machine 600 kg./day</t>
  </si>
  <si>
    <t>งานระบบปรับอากาศ และระบายอากาศ (Main Equipment)</t>
  </si>
  <si>
    <t>include in 3.9.1</t>
  </si>
  <si>
    <t>4.2.8</t>
  </si>
  <si>
    <t>4.2.10</t>
  </si>
  <si>
    <t>4.3.4</t>
  </si>
  <si>
    <t>4.3.5</t>
  </si>
  <si>
    <t>4.3.6</t>
  </si>
  <si>
    <t>4.6.1</t>
  </si>
  <si>
    <t>4.6.2</t>
  </si>
  <si>
    <t>4.6.3</t>
  </si>
  <si>
    <t>4.6.4</t>
  </si>
  <si>
    <t>4.6.5</t>
  </si>
  <si>
    <t>4.6.6</t>
  </si>
  <si>
    <t>5.5.1</t>
  </si>
  <si>
    <t>5.5.2</t>
  </si>
  <si>
    <t>5.2.1</t>
  </si>
  <si>
    <t>5.2.2</t>
  </si>
  <si>
    <t>5.3.1</t>
  </si>
  <si>
    <t>5.4</t>
  </si>
  <si>
    <t>5.4.1</t>
  </si>
  <si>
    <t>5.5</t>
  </si>
  <si>
    <t>5.1.1</t>
  </si>
  <si>
    <t>5.1.2</t>
  </si>
  <si>
    <t>5.1.3</t>
  </si>
  <si>
    <t>- งานทรายถม</t>
  </si>
  <si>
    <t>ราคาวัสดุก่อสร้างส่วนกลาง เดือน ม.ค. 65</t>
  </si>
  <si>
    <t>4.6.7</t>
  </si>
  <si>
    <t>เครื่องฉีดน้ำแรงดันสูง 100 bar อัตราการไหลไม่น้อยกว่า 5 ลิตรต่อนาที</t>
  </si>
  <si>
    <t>- High Pressure Washer</t>
  </si>
  <si>
    <t xml:space="preserve">รถกระเช้า </t>
  </si>
  <si>
    <t>- รถกระเช้า</t>
  </si>
  <si>
    <t>2.8.3</t>
  </si>
  <si>
    <t>เพิ่มเติม 02/02/2565  แจ้งให้เพิ่มรายการ</t>
  </si>
  <si>
    <t>ยาว 10.30  ม.</t>
  </si>
  <si>
    <t>เพิ่มเติม 02/02/2565  แจ้งให้ปป.เป็นรางสแตนเลส ส่วนในอาคารขยะเปียก / อาคารข้างนอก ให้ใช้ของเดิมทำสีใหม่</t>
  </si>
  <si>
    <t xml:space="preserve">แผ่นไฟเบอร์ซีเมนต์บอร์ด หนา 20 มม. วางบนโครงคร่าวโลหะชุบสังกะสี </t>
  </si>
  <si>
    <t xml:space="preserve">ชื่อโครงการ / งานก่อสร้าง  :    โครงการพัฒนาพื้นที่โซนซี ศูนย์ราชการเฉลิมพระเกียรติ ฯ ๘๐ พรรษา ๕ ธันวาคม ๒๕๕๐ </t>
  </si>
  <si>
    <t>ค่าใช้จ่ายรวม</t>
  </si>
  <si>
    <t>(ค่าก่อสร้าง)</t>
  </si>
  <si>
    <t>รวมค่าใช้จ่ายพิเศษตามข้อกำหนด</t>
  </si>
  <si>
    <t>แบบแสดงการคำนวณและเหตุผลความจำเป็น
สำหรับค่าใช้จ่ายพิเศษตามข้อกำหนดฯ</t>
  </si>
  <si>
    <t xml:space="preserve">สำหรับค่าใช้จ่ายพิเศษตามข้อกำหนดฯ </t>
  </si>
  <si>
    <r>
      <t xml:space="preserve">ชื่อโครงการ / งานก่อสร้าง  :    </t>
    </r>
    <r>
      <rPr>
        <i/>
        <sz val="14"/>
        <color theme="1"/>
        <rFont val="TH Sarabun New"/>
        <family val="2"/>
      </rPr>
      <t>โครงการพัฒนาพื้นที่ส่วนขยายศูนย์ราชการเฉลิมพระเกียรติ ๘๐ พรรษา ๕ ธันวาคม ๒๕๕๐ พื้นที่โซน C</t>
    </r>
  </si>
  <si>
    <t>1. เหตุผลและความจำเป็นที่ต้องมีค่าใช้จ่ายพิเศษตามข้อกำหนดฯ รายการนี้  :</t>
  </si>
  <si>
    <t>เนื่องจากเป็นการก่อสร้างในบริเวณกว้าง และต้องมีการยกวัสดุต่างๆ เพื่อใช้ในการก่อสร้าง</t>
  </si>
  <si>
    <t>2. รายละเอียดการคำนวณ</t>
  </si>
  <si>
    <t>รายการค่าใช้จ่าย</t>
  </si>
  <si>
    <t>ค่าเช่ารถ Mobile Crane 1 คัน = 650,000  บาท ต่อเดือน</t>
  </si>
  <si>
    <t>รวมค่าใช้จ่าย</t>
  </si>
  <si>
    <t>ค่าภาษีมูลค่าเพิ่ม</t>
  </si>
  <si>
    <t>ค่าใช้จ่ายรวมภาษีมูลค่าเพิ่ม</t>
  </si>
  <si>
    <t>ค่าเช่ารถ Mobile Crane รวม = 650,000x6</t>
  </si>
  <si>
    <t>ค่าเช่ารถ Mobile Crane 1 คัน 6 เดือน</t>
  </si>
  <si>
    <t>ราคาวัสดุก่อสร้างส่วนกลาง เดือน ก.พ. 65</t>
  </si>
  <si>
    <t>3.4.2.1</t>
  </si>
  <si>
    <t>งานปรับปรุงโรงบำบัดน้ำเสีย</t>
  </si>
  <si>
    <t>หมวดงานระบบสุขาภิบาล (ส่วนโรงบำบัดน้ำเสีย)</t>
  </si>
  <si>
    <t>หมวดงานระบบสุขาภิบาล (Main) ส่วนโรงบำบัดน้ำเสีย</t>
  </si>
  <si>
    <t>ระบบท่อน้ำเสียในระบบบำบัดน้ำเสียส่วนกลาง</t>
  </si>
  <si>
    <t>ท่อ HDPE PN. 10</t>
  </si>
  <si>
    <t xml:space="preserve">   -  150 มม.  Ø  </t>
  </si>
  <si>
    <t xml:space="preserve">   -  200 มม.  Ø  </t>
  </si>
  <si>
    <t>ท่อเหล็กอาบสังกะสี (ERW Galvanized Steel Pipes, ASTM A-53 Grade A Schedule 40 w</t>
  </si>
  <si>
    <t xml:space="preserve">/ PE Lining) </t>
  </si>
  <si>
    <t>1.1.3</t>
  </si>
  <si>
    <t xml:space="preserve">   -  160 มม.  Ø  </t>
  </si>
  <si>
    <t>ตะแกรงดักขยะแบบหยาบ (Manual Coarse Screen)</t>
  </si>
  <si>
    <t xml:space="preserve">   -  0.80 ม. X 0.80 ม.</t>
  </si>
  <si>
    <t>Digital Water Meter (FM-05, FM-06, FM-07)</t>
  </si>
  <si>
    <t xml:space="preserve">   -  400 มม.  Ø  </t>
  </si>
  <si>
    <t>- EQP-01, 02, 03, 04 (Flowrate 170 cu.m./hr @ 12 m.H2o TDH)</t>
  </si>
  <si>
    <t>- BW-EFP-01, 02 (Flowrate 40 cu.m./hr @ 40 m.H2o TDH)</t>
  </si>
  <si>
    <t>Micro Bubble Dissolved Air Flotation Unit</t>
  </si>
  <si>
    <t>- MBDAF-01 (27 cu.m./hr)</t>
  </si>
  <si>
    <t>งานถอนการติดตั้งอุปกรณ์เดิม</t>
  </si>
  <si>
    <t>ตะแกรงดักขยะ (Mechanical Fine Screen)</t>
  </si>
  <si>
    <t>- MCS-01 (450 cu.m./hr)</t>
  </si>
  <si>
    <t>Ozone Generator</t>
  </si>
  <si>
    <t>- BW-OZ-01 (150 g./hr.)</t>
  </si>
  <si>
    <t>อุปกรณ์ปรับความเร็วรอบสำหรับ Air Blower AB-01 ถึง AB-07</t>
  </si>
  <si>
    <t>VSD unit</t>
  </si>
  <si>
    <t>เครื่องบดอัดตะกอน (Volute Screw Press)</t>
  </si>
  <si>
    <t>- VSP-01 (20 cu.m./hr.)</t>
  </si>
  <si>
    <t xml:space="preserve">   - BW-1ESP1</t>
  </si>
  <si>
    <t xml:space="preserve">   - BW-1ESP2</t>
  </si>
  <si>
    <t xml:space="preserve">   - BW-1ESP3</t>
  </si>
  <si>
    <t xml:space="preserve">   - BW-1ESP4</t>
  </si>
  <si>
    <t>ระบบตรวจวัดคุณภาพน้ำ (WATER QUALITY MONITORING)</t>
  </si>
  <si>
    <t>ระบบตรวจวัดคุณภาพน้ำ (WATER QUALITY MONITORING) แบบ REAL TIME</t>
  </si>
  <si>
    <t>ขุด Probe หรือ Cube สำหรับตรวจวัดพารามิเตอร์ต่างๆที่กำหนด</t>
  </si>
  <si>
    <t>include in 1.5.1</t>
  </si>
  <si>
    <t>ชุด Controller</t>
  </si>
  <si>
    <t>ค่าแรงติดตั้งและทดสอบระบบ</t>
  </si>
  <si>
    <t>จอแสดงผล (Digital Display) LED TV 65" Wall Mount พร้อมสาย Cable</t>
  </si>
  <si>
    <t>ยอดยกไป ปร5ข.</t>
  </si>
  <si>
    <t>ระบบตรวจวัดก๊าซรั่วไหลแบบต่อเนื่อง (GAS LEAK MONITORING)</t>
  </si>
  <si>
    <t>ชุด Sensor ตรวจวัดก๊าซ Methane</t>
  </si>
  <si>
    <t>include in 1.6.1</t>
  </si>
  <si>
    <t>ชุด Sensor ตรวจวัดก๊าซ Hydrogen Sulfide</t>
  </si>
  <si>
    <t>ชุด Gas Cabinet</t>
  </si>
  <si>
    <t xml:space="preserve"> </t>
  </si>
  <si>
    <t>บริษัท ธนารักษ์พัฒนาสินทรัพย์ จํากัด</t>
  </si>
  <si>
    <t>งานจ้างก่อสร้างโครงการพัฒนาพื้นที่ส่วนขยาย</t>
  </si>
  <si>
    <t>แบบ ปร.6</t>
  </si>
  <si>
    <t>แบบสรุปราคากลางงานก่อสร้าง</t>
  </si>
  <si>
    <t>แบบ ปร.5 (ก)</t>
  </si>
  <si>
    <t>แบบ ปร.5 (ข)</t>
  </si>
  <si>
    <t>แบบ ปร.4</t>
  </si>
  <si>
    <t>แบบ ปร.4 (พ)</t>
  </si>
  <si>
    <t>ชื่อโครงการ/งานกอสราง  โครงการพัฒนาพื้นที่ส่วนขยาย ศูนย์ราชการเฉลิมพระเกียรติ ๘๐ พรรษา ๕ ธันวาคม ๒๕๕๐ โซน C</t>
  </si>
  <si>
    <t>ชื่อโครงการ/งานก่อสร้าง  โครงการพัฒนาพื้นที่ส่วนขยาย ศูนย์ราชการเฉลิมพระเกียรติ ๘๐ พรรษา ๕ ธันวาคม ๒๕๕๐ โซน C</t>
  </si>
  <si>
    <t xml:space="preserve">สถานที่กอสราง             ศูนยราชการเฉลิมพระเกียรติ ถนนแจงวัฒนะ กรุงเทพมหานคร </t>
  </si>
  <si>
    <t xml:space="preserve">สถานที่ก่อสร้าง             ศูนย์ราชการเฉลิมพระเกียรติ ถนนแจ้งวัฒนะ กรุงเทพมหานคร </t>
  </si>
  <si>
    <t>หน่วยงานเจ้าของโครงการ/งานก่อสร้าง  บริษัท ธนารักษ์พัฒนาสินทรัพย์ จํากัด (ธพส.)</t>
  </si>
  <si>
    <t>แบบ ปร.4 และ ปร.5 ที่แนบ มีจำนวน          1       ชุด</t>
  </si>
  <si>
    <t>หน่วย : บาท</t>
  </si>
  <si>
    <t>ส่วนที่ 1</t>
  </si>
  <si>
    <t xml:space="preserve">ค่างานต้นทุนประกอบด้วย </t>
  </si>
  <si>
    <t>ส่วนที่ 2</t>
  </si>
  <si>
    <t>หักค่างานจัดทำประกันภัย (โดยผู้ว่าจ้าง)</t>
  </si>
  <si>
    <t xml:space="preserve">    - งานจัดทำประกันภัย</t>
  </si>
  <si>
    <t>(ลงชื่อ)</t>
  </si>
  <si>
    <t>.......................................................</t>
  </si>
  <si>
    <t>ส่วนที่ 3</t>
  </si>
  <si>
    <t xml:space="preserve">ค่าใช้จ่ายพิเศษตามข้อกําหนด </t>
  </si>
  <si>
    <t>.........................................................</t>
  </si>
  <si>
    <t>กรรมการ                      (ลงชื่อ)</t>
  </si>
  <si>
    <t>...........................................................</t>
  </si>
  <si>
    <t>กรรมการ</t>
  </si>
  <si>
    <t>(นายรัฐพงศ์   พันธุ์ติยะ)</t>
  </si>
  <si>
    <t>(นายนุกูล   กันเกตุ)</t>
  </si>
  <si>
    <t>กรรมการและเลขานุการ</t>
  </si>
  <si>
    <t xml:space="preserve">    - งานปรับปรุงโรงบำบัดน้ำเสีย</t>
  </si>
  <si>
    <t>ส่วนที่ 4</t>
  </si>
  <si>
    <t xml:space="preserve">    - งานปรับปรุงโรงพักขยะ</t>
  </si>
  <si>
    <t xml:space="preserve">1)  กลุ่มงานที่ 3.  </t>
  </si>
  <si>
    <t>กลุ่มงานที่ 1  งานโครงสร้าง, สถาปัตยกรรม, ระบบไฟฟ้าและสื่อสาร, ระบบปรับอากาศและระบายอากาศ,
                 ระบบสุขาภิบาลและป้องกันอัคคีภัย, ระบบลิฟต์และบันไดเลื่อน</t>
  </si>
  <si>
    <t>กลุ่มงานที่ 2  งานตกแต่งภายใน, งานครุภัณฑ์ จัดจ้างหรือสั่งทํา</t>
  </si>
  <si>
    <t xml:space="preserve">กลุ่มงานที่ 3  งานภูมิทัศน์, งานผังบริเวณและสิ่งก่อสร้างประกอบอื่นๆ </t>
  </si>
  <si>
    <t>ชื่อโครงการ  งานจ้างก่อสร้างโครงการพัฒนาพื้นที่ส่วนขยาย ศูนย์ราชการเฉลิมพระเกียรติ 80 พรรษา 5 ธันวาคม 2550 โซน C</t>
  </si>
  <si>
    <t>แบบ ปร.4 ที่แนบ มีจำนวน          1      หน้า</t>
  </si>
  <si>
    <t>Factor F</t>
  </si>
  <si>
    <t>เงื่อนไขการใช้ตาราง Factor F</t>
  </si>
  <si>
    <t>รวมค่าก่อสร้าง</t>
  </si>
  <si>
    <t xml:space="preserve">                                                           (นางสาวภคพร ช้อนทอง)</t>
  </si>
  <si>
    <t>(ลงชื่อ).........................................................กรรมการ</t>
  </si>
  <si>
    <t>.........................................................กรรมการ                      (ลงชื่อ)</t>
  </si>
  <si>
    <t>(นายวรชัย ตั้งคุณาภรณ์)</t>
  </si>
  <si>
    <t>(นายรวิกร ลิมปิพงษ์)</t>
  </si>
  <si>
    <t>ประธานกรรมการ           (ลงชื่อ)</t>
  </si>
  <si>
    <t>(นายนุกูล กันเกตุ)</t>
  </si>
  <si>
    <t>(นายปารินทร์ สีจร)</t>
  </si>
  <si>
    <t>(นายสุรชัย ไชยวัง)</t>
  </si>
  <si>
    <t>งานปรับปรุงโรงพักขยะ</t>
  </si>
  <si>
    <t>(นายรัฐพงศ์ พันธุ์ติยะ)</t>
  </si>
  <si>
    <t>(ลงชื่อ)............................................................กรรมการ</t>
  </si>
  <si>
    <t>(ลงชื่อ)   .......................................................ประธานกรรมการ</t>
  </si>
  <si>
    <t>(ลงชื่อ).....................................................กรรมการและเลขานุการ</t>
  </si>
  <si>
    <t>งานครุภัณฑ์-โรงพักขยะ</t>
  </si>
  <si>
    <t>ระบบตรวจวัดก๊าซรั่วไหลแบบต่อเนื่อง</t>
  </si>
  <si>
    <t xml:space="preserve"> (งานปรับปรุงโรงพักขยะและโรงบำบัดน้ำเสีย)</t>
  </si>
  <si>
    <t>FACTOR F ปรับใหม่ ว1288 ลว. 17 ตุลาคม 2565</t>
  </si>
  <si>
    <t>ศูนย์ราชการเฉลิมพระเกียรติ ๘๐ พรรษา ๕ ธันวาคม ๒๕๕๐ โซน C</t>
  </si>
  <si>
    <t>(โรงพักขยะ+โรงบำบัดน้ำเสีย)</t>
  </si>
  <si>
    <t>ระบบตรวจวัดคุณภาพน้ำ</t>
  </si>
  <si>
    <t>(WATER QUALITY MONITORING)</t>
  </si>
  <si>
    <t>(GAS LEAK MONITORING)</t>
  </si>
  <si>
    <t>บัญชีแสดงปริมาณงานและราคากลาง</t>
  </si>
  <si>
    <t>สัญญาจ้างก่อสร้างระบบสาธารณูปโภค</t>
  </si>
  <si>
    <t xml:space="preserve">                              สัญญาจ้างก่อสร้างระบบสาธารณูปโภค (งานปรับปรุงโรงพักขยะและโรงบำบัดน้ำเสีย)</t>
  </si>
  <si>
    <t xml:space="preserve">                สัญญาจ้างก่อสร้างระบบสาธารณูปโภค (งานปรับปรุงโรงพักขยะและโรงบำบัดน้ำเสีย)</t>
  </si>
  <si>
    <t>สัญญาจ้างก่อสร้างระบบสาธารณูปโภค (งานปรับปรุงโรงพักขยะและโรงบำบัดน้ำเสีย)</t>
  </si>
  <si>
    <t>L-75x75x6mm.</t>
  </si>
  <si>
    <t>PL 6 mm. thk.</t>
  </si>
  <si>
    <t>PL 9 mm. thk.</t>
  </si>
  <si>
    <t>Bolts M10</t>
  </si>
  <si>
    <t>Bolts M20</t>
  </si>
  <si>
    <t>HIT RE500</t>
  </si>
  <si>
    <t>งานพื้นและวัสดุตกแต่งผิวพื้น อาคาร 2</t>
  </si>
  <si>
    <t>งานพื้นและวัสดุตกแต่งผิวพื้น อาคาร 3</t>
  </si>
  <si>
    <t>2.1.2</t>
  </si>
  <si>
    <t>2.1.3</t>
  </si>
  <si>
    <t>งานผนังและวัสดุตกแต่งผิวผนัง อาคาร 1-3</t>
  </si>
  <si>
    <t>งานหลังคา อาคาร 1-3</t>
  </si>
  <si>
    <t>D.1</t>
  </si>
  <si>
    <t>ประตูบานเปิดเดี่ยว บานไม้อัดยาง</t>
  </si>
  <si>
    <t>CS.1</t>
  </si>
  <si>
    <t>CS.2</t>
  </si>
  <si>
    <t>ประตูม้วนเหล็ก</t>
  </si>
  <si>
    <t>WA.1</t>
  </si>
  <si>
    <t>ช่องแสงติดตาย</t>
  </si>
  <si>
    <t>ขั้นบันไดเหล็กกลม  ขนาด  Ø 1 1/2''  ราวมือจับเหล็ก ขนาด  Ø 2'' พร้อมเหล็กกันตก เหล็กแผ่น กว้าง 50 มม. หนา 6 มม.</t>
  </si>
  <si>
    <t>วางแนวนอนตามแบบ ทาสีกันสนิม ทาทับด้วยสีน้ำมัน</t>
  </si>
  <si>
    <t>ยาว 10.90  ม.</t>
  </si>
  <si>
    <t>2.8.4</t>
  </si>
  <si>
    <t>ขั้นบันไดเหล็กกลม  ขนาด  Ø 1 1/2''  หนา 2.3 มม. ลูกขั้น 4-Ø1 1/2" @ 0.30 ม. หนา 2.3 มม.</t>
  </si>
  <si>
    <t>ทาสีกันสนิม ทาทับด้วยสีน้ำมัน</t>
  </si>
  <si>
    <t>รางระบายน้ำพร้อมฝาตะแกรงสแตนเลส  กว้าง 35 ซ.ม.</t>
  </si>
  <si>
    <t>ถังขยะพลาสติก</t>
  </si>
  <si>
    <t xml:space="preserve">   - ถังขยะพลาสติก 2 ล้อ (240 litre)</t>
  </si>
  <si>
    <t xml:space="preserve">   - 300x350 มม.</t>
  </si>
  <si>
    <t>a (โรงพักขยะ)</t>
  </si>
  <si>
    <t>a (โรงบำบัด)</t>
  </si>
  <si>
    <t>สัญญาก่อสร้างงานปรับปรุงโรงบำบัดน้ำเสีย</t>
  </si>
  <si>
    <t>งานโยธา งานปรับปรุง บริเวณสถานีสูบน้ำ โซน B</t>
  </si>
  <si>
    <t>Budget</t>
  </si>
  <si>
    <t>ผลต่าง</t>
  </si>
  <si>
    <t xml:space="preserve">งานเพิ่มขนาดเครื่องสูบน้ำ และปรับปรุงท่อ Discharge Pipe ของสถานีสูบน้ำเดิม </t>
  </si>
  <si>
    <t>งานเครื่องสูบน้ำ และท่อแรงดัน</t>
  </si>
  <si>
    <t xml:space="preserve">- เครื่องสูบน้ำแบบ Submersible Propeller Pump ขนาด 0.75 ลบ.ม./วินาที TDH 5 ม. </t>
  </si>
  <si>
    <t xml:space="preserve">- Pipe Column เส้นผ่านศูนย์กลาง 700 มม. </t>
  </si>
  <si>
    <t>- จัดหาและติดตั้งตู้ควบคุมไฟฟ้า และระบบเฝ้าติดตามสถานะของเครื่องสูบน้ำ
และค่าระดับน้ำในบ่อหน่วงน้ำ</t>
  </si>
  <si>
    <t>- ประตูน้ำปีกผีเสื้อ ขนาด 600 มม. พร้อมหัวขับไฟฟ้า</t>
  </si>
  <si>
    <t>- อุปกรณ์สายไฟฟ้า และอุปกรณ์ ท่อร้อยสายไฟ และอื่น ๆ  สำหรับหัวขับไฟฟ้า</t>
  </si>
  <si>
    <t>- ข้อต่อยึดรั้ง (Mechanical Coupling with Restrain Joint) 600 มม.</t>
  </si>
  <si>
    <t>ตัว</t>
  </si>
  <si>
    <t>- ท่อส่งน้ำแรงดัน HDPE PN.6 Ø 600 มม.</t>
  </si>
  <si>
    <t>- Pipe Fitting and Accessories</t>
  </si>
  <si>
    <t>- Thrust Block คสล. 1.40mx1.40m *0.45 พร้อมเสาเข็ม หกเหลี่ยม 6"x4 m</t>
  </si>
  <si>
    <t>- งานถมกลับด้วยทราย</t>
  </si>
  <si>
    <t>- งานคอนกรีตเสริมเหล็กหุ้มท่อ</t>
  </si>
  <si>
    <t>- งานกำแพงกันดินชั่วคราวระหว่างการก่อสร้าง</t>
  </si>
  <si>
    <t>งานท่อระบายน้ำ และบ่อพัก</t>
  </si>
  <si>
    <t>1.1.2.1</t>
  </si>
  <si>
    <t>งานท่อระบายน้ำ คสล. ปากลิ้นราง ชั้น 3</t>
  </si>
  <si>
    <t>-    Ø  0.60 ม.</t>
  </si>
  <si>
    <t>-    งานขุดดิน</t>
  </si>
  <si>
    <t>-    งานถมกลับด้วยทราย</t>
  </si>
  <si>
    <t>1.1.2.2</t>
  </si>
  <si>
    <t>งานบ่อพัก และรางระบายน้ำ</t>
  </si>
  <si>
    <t>บ่อพัก ค.ส.ล.</t>
  </si>
  <si>
    <t>- บ่อพักชนิด A ขนาดท่อ 0.6 ม. (ความลึกเฉลี่ย 1.5 ม.)</t>
  </si>
  <si>
    <t>บ่อ</t>
  </si>
  <si>
    <t>ฝาบ่อพัก ค.ส.ล.</t>
  </si>
  <si>
    <t xml:space="preserve">  - ฝาบ่อพัก ค.ส.ล. ขนาด 0.49x0.69x0.1 m.</t>
  </si>
  <si>
    <t>ฝา</t>
  </si>
  <si>
    <t xml:space="preserve">   - ตะแกรงกันผง</t>
  </si>
  <si>
    <t>งานรื้อถอน และปรับปรุง ทางเท้า และระบบระบายน้ำ</t>
  </si>
  <si>
    <t>1.1.3.1</t>
  </si>
  <si>
    <t>ทุบรื้อทางเท้า และถนน พร้อมขนไปทิ้ง</t>
  </si>
  <si>
    <t>1.1.3.2</t>
  </si>
  <si>
    <t>งานซ่อมผิวจราจร และทางเท้า</t>
  </si>
  <si>
    <t xml:space="preserve"> - ผิวจราจรถาวร คอนกรีตหนา 0.25 ม. (คอนกรีตแข็งเร็วที่ 24 ชั่วโมง)</t>
  </si>
  <si>
    <t xml:space="preserve"> - ซ่อมขอบคสล.หลังทางเท้าตามรูปแบบเดิม</t>
  </si>
  <si>
    <t xml:space="preserve"> - ซ่อมทางเท้ากระเบื้องซีเมนต์ ตามรูปแบบเดิม</t>
  </si>
  <si>
    <t>งานปรับปรุง BOX CULVERT บริเวณคลองอีด้วน</t>
  </si>
  <si>
    <t>- งานคอนกรีต Non-Shrink ปิดช่องเปิดเดิม</t>
  </si>
  <si>
    <t xml:space="preserve">   - งานเจาะยึดด้วย Expoxy ยึดเหล็กเสริม กับคอนกรีตโครงสร้างเดิม</t>
  </si>
  <si>
    <t>จุด</t>
  </si>
  <si>
    <t xml:space="preserve">   - งานสกัดผิวหน้าคอนกรีตเดิม </t>
  </si>
  <si>
    <t xml:space="preserve">   - งานน้ำยาประสานคอนกรีต</t>
  </si>
  <si>
    <t>งานโครงเหล็กสลายพลังน้ำ บริเวณคลองอีด้วน</t>
  </si>
  <si>
    <t>- งานเหล็ก Channel: C-150x75x6.5 mm</t>
  </si>
  <si>
    <t>- งานเหล็ก Plate FB 150x16 mm</t>
  </si>
  <si>
    <t>- งานเหล็ก Plate FB 16x16 mm</t>
  </si>
  <si>
    <t>- งานเหล็ก Plate 12mm 200x250 mm</t>
  </si>
  <si>
    <t>- Chemical Bolt M12</t>
  </si>
  <si>
    <t>งานปรับปรุงบริเวณสถานีสูบน้ำ</t>
  </si>
  <si>
    <t>(19,970,143.19+27,625,832.09)</t>
  </si>
  <si>
    <t>14 ธันวาคม 2565</t>
  </si>
  <si>
    <t>คำนวณราคากลาง เมื่อวันที่  14   เดือน  ธันวาคม    พ.ศ.   2565</t>
  </si>
  <si>
    <t>เมื่อวันที่                    14</t>
  </si>
  <si>
    <t xml:space="preserve">        เดือน               ธันวาคม</t>
  </si>
  <si>
    <t>พ.ศ.           2565</t>
  </si>
  <si>
    <t>เมื่อวันที่  14   เดือน  ธันวาคม    พ.ศ.   2565</t>
  </si>
  <si>
    <t>อ้างอิงประกาศของ กรมบัญชีกลาง ที่ กค ๐๔๓๓.๒/ว ๑๒๘๘ ลว. 17 ตุลาคม 2565</t>
  </si>
  <si>
    <t>2.</t>
  </si>
  <si>
    <t>2.1.4</t>
  </si>
  <si>
    <t>2.1.5</t>
  </si>
  <si>
    <t>2.1.6</t>
  </si>
  <si>
    <t>2.1.7</t>
  </si>
  <si>
    <t>2.2.2</t>
  </si>
  <si>
    <t>2.2.3</t>
  </si>
  <si>
    <t>2.2.4</t>
  </si>
  <si>
    <t>2.2.5</t>
  </si>
  <si>
    <t>2.2.6</t>
  </si>
  <si>
    <t>2.2.7</t>
  </si>
  <si>
    <t>2.3.1.1</t>
  </si>
  <si>
    <t>2.3.1.2</t>
  </si>
  <si>
    <t>2.4.1.1</t>
  </si>
  <si>
    <t>2.5.1.1</t>
  </si>
  <si>
    <t>2.5.1.2</t>
  </si>
  <si>
    <t>2.5.1.3</t>
  </si>
  <si>
    <t>2.5.1.4</t>
  </si>
  <si>
    <t>2.5.1.5</t>
  </si>
  <si>
    <t>2.5.1.6</t>
  </si>
  <si>
    <t>2.6.1.1</t>
  </si>
  <si>
    <t>2.6.1.2</t>
  </si>
  <si>
    <t>2.6.1.3</t>
  </si>
  <si>
    <t>2.6.1.4</t>
  </si>
  <si>
    <t>2.6.1.5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</si>
</sst>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_(* #,##0.0_);_(* \(#,##0.0\);_(* &quot;-&quot;??_);_(@_)"/>
    <numFmt numFmtId="166" formatCode="0."/>
    <numFmt numFmtId="167" formatCode="0.000"/>
    <numFmt numFmtId="168" formatCode="_(* #,##0_);_(* \(#,##0\);_(* &quot;-&quot;??_);_(@_)"/>
    <numFmt numFmtId="169" formatCode="_ * #,##0.00_ ;_ * \-#,##0.00_ ;_ * &quot;-&quot;??_ ;_ @_ "/>
    <numFmt numFmtId="170" formatCode="dd\-mmm\-yy_)"/>
    <numFmt numFmtId="171" formatCode="0.0."/>
    <numFmt numFmtId="172" formatCode="#,##0_ ;[Red]\-#,##0\ "/>
    <numFmt numFmtId="173" formatCode="0.00."/>
    <numFmt numFmtId="174" formatCode="_-* #,##0_-;\-* #,##0_-;_-* &quot;-&quot;??_-;_-@_-"/>
    <numFmt numFmtId="175" formatCode="0.0000"/>
    <numFmt numFmtId="176" formatCode="_-* #,##0.0000_-;\-* #,##0.0000_-;_-* &quot;-&quot;??_-;_-@_-"/>
    <numFmt numFmtId="177" formatCode="_ * #,##0_ ;_ * \-#,##0_ ;_ * &quot;-&quot;??_ ;_ @_ "/>
  </numFmts>
  <fonts count="10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6"/>
      <color theme="1"/>
      <name val="TH Sarabun New"/>
      <family val="2"/>
    </font>
    <font>
      <b/>
      <i/>
      <sz val="16"/>
      <color theme="1"/>
      <name val="TH Sarabun New"/>
      <family val="2"/>
    </font>
    <font>
      <sz val="16"/>
      <color theme="1"/>
      <name val="TH Sarabun New"/>
      <family val="2"/>
    </font>
    <font>
      <i/>
      <sz val="16"/>
      <name val="TH Sarabun New"/>
      <family val="2"/>
    </font>
    <font>
      <sz val="16"/>
      <name val="TH Sarabun New"/>
      <family val="2"/>
    </font>
    <font>
      <i/>
      <sz val="14"/>
      <name val="TH Sarabun New"/>
      <family val="2"/>
    </font>
    <font>
      <sz val="10"/>
      <name val="Arial"/>
      <family val="2"/>
    </font>
    <font>
      <i/>
      <sz val="14"/>
      <color theme="1"/>
      <name val="TH Sarabun New"/>
      <family val="2"/>
    </font>
    <font>
      <b/>
      <sz val="14"/>
      <color theme="1"/>
      <name val="TH Sarabun New"/>
      <family val="2"/>
    </font>
    <font>
      <sz val="16"/>
      <color theme="0"/>
      <name val="TH Sarabun New"/>
      <family val="2"/>
    </font>
    <font>
      <b/>
      <sz val="16"/>
      <color theme="1"/>
      <name val="TH Sarabun New"/>
      <family val="2"/>
    </font>
    <font>
      <sz val="14"/>
      <color theme="1"/>
      <name val="TH Sarabun New"/>
      <family val="2"/>
    </font>
    <font>
      <sz val="14"/>
      <color theme="0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charset val="134"/>
      <scheme val="minor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4"/>
      <name val="FreesiaUPC"/>
      <family val="2"/>
    </font>
    <font>
      <sz val="10"/>
      <name val="Arial"/>
      <family val="2"/>
      <charset val="222"/>
    </font>
    <font>
      <sz val="14"/>
      <color theme="1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rgb="FF00B050"/>
      <name val="Cordia New"/>
      <family val="2"/>
    </font>
    <font>
      <sz val="12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i/>
      <sz val="16"/>
      <color rgb="FFC00000"/>
      <name val="TH Sarabun New"/>
      <family val="2"/>
    </font>
    <font>
      <sz val="16"/>
      <color theme="1"/>
      <name val="Cordia New"/>
      <family val="2"/>
      <charset val="222"/>
    </font>
    <font>
      <i/>
      <sz val="14"/>
      <color rgb="FFC00000"/>
      <name val="TH Sarabun New"/>
      <family val="2"/>
    </font>
    <font>
      <i/>
      <sz val="16"/>
      <color theme="1"/>
      <name val="Cordia New"/>
      <family val="2"/>
      <charset val="22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4"/>
      <color rgb="FFC00000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color theme="1"/>
      <name val="Cordia New"/>
      <family val="2"/>
      <charset val="222"/>
    </font>
    <font>
      <b/>
      <sz val="14"/>
      <color rgb="FFC00000"/>
      <name val="TH SarabunPSK"/>
      <family val="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b/>
      <i/>
      <u/>
      <sz val="14"/>
      <color rgb="FFC00000"/>
      <name val="TH SarabunPSK"/>
      <family val="2"/>
    </font>
    <font>
      <sz val="9"/>
      <name val="Calibri"/>
      <family val="2"/>
    </font>
    <font>
      <sz val="14"/>
      <name val="BrowalliaUPC"/>
      <family val="2"/>
      <charset val="222"/>
    </font>
    <font>
      <sz val="14"/>
      <name val="Times New Roman"/>
      <family val="1"/>
      <charset val="222"/>
    </font>
    <font>
      <sz val="14"/>
      <name val="TH SarabunPSK"/>
      <family val="2"/>
      <charset val="222"/>
    </font>
    <font>
      <sz val="16"/>
      <color theme="0"/>
      <name val="Cordia New"/>
      <family val="2"/>
      <charset val="222"/>
    </font>
    <font>
      <sz val="16"/>
      <color rgb="FFC00000"/>
      <name val="Cordia New"/>
      <family val="2"/>
      <charset val="222"/>
    </font>
    <font>
      <sz val="14"/>
      <color rgb="FFFF3300"/>
      <name val="TH SarabunPSK"/>
      <family val="2"/>
    </font>
    <font>
      <b/>
      <sz val="14"/>
      <color rgb="FFFF3300"/>
      <name val="Cordia New"/>
      <family val="2"/>
    </font>
    <font>
      <sz val="14"/>
      <color rgb="FFFF3300"/>
      <name val="Cordia New"/>
      <family val="2"/>
    </font>
    <font>
      <b/>
      <sz val="14"/>
      <color rgb="FFFF3300"/>
      <name val="TH SarabunPSK"/>
      <family val="2"/>
    </font>
    <font>
      <sz val="16"/>
      <color theme="0"/>
      <name val="TH SarabunPSK"/>
      <family val="2"/>
    </font>
    <font>
      <sz val="14"/>
      <color theme="0"/>
      <name val="TH SarabunPSK"/>
      <family val="2"/>
    </font>
    <font>
      <sz val="14"/>
      <name val="Browallia New"/>
      <family val="2"/>
    </font>
    <font>
      <b/>
      <i/>
      <sz val="14"/>
      <name val="TH Sarabun New"/>
      <family val="2"/>
    </font>
    <font>
      <b/>
      <i/>
      <sz val="16"/>
      <name val="TH Sarabun New"/>
      <family val="2"/>
    </font>
    <font>
      <sz val="15"/>
      <name val="TH Sarabun New"/>
      <family val="2"/>
    </font>
    <font>
      <b/>
      <sz val="16"/>
      <name val="TH Sarabun New"/>
      <family val="2"/>
    </font>
    <font>
      <sz val="15"/>
      <color theme="1"/>
      <name val="TH Sarabun New"/>
      <family val="2"/>
    </font>
    <font>
      <sz val="15"/>
      <color theme="0"/>
      <name val="TH Sarabun New"/>
      <family val="2"/>
    </font>
    <font>
      <sz val="15"/>
      <color theme="1"/>
      <name val="Cordia New"/>
      <family val="2"/>
      <charset val="222"/>
    </font>
    <font>
      <i/>
      <sz val="16"/>
      <color theme="0"/>
      <name val="TH Sarabun New"/>
      <family val="2"/>
    </font>
    <font>
      <b/>
      <i/>
      <sz val="18"/>
      <name val="TH SarabunPSK"/>
      <family val="2"/>
    </font>
    <font>
      <sz val="18"/>
      <name val="TH SarabunPSK"/>
      <family val="2"/>
    </font>
    <font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u/>
      <sz val="16"/>
      <name val="TH SarabunPSK"/>
      <family val="2"/>
    </font>
    <font>
      <u/>
      <sz val="18"/>
      <name val="TH SarabunPSK"/>
      <family val="2"/>
    </font>
    <font>
      <b/>
      <sz val="18"/>
      <name val="TH SarabunPSK"/>
      <family val="2"/>
    </font>
    <font>
      <sz val="18"/>
      <name val="Calibri"/>
      <family val="2"/>
    </font>
    <font>
      <sz val="9"/>
      <name val="Symbol"/>
      <family val="1"/>
      <charset val="2"/>
    </font>
    <font>
      <b/>
      <sz val="14"/>
      <color theme="1"/>
      <name val="Cordia New"/>
      <family val="2"/>
    </font>
    <font>
      <sz val="15"/>
      <color theme="1"/>
      <name val="Cordia New"/>
      <family val="2"/>
    </font>
    <font>
      <sz val="10"/>
      <color theme="1"/>
      <name val="Cordia New"/>
      <family val="2"/>
    </font>
    <font>
      <sz val="10"/>
      <color rgb="FFFF3300"/>
      <name val="Cordia New"/>
      <family val="2"/>
    </font>
    <font>
      <sz val="10"/>
      <name val="TH SarabunPSK"/>
      <family val="2"/>
    </font>
    <font>
      <b/>
      <sz val="10"/>
      <color rgb="FFFF3300"/>
      <name val="Cordia New"/>
      <family val="2"/>
    </font>
    <font>
      <sz val="10"/>
      <color rgb="FFC00000"/>
      <name val="TH SarabunPSK"/>
      <family val="2"/>
    </font>
    <font>
      <sz val="10"/>
      <color rgb="FFFF0000"/>
      <name val="TH SarabunPSK"/>
      <family val="2"/>
    </font>
    <font>
      <b/>
      <sz val="10"/>
      <color rgb="FFC00000"/>
      <name val="TH SarabunPSK"/>
      <family val="2"/>
    </font>
    <font>
      <b/>
      <i/>
      <sz val="18"/>
      <color rgb="FFFF0000"/>
      <name val="TH Sarabun New"/>
      <family val="2"/>
    </font>
    <font>
      <sz val="16"/>
      <color rgb="FFFF0000"/>
      <name val="TH Sarabun New"/>
      <family val="2"/>
    </font>
    <font>
      <b/>
      <sz val="14"/>
      <color rgb="FFFF0000"/>
      <name val="TH Sarabun New"/>
      <family val="2"/>
    </font>
    <font>
      <b/>
      <sz val="14"/>
      <color indexed="10"/>
      <name val="TH Sarabun New"/>
      <family val="2"/>
    </font>
    <font>
      <sz val="14"/>
      <color theme="1"/>
      <name val="TH SarabunPSK"/>
      <family val="2"/>
      <charset val="222"/>
    </font>
    <font>
      <b/>
      <sz val="26"/>
      <color theme="1"/>
      <name val="TH SarabunPSK"/>
      <family val="2"/>
    </font>
    <font>
      <b/>
      <sz val="28"/>
      <color theme="1"/>
      <name val="TH SarabunPSK"/>
      <family val="2"/>
    </font>
    <font>
      <b/>
      <sz val="36"/>
      <color theme="1"/>
      <name val="TH SarabunPSK"/>
      <family val="2"/>
    </font>
    <font>
      <b/>
      <sz val="24"/>
      <color theme="1"/>
      <name val="TH SarabunPSK"/>
      <family val="2"/>
    </font>
    <font>
      <b/>
      <sz val="34"/>
      <color theme="1"/>
      <name val="TH SarabunPSK"/>
      <family val="2"/>
    </font>
    <font>
      <b/>
      <sz val="22"/>
      <color theme="1"/>
      <name val="TH SarabunPSK"/>
      <family val="2"/>
    </font>
    <font>
      <b/>
      <sz val="20"/>
      <color theme="1"/>
      <name val="TH SarabunPSK"/>
      <family val="2"/>
    </font>
    <font>
      <b/>
      <sz val="72"/>
      <color theme="1"/>
      <name val="TH SarabunPSK"/>
      <family val="2"/>
    </font>
    <font>
      <b/>
      <sz val="48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rgb="FFC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61">
    <xf numFmtId="0" fontId="0" fillId="0" borderId="0"/>
    <xf numFmtId="43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" fillId="0" borderId="0"/>
    <xf numFmtId="0" fontId="25" fillId="0" borderId="0"/>
    <xf numFmtId="0" fontId="3" fillId="0" borderId="0"/>
    <xf numFmtId="0" fontId="19" fillId="0" borderId="0"/>
    <xf numFmtId="0" fontId="21" fillId="0" borderId="0"/>
    <xf numFmtId="0" fontId="21" fillId="0" borderId="0"/>
    <xf numFmtId="0" fontId="26" fillId="0" borderId="0"/>
    <xf numFmtId="0" fontId="25" fillId="0" borderId="0"/>
    <xf numFmtId="2" fontId="3" fillId="0" borderId="0" applyNumberFormat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2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77" fillId="0" borderId="0"/>
    <xf numFmtId="43" fontId="1" fillId="0" borderId="0" applyFont="0" applyFill="0" applyBorder="0" applyAlignment="0" applyProtection="0"/>
    <xf numFmtId="0" fontId="1" fillId="0" borderId="0"/>
    <xf numFmtId="0" fontId="96" fillId="0" borderId="0"/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/>
  </cellStyleXfs>
  <cellXfs count="1455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NumberFormat="1" applyFont="1" applyAlignment="1">
      <alignment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49" fontId="4" fillId="0" borderId="1" xfId="1" applyNumberFormat="1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1" xfId="1" applyNumberFormat="1" applyFont="1" applyFill="1" applyBorder="1" applyAlignment="1">
      <alignment vertical="top"/>
    </xf>
    <xf numFmtId="0" fontId="4" fillId="0" borderId="1" xfId="1" applyNumberFormat="1" applyFont="1" applyBorder="1" applyAlignment="1">
      <alignment vertical="top"/>
    </xf>
    <xf numFmtId="0" fontId="4" fillId="0" borderId="1" xfId="1" applyNumberFormat="1" applyFont="1" applyFill="1" applyBorder="1" applyAlignment="1">
      <alignment vertical="center"/>
    </xf>
    <xf numFmtId="49" fontId="4" fillId="0" borderId="2" xfId="1" applyNumberFormat="1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2" xfId="1" applyNumberFormat="1" applyFont="1" applyFill="1" applyBorder="1" applyAlignment="1">
      <alignment vertical="top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4" fillId="0" borderId="1" xfId="1" applyNumberFormat="1" applyFont="1" applyFill="1" applyBorder="1" applyAlignment="1">
      <alignment horizontal="right" vertical="top"/>
    </xf>
    <xf numFmtId="0" fontId="4" fillId="0" borderId="1" xfId="1" applyNumberFormat="1" applyFont="1" applyFill="1" applyBorder="1" applyAlignment="1">
      <alignment horizontal="center" vertical="top"/>
    </xf>
    <xf numFmtId="0" fontId="4" fillId="0" borderId="2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/>
    </xf>
    <xf numFmtId="3" fontId="4" fillId="0" borderId="2" xfId="0" applyNumberFormat="1" applyFont="1" applyBorder="1" applyAlignment="1">
      <alignment vertical="center"/>
    </xf>
    <xf numFmtId="0" fontId="4" fillId="0" borderId="2" xfId="1" applyNumberFormat="1" applyFont="1" applyFill="1" applyBorder="1" applyAlignment="1">
      <alignment horizontal="left" vertical="top"/>
    </xf>
    <xf numFmtId="0" fontId="7" fillId="0" borderId="2" xfId="1" applyNumberFormat="1" applyFont="1" applyFill="1" applyBorder="1" applyAlignment="1">
      <alignment horizontal="left" vertical="top"/>
    </xf>
    <xf numFmtId="0" fontId="8" fillId="0" borderId="2" xfId="0" applyFont="1" applyBorder="1" applyAlignment="1">
      <alignment vertical="top"/>
    </xf>
    <xf numFmtId="0" fontId="8" fillId="0" borderId="2" xfId="0" quotePrefix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/>
    </xf>
    <xf numFmtId="0" fontId="7" fillId="0" borderId="2" xfId="1" applyNumberFormat="1" applyFont="1" applyBorder="1" applyAlignment="1">
      <alignment horizontal="center" vertical="top"/>
    </xf>
    <xf numFmtId="17" fontId="7" fillId="0" borderId="2" xfId="1" applyNumberFormat="1" applyFont="1" applyBorder="1" applyAlignment="1">
      <alignment vertical="top"/>
    </xf>
    <xf numFmtId="0" fontId="7" fillId="0" borderId="2" xfId="1" applyNumberFormat="1" applyFont="1" applyBorder="1" applyAlignment="1">
      <alignment horizontal="left" vertical="top"/>
    </xf>
    <xf numFmtId="0" fontId="8" fillId="0" borderId="0" xfId="2" applyFont="1" applyFill="1" applyAlignment="1">
      <alignment horizontal="center" vertical="center"/>
    </xf>
    <xf numFmtId="43" fontId="8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1" applyNumberFormat="1" applyFont="1" applyAlignment="1">
      <alignment vertical="center"/>
    </xf>
    <xf numFmtId="0" fontId="8" fillId="0" borderId="0" xfId="1" applyNumberFormat="1" applyFont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43" fontId="4" fillId="0" borderId="14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0" fontId="12" fillId="0" borderId="15" xfId="0" quotePrefix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/>
    </xf>
    <xf numFmtId="43" fontId="6" fillId="0" borderId="17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6" fillId="0" borderId="16" xfId="1" applyFont="1" applyFill="1" applyBorder="1" applyAlignment="1">
      <alignment horizontal="center" vertical="center"/>
    </xf>
    <xf numFmtId="43" fontId="13" fillId="0" borderId="16" xfId="1" applyFont="1" applyFill="1" applyBorder="1" applyAlignment="1">
      <alignment horizontal="center" vertical="center"/>
    </xf>
    <xf numFmtId="0" fontId="14" fillId="0" borderId="15" xfId="0" quotePrefix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8" xfId="0" quotePrefix="1" applyFont="1" applyFill="1" applyBorder="1" applyAlignment="1">
      <alignment horizontal="center" vertical="center"/>
    </xf>
    <xf numFmtId="166" fontId="15" fillId="0" borderId="2" xfId="0" applyNumberFormat="1" applyFont="1" applyBorder="1" applyAlignment="1">
      <alignment horizontal="left" vertical="center"/>
    </xf>
    <xf numFmtId="0" fontId="15" fillId="0" borderId="2" xfId="0" applyFont="1" applyBorder="1"/>
    <xf numFmtId="0" fontId="15" fillId="0" borderId="19" xfId="0" applyFont="1" applyBorder="1" applyAlignment="1">
      <alignment horizontal="center" vertical="center"/>
    </xf>
    <xf numFmtId="0" fontId="15" fillId="0" borderId="18" xfId="0" applyFont="1" applyBorder="1" applyAlignment="1">
      <alignment horizontal="right" vertical="center"/>
    </xf>
    <xf numFmtId="0" fontId="15" fillId="0" borderId="18" xfId="0" applyFont="1" applyBorder="1" applyAlignment="1">
      <alignment horizontal="center" vertical="center"/>
    </xf>
    <xf numFmtId="43" fontId="15" fillId="0" borderId="20" xfId="1" applyFont="1" applyFill="1" applyBorder="1" applyAlignment="1">
      <alignment horizontal="center" vertical="center"/>
    </xf>
    <xf numFmtId="43" fontId="15" fillId="0" borderId="2" xfId="1" applyFont="1" applyFill="1" applyBorder="1" applyAlignment="1">
      <alignment horizontal="center" vertical="center"/>
    </xf>
    <xf numFmtId="43" fontId="16" fillId="0" borderId="19" xfId="1" applyFont="1" applyFill="1" applyBorder="1" applyAlignment="1">
      <alignment horizontal="left" vertical="center"/>
    </xf>
    <xf numFmtId="0" fontId="15" fillId="0" borderId="0" xfId="0" applyFont="1"/>
    <xf numFmtId="165" fontId="15" fillId="0" borderId="2" xfId="3" applyNumberFormat="1" applyFont="1" applyFill="1" applyBorder="1" applyAlignment="1">
      <alignment horizontal="centerContinuous"/>
    </xf>
    <xf numFmtId="167" fontId="15" fillId="0" borderId="18" xfId="0" quotePrefix="1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43" fontId="15" fillId="0" borderId="19" xfId="1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43" fontId="15" fillId="2" borderId="21" xfId="1" applyFont="1" applyFill="1" applyBorder="1" applyAlignment="1">
      <alignment horizontal="center" vertical="center"/>
    </xf>
    <xf numFmtId="43" fontId="15" fillId="2" borderId="9" xfId="1" applyFont="1" applyFill="1" applyBorder="1" applyAlignment="1">
      <alignment horizontal="center" vertical="center"/>
    </xf>
    <xf numFmtId="43" fontId="15" fillId="2" borderId="14" xfId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2" fillId="0" borderId="15" xfId="0" applyFont="1" applyFill="1" applyBorder="1" applyAlignment="1">
      <alignment horizontal="center" vertical="center"/>
    </xf>
    <xf numFmtId="166" fontId="17" fillId="0" borderId="1" xfId="0" applyNumberFormat="1" applyFont="1" applyBorder="1"/>
    <xf numFmtId="0" fontId="15" fillId="0" borderId="1" xfId="0" applyFont="1" applyBorder="1" applyAlignment="1">
      <alignment horizontal="left"/>
    </xf>
    <xf numFmtId="164" fontId="15" fillId="0" borderId="15" xfId="3" applyFont="1" applyFill="1" applyBorder="1"/>
    <xf numFmtId="0" fontId="15" fillId="0" borderId="15" xfId="0" applyFont="1" applyBorder="1" applyAlignment="1">
      <alignment horizontal="center"/>
    </xf>
    <xf numFmtId="164" fontId="15" fillId="0" borderId="1" xfId="3" applyFont="1" applyFill="1" applyBorder="1"/>
    <xf numFmtId="43" fontId="15" fillId="0" borderId="17" xfId="1" applyFont="1" applyFill="1" applyBorder="1" applyAlignment="1">
      <alignment horizontal="center" vertical="center"/>
    </xf>
    <xf numFmtId="164" fontId="15" fillId="0" borderId="22" xfId="3" applyFont="1" applyFill="1" applyBorder="1"/>
    <xf numFmtId="43" fontId="15" fillId="0" borderId="1" xfId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168" fontId="15" fillId="0" borderId="18" xfId="3" applyNumberFormat="1" applyFont="1" applyFill="1" applyBorder="1"/>
    <xf numFmtId="0" fontId="15" fillId="0" borderId="18" xfId="0" applyFont="1" applyBorder="1" applyAlignment="1">
      <alignment horizontal="center"/>
    </xf>
    <xf numFmtId="164" fontId="15" fillId="0" borderId="2" xfId="3" applyFont="1" applyFill="1" applyBorder="1"/>
    <xf numFmtId="164" fontId="15" fillId="0" borderId="24" xfId="3" applyFont="1" applyFill="1" applyBorder="1"/>
    <xf numFmtId="43" fontId="16" fillId="0" borderId="18" xfId="1" applyFont="1" applyFill="1" applyBorder="1" applyAlignment="1">
      <alignment horizontal="left" vertical="center"/>
    </xf>
    <xf numFmtId="0" fontId="6" fillId="3" borderId="2" xfId="5" applyFont="1" applyFill="1" applyBorder="1"/>
    <xf numFmtId="0" fontId="6" fillId="3" borderId="2" xfId="5" applyFont="1" applyFill="1" applyBorder="1" applyAlignment="1">
      <alignment horizontal="center" vertical="center"/>
    </xf>
    <xf numFmtId="164" fontId="15" fillId="0" borderId="18" xfId="3" applyFont="1" applyFill="1" applyBorder="1"/>
    <xf numFmtId="0" fontId="15" fillId="3" borderId="18" xfId="0" applyFont="1" applyFill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5" fillId="0" borderId="15" xfId="0" applyFont="1" applyFill="1" applyBorder="1" applyAlignment="1">
      <alignment horizontal="center" vertical="center"/>
    </xf>
    <xf numFmtId="0" fontId="15" fillId="3" borderId="2" xfId="0" quotePrefix="1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5" fillId="3" borderId="15" xfId="0" applyFont="1" applyFill="1" applyBorder="1" applyAlignment="1">
      <alignment horizontal="center"/>
    </xf>
    <xf numFmtId="164" fontId="15" fillId="0" borderId="3" xfId="3" applyFont="1" applyFill="1" applyBorder="1"/>
    <xf numFmtId="164" fontId="15" fillId="0" borderId="25" xfId="3" applyFont="1" applyFill="1" applyBorder="1"/>
    <xf numFmtId="0" fontId="15" fillId="3" borderId="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center"/>
    </xf>
    <xf numFmtId="43" fontId="16" fillId="0" borderId="26" xfId="1" applyFont="1" applyFill="1" applyBorder="1" applyAlignment="1">
      <alignment horizontal="left" vertical="center"/>
    </xf>
    <xf numFmtId="168" fontId="15" fillId="2" borderId="21" xfId="6" applyNumberFormat="1" applyFont="1" applyFill="1" applyBorder="1" applyAlignment="1">
      <alignment horizontal="center" vertical="center"/>
    </xf>
    <xf numFmtId="43" fontId="15" fillId="2" borderId="21" xfId="6" applyFont="1" applyFill="1" applyBorder="1" applyAlignment="1">
      <alignment horizontal="center" vertical="center"/>
    </xf>
    <xf numFmtId="43" fontId="15" fillId="2" borderId="9" xfId="6" applyFont="1" applyFill="1" applyBorder="1" applyAlignment="1">
      <alignment horizontal="center" vertical="center"/>
    </xf>
    <xf numFmtId="43" fontId="15" fillId="2" borderId="27" xfId="6" applyFont="1" applyFill="1" applyBorder="1" applyAlignment="1">
      <alignment horizontal="center" vertical="center"/>
    </xf>
    <xf numFmtId="43" fontId="12" fillId="2" borderId="27" xfId="6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left" vertical="center"/>
    </xf>
    <xf numFmtId="166" fontId="17" fillId="0" borderId="2" xfId="0" applyNumberFormat="1" applyFont="1" applyBorder="1"/>
    <xf numFmtId="164" fontId="15" fillId="3" borderId="18" xfId="3" applyFont="1" applyFill="1" applyBorder="1"/>
    <xf numFmtId="0" fontId="12" fillId="0" borderId="18" xfId="0" applyFont="1" applyFill="1" applyBorder="1" applyAlignment="1">
      <alignment horizontal="center" vertical="center"/>
    </xf>
    <xf numFmtId="0" fontId="12" fillId="0" borderId="15" xfId="0" quotePrefix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43" fontId="16" fillId="0" borderId="15" xfId="1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center" vertical="center"/>
    </xf>
    <xf numFmtId="43" fontId="15" fillId="2" borderId="8" xfId="6" applyFont="1" applyFill="1" applyBorder="1" applyAlignment="1">
      <alignment horizontal="center" vertical="center"/>
    </xf>
    <xf numFmtId="0" fontId="12" fillId="2" borderId="15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1" applyNumberFormat="1" applyFont="1" applyAlignment="1">
      <alignment horizontal="center" vertical="center"/>
    </xf>
    <xf numFmtId="0" fontId="28" fillId="0" borderId="0" xfId="1" applyNumberFormat="1" applyFont="1" applyFill="1" applyAlignment="1">
      <alignment vertical="center"/>
    </xf>
    <xf numFmtId="0" fontId="28" fillId="0" borderId="0" xfId="1" applyNumberFormat="1" applyFont="1" applyAlignment="1">
      <alignment vertical="center"/>
    </xf>
    <xf numFmtId="0" fontId="28" fillId="0" borderId="0" xfId="1" applyNumberFormat="1" applyFont="1" applyFill="1" applyBorder="1" applyAlignment="1">
      <alignment horizontal="left" vertical="center"/>
    </xf>
    <xf numFmtId="0" fontId="28" fillId="0" borderId="0" xfId="0" applyFont="1"/>
    <xf numFmtId="49" fontId="28" fillId="0" borderId="1" xfId="1" applyNumberFormat="1" applyFont="1" applyFill="1" applyBorder="1" applyAlignment="1">
      <alignment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vertical="top"/>
    </xf>
    <xf numFmtId="0" fontId="28" fillId="0" borderId="1" xfId="1" applyNumberFormat="1" applyFont="1" applyFill="1" applyBorder="1" applyAlignment="1">
      <alignment vertical="top"/>
    </xf>
    <xf numFmtId="0" fontId="28" fillId="0" borderId="1" xfId="1" applyNumberFormat="1" applyFont="1" applyBorder="1" applyAlignment="1">
      <alignment vertical="top"/>
    </xf>
    <xf numFmtId="0" fontId="28" fillId="0" borderId="1" xfId="1" applyNumberFormat="1" applyFont="1" applyFill="1" applyBorder="1" applyAlignment="1">
      <alignment vertical="center"/>
    </xf>
    <xf numFmtId="0" fontId="28" fillId="0" borderId="0" xfId="1" applyNumberFormat="1" applyFont="1" applyFill="1" applyBorder="1" applyAlignment="1">
      <alignment vertical="center"/>
    </xf>
    <xf numFmtId="49" fontId="28" fillId="0" borderId="2" xfId="1" applyNumberFormat="1" applyFont="1" applyFill="1" applyBorder="1" applyAlignment="1">
      <alignment vertical="top"/>
    </xf>
    <xf numFmtId="0" fontId="28" fillId="0" borderId="2" xfId="0" applyFont="1" applyBorder="1" applyAlignment="1">
      <alignment horizontal="left" vertical="top"/>
    </xf>
    <xf numFmtId="0" fontId="28" fillId="0" borderId="2" xfId="0" applyFont="1" applyBorder="1" applyAlignment="1">
      <alignment vertical="top"/>
    </xf>
    <xf numFmtId="0" fontId="28" fillId="0" borderId="1" xfId="0" applyFont="1" applyBorder="1" applyAlignment="1">
      <alignment vertical="center"/>
    </xf>
    <xf numFmtId="0" fontId="28" fillId="0" borderId="2" xfId="1" applyNumberFormat="1" applyFont="1" applyFill="1" applyBorder="1" applyAlignment="1">
      <alignment vertical="top"/>
    </xf>
    <xf numFmtId="0" fontId="28" fillId="0" borderId="2" xfId="0" applyFont="1" applyBorder="1"/>
    <xf numFmtId="0" fontId="28" fillId="0" borderId="2" xfId="0" applyFont="1" applyBorder="1" applyAlignment="1">
      <alignment horizontal="right"/>
    </xf>
    <xf numFmtId="0" fontId="28" fillId="0" borderId="0" xfId="0" applyFont="1" applyAlignment="1">
      <alignment horizontal="right"/>
    </xf>
    <xf numFmtId="0" fontId="28" fillId="0" borderId="1" xfId="1" applyNumberFormat="1" applyFont="1" applyFill="1" applyBorder="1" applyAlignment="1">
      <alignment horizontal="right" vertical="top"/>
    </xf>
    <xf numFmtId="0" fontId="28" fillId="0" borderId="1" xfId="1" applyNumberFormat="1" applyFont="1" applyFill="1" applyBorder="1" applyAlignment="1">
      <alignment horizontal="center" vertical="top"/>
    </xf>
    <xf numFmtId="0" fontId="28" fillId="0" borderId="2" xfId="1" applyNumberFormat="1" applyFont="1" applyFill="1" applyBorder="1" applyAlignment="1">
      <alignment vertical="center"/>
    </xf>
    <xf numFmtId="3" fontId="28" fillId="0" borderId="2" xfId="0" applyNumberFormat="1" applyFont="1" applyBorder="1" applyAlignment="1">
      <alignment vertical="center"/>
    </xf>
    <xf numFmtId="0" fontId="28" fillId="0" borderId="2" xfId="1" applyNumberFormat="1" applyFont="1" applyFill="1" applyBorder="1" applyAlignment="1">
      <alignment horizontal="left" vertical="top"/>
    </xf>
    <xf numFmtId="0" fontId="28" fillId="0" borderId="2" xfId="1" applyNumberFormat="1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2" xfId="0" quotePrefix="1" applyBorder="1" applyAlignment="1">
      <alignment horizontal="center" vertical="top"/>
    </xf>
    <xf numFmtId="0" fontId="0" fillId="0" borderId="0" xfId="2" applyFont="1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1" applyNumberFormat="1" applyFont="1" applyAlignment="1">
      <alignment horizontal="center" vertical="center"/>
    </xf>
    <xf numFmtId="43" fontId="28" fillId="0" borderId="0" xfId="1" applyFont="1" applyFill="1" applyBorder="1" applyAlignment="1">
      <alignment horizontal="center" vertical="center"/>
    </xf>
    <xf numFmtId="43" fontId="28" fillId="0" borderId="12" xfId="1" applyFont="1" applyFill="1" applyBorder="1" applyAlignment="1">
      <alignment horizontal="center" vertical="center"/>
    </xf>
    <xf numFmtId="43" fontId="28" fillId="0" borderId="14" xfId="1" applyFont="1" applyFill="1" applyBorder="1" applyAlignment="1">
      <alignment horizontal="center" vertical="center"/>
    </xf>
    <xf numFmtId="0" fontId="30" fillId="0" borderId="28" xfId="0" quotePrefix="1" applyFont="1" applyBorder="1" applyAlignment="1">
      <alignment horizontal="center" vertical="center" wrapText="1"/>
    </xf>
    <xf numFmtId="166" fontId="30" fillId="0" borderId="29" xfId="0" applyNumberFormat="1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31" fillId="0" borderId="19" xfId="0" applyFont="1" applyBorder="1" applyAlignment="1">
      <alignment vertical="center"/>
    </xf>
    <xf numFmtId="43" fontId="0" fillId="3" borderId="16" xfId="1" applyFont="1" applyFill="1" applyBorder="1" applyAlignment="1">
      <alignment horizontal="center" vertical="center" wrapText="1"/>
    </xf>
    <xf numFmtId="165" fontId="0" fillId="0" borderId="1" xfId="3" applyNumberFormat="1" applyFont="1" applyFill="1" applyBorder="1" applyAlignment="1">
      <alignment horizontal="centerContinuous"/>
    </xf>
    <xf numFmtId="43" fontId="0" fillId="0" borderId="17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43" fontId="0" fillId="0" borderId="16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171" fontId="0" fillId="0" borderId="28" xfId="0" applyNumberFormat="1" applyBorder="1" applyAlignment="1">
      <alignment horizontal="center" vertical="center"/>
    </xf>
    <xf numFmtId="166" fontId="0" fillId="0" borderId="29" xfId="0" applyNumberFormat="1" applyBorder="1" applyAlignment="1">
      <alignment vertical="center"/>
    </xf>
    <xf numFmtId="0" fontId="31" fillId="0" borderId="16" xfId="0" applyFont="1" applyBorder="1" applyAlignment="1">
      <alignment vertical="center"/>
    </xf>
    <xf numFmtId="172" fontId="0" fillId="4" borderId="16" xfId="1" applyNumberFormat="1" applyFont="1" applyFill="1" applyBorder="1" applyAlignment="1">
      <alignment horizontal="center" vertical="center"/>
    </xf>
    <xf numFmtId="43" fontId="0" fillId="4" borderId="16" xfId="1" applyFont="1" applyFill="1" applyBorder="1" applyAlignment="1">
      <alignment horizontal="center" vertical="center" wrapText="1"/>
    </xf>
    <xf numFmtId="165" fontId="0" fillId="0" borderId="2" xfId="3" applyNumberFormat="1" applyFont="1" applyFill="1" applyBorder="1" applyAlignment="1">
      <alignment horizontal="centerContinuous"/>
    </xf>
    <xf numFmtId="43" fontId="0" fillId="0" borderId="20" xfId="1" applyFont="1" applyFill="1" applyBorder="1" applyAlignment="1">
      <alignment horizontal="center" vertical="center"/>
    </xf>
    <xf numFmtId="43" fontId="0" fillId="0" borderId="2" xfId="1" applyFont="1" applyFill="1" applyBorder="1" applyAlignment="1">
      <alignment horizontal="center" vertical="center"/>
    </xf>
    <xf numFmtId="43" fontId="0" fillId="0" borderId="19" xfId="1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left" vertical="center"/>
    </xf>
    <xf numFmtId="43" fontId="0" fillId="0" borderId="0" xfId="1" applyFont="1" applyFill="1"/>
    <xf numFmtId="164" fontId="0" fillId="0" borderId="0" xfId="0" applyNumberFormat="1"/>
    <xf numFmtId="0" fontId="0" fillId="4" borderId="2" xfId="0" applyFill="1" applyBorder="1" applyAlignment="1">
      <alignment vertical="center"/>
    </xf>
    <xf numFmtId="0" fontId="0" fillId="4" borderId="19" xfId="0" applyFill="1" applyBorder="1" applyAlignment="1">
      <alignment horizontal="right" vertical="center"/>
    </xf>
    <xf numFmtId="0" fontId="0" fillId="4" borderId="19" xfId="0" applyFill="1" applyBorder="1" applyAlignment="1">
      <alignment vertical="center"/>
    </xf>
    <xf numFmtId="0" fontId="0" fillId="0" borderId="2" xfId="0" applyBorder="1"/>
    <xf numFmtId="0" fontId="0" fillId="0" borderId="19" xfId="0" applyBorder="1" applyAlignment="1">
      <alignment horizontal="center" vertical="center"/>
    </xf>
    <xf numFmtId="173" fontId="0" fillId="0" borderId="28" xfId="0" applyNumberFormat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43" fontId="0" fillId="0" borderId="19" xfId="1" applyFont="1" applyFill="1" applyBorder="1" applyAlignment="1">
      <alignment horizontal="center" vertical="center"/>
    </xf>
    <xf numFmtId="2" fontId="0" fillId="0" borderId="29" xfId="0" applyNumberFormat="1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2" fontId="0" fillId="0" borderId="30" xfId="0" applyNumberFormat="1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5" fontId="0" fillId="0" borderId="0" xfId="3" applyNumberFormat="1" applyFont="1" applyFill="1" applyBorder="1" applyAlignment="1">
      <alignment horizontal="centerContinuous"/>
    </xf>
    <xf numFmtId="43" fontId="0" fillId="0" borderId="33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31" xfId="1" applyFont="1" applyFill="1" applyBorder="1" applyAlignment="1">
      <alignment horizontal="center" vertical="center"/>
    </xf>
    <xf numFmtId="43" fontId="28" fillId="0" borderId="31" xfId="1" applyFont="1" applyFill="1" applyBorder="1" applyAlignment="1">
      <alignment horizontal="left" vertical="center"/>
    </xf>
    <xf numFmtId="43" fontId="28" fillId="0" borderId="0" xfId="1" applyFont="1" applyFill="1" applyBorder="1" applyAlignment="1">
      <alignment horizontal="left" vertical="center"/>
    </xf>
    <xf numFmtId="43" fontId="0" fillId="0" borderId="0" xfId="0" applyNumberFormat="1"/>
    <xf numFmtId="0" fontId="30" fillId="2" borderId="8" xfId="0" applyFont="1" applyFill="1" applyBorder="1" applyAlignment="1">
      <alignment horizontal="center" vertical="center"/>
    </xf>
    <xf numFmtId="168" fontId="30" fillId="2" borderId="27" xfId="6" applyNumberFormat="1" applyFont="1" applyFill="1" applyBorder="1" applyAlignment="1">
      <alignment horizontal="center" vertical="center"/>
    </xf>
    <xf numFmtId="43" fontId="30" fillId="2" borderId="27" xfId="6" applyFont="1" applyFill="1" applyBorder="1" applyAlignment="1">
      <alignment horizontal="center" vertical="center"/>
    </xf>
    <xf numFmtId="43" fontId="30" fillId="2" borderId="21" xfId="1" applyFont="1" applyFill="1" applyBorder="1" applyAlignment="1">
      <alignment horizontal="center" vertical="center"/>
    </xf>
    <xf numFmtId="43" fontId="30" fillId="2" borderId="14" xfId="1" applyFont="1" applyFill="1" applyBorder="1" applyAlignment="1">
      <alignment horizontal="center" vertical="center"/>
    </xf>
    <xf numFmtId="43" fontId="30" fillId="2" borderId="34" xfId="1" applyFont="1" applyFill="1" applyBorder="1" applyAlignment="1">
      <alignment horizontal="center" vertical="center"/>
    </xf>
    <xf numFmtId="43" fontId="30" fillId="2" borderId="9" xfId="1" applyFont="1" applyFill="1" applyBorder="1" applyAlignment="1">
      <alignment horizontal="center" vertical="center"/>
    </xf>
    <xf numFmtId="43" fontId="0" fillId="2" borderId="14" xfId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3" fontId="0" fillId="0" borderId="0" xfId="1" applyFont="1"/>
    <xf numFmtId="171" fontId="30" fillId="0" borderId="28" xfId="0" applyNumberFormat="1" applyFont="1" applyBorder="1" applyAlignment="1">
      <alignment horizontal="center"/>
    </xf>
    <xf numFmtId="166" fontId="30" fillId="0" borderId="28" xfId="0" applyNumberFormat="1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0" fillId="0" borderId="16" xfId="0" applyBorder="1" applyAlignment="1">
      <alignment horizontal="center" vertical="center"/>
    </xf>
    <xf numFmtId="43" fontId="0" fillId="0" borderId="15" xfId="20" applyNumberFormat="1" applyFont="1" applyBorder="1" applyAlignment="1">
      <alignment horizontal="center" vertical="center"/>
    </xf>
    <xf numFmtId="43" fontId="0" fillId="0" borderId="15" xfId="20" applyNumberFormat="1" applyFont="1" applyBorder="1" applyAlignment="1">
      <alignment horizontal="center"/>
    </xf>
    <xf numFmtId="43" fontId="0" fillId="0" borderId="1" xfId="1" applyFont="1" applyBorder="1" applyAlignment="1">
      <alignment horizontal="center" vertical="center"/>
    </xf>
    <xf numFmtId="43" fontId="0" fillId="0" borderId="17" xfId="1" applyFont="1" applyBorder="1" applyAlignment="1">
      <alignment horizontal="center" vertical="center"/>
    </xf>
    <xf numFmtId="43" fontId="0" fillId="0" borderId="35" xfId="1" applyFon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43" fontId="0" fillId="0" borderId="15" xfId="1" applyFont="1" applyFill="1" applyBorder="1" applyAlignment="1">
      <alignment horizontal="left" vertic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/>
    <xf numFmtId="0" fontId="0" fillId="3" borderId="2" xfId="0" applyFill="1" applyBorder="1" applyAlignment="1">
      <alignment vertical="center"/>
    </xf>
    <xf numFmtId="0" fontId="0" fillId="3" borderId="19" xfId="0" applyFill="1" applyBorder="1" applyAlignment="1">
      <alignment vertical="center" wrapText="1"/>
    </xf>
    <xf numFmtId="43" fontId="0" fillId="0" borderId="18" xfId="1" applyFont="1" applyBorder="1" applyAlignment="1">
      <alignment horizontal="center"/>
    </xf>
    <xf numFmtId="0" fontId="0" fillId="0" borderId="18" xfId="0" applyBorder="1" applyAlignment="1">
      <alignment horizontal="center"/>
    </xf>
    <xf numFmtId="43" fontId="0" fillId="3" borderId="29" xfId="1" applyFont="1" applyFill="1" applyBorder="1" applyAlignment="1">
      <alignment horizontal="center" vertical="center"/>
    </xf>
    <xf numFmtId="164" fontId="0" fillId="3" borderId="20" xfId="12" applyFont="1" applyFill="1" applyBorder="1" applyAlignment="1">
      <alignment vertical="center"/>
    </xf>
    <xf numFmtId="43" fontId="0" fillId="3" borderId="36" xfId="1" applyFont="1" applyFill="1" applyBorder="1" applyAlignment="1">
      <alignment horizontal="center" vertical="center"/>
    </xf>
    <xf numFmtId="164" fontId="0" fillId="3" borderId="19" xfId="12" applyFont="1" applyFill="1" applyBorder="1" applyAlignment="1">
      <alignment vertical="center"/>
    </xf>
    <xf numFmtId="43" fontId="0" fillId="3" borderId="29" xfId="47" applyNumberFormat="1" applyFont="1" applyFill="1" applyBorder="1"/>
    <xf numFmtId="43" fontId="0" fillId="0" borderId="18" xfId="1" applyFont="1" applyFill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9" xfId="0" applyBorder="1" applyAlignment="1">
      <alignment vertical="center" wrapText="1"/>
    </xf>
    <xf numFmtId="43" fontId="0" fillId="0" borderId="18" xfId="20" applyNumberFormat="1" applyFont="1" applyFill="1" applyBorder="1" applyAlignment="1">
      <alignment horizontal="center" vertical="center"/>
    </xf>
    <xf numFmtId="43" fontId="0" fillId="0" borderId="1" xfId="10" applyFont="1" applyFill="1" applyBorder="1" applyAlignment="1">
      <alignment horizontal="center" vertical="center"/>
    </xf>
    <xf numFmtId="43" fontId="0" fillId="0" borderId="17" xfId="10" applyFont="1" applyFill="1" applyBorder="1" applyAlignment="1">
      <alignment horizontal="center" vertical="center"/>
    </xf>
    <xf numFmtId="43" fontId="0" fillId="0" borderId="35" xfId="10" applyFont="1" applyFill="1" applyBorder="1" applyAlignment="1">
      <alignment horizontal="center" vertical="center"/>
    </xf>
    <xf numFmtId="43" fontId="0" fillId="0" borderId="20" xfId="6" applyFont="1" applyFill="1" applyBorder="1" applyAlignment="1">
      <alignment horizontal="center" vertical="center"/>
    </xf>
    <xf numFmtId="43" fontId="0" fillId="0" borderId="2" xfId="6" applyFont="1" applyFill="1" applyBorder="1" applyAlignment="1">
      <alignment horizontal="center" vertical="center"/>
    </xf>
    <xf numFmtId="43" fontId="32" fillId="0" borderId="15" xfId="10" applyFont="1" applyFill="1" applyBorder="1" applyAlignment="1">
      <alignment horizontal="left" vertical="center"/>
    </xf>
    <xf numFmtId="43" fontId="0" fillId="0" borderId="0" xfId="1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43" fontId="0" fillId="0" borderId="18" xfId="6" applyFont="1" applyFill="1" applyBorder="1" applyAlignment="1">
      <alignment horizontal="center" vertical="center"/>
    </xf>
    <xf numFmtId="43" fontId="32" fillId="0" borderId="18" xfId="6" applyFont="1" applyFill="1" applyBorder="1" applyAlignment="1">
      <alignment horizontal="left" vertical="center"/>
    </xf>
    <xf numFmtId="43" fontId="0" fillId="0" borderId="0" xfId="6" applyFont="1" applyFill="1" applyBorder="1" applyAlignment="1">
      <alignment horizontal="left" vertical="center"/>
    </xf>
    <xf numFmtId="0" fontId="0" fillId="0" borderId="37" xfId="0" applyBorder="1" applyAlignment="1">
      <alignment vertical="center"/>
    </xf>
    <xf numFmtId="0" fontId="0" fillId="0" borderId="20" xfId="0" applyBorder="1" applyAlignment="1">
      <alignment vertical="center"/>
    </xf>
    <xf numFmtId="43" fontId="0" fillId="0" borderId="18" xfId="6" applyFont="1" applyFill="1" applyBorder="1" applyAlignment="1">
      <alignment horizontal="left" vertical="center"/>
    </xf>
    <xf numFmtId="43" fontId="0" fillId="0" borderId="19" xfId="20" applyNumberFormat="1" applyFont="1" applyFill="1" applyBorder="1" applyAlignment="1">
      <alignment horizontal="center"/>
    </xf>
    <xf numFmtId="43" fontId="0" fillId="0" borderId="2" xfId="7" applyFont="1" applyFill="1" applyBorder="1"/>
    <xf numFmtId="164" fontId="0" fillId="0" borderId="20" xfId="12" applyFont="1" applyFill="1" applyBorder="1" applyAlignment="1"/>
    <xf numFmtId="43" fontId="0" fillId="0" borderId="36" xfId="7" applyFont="1" applyFill="1" applyBorder="1"/>
    <xf numFmtId="43" fontId="33" fillId="0" borderId="26" xfId="6" applyFont="1" applyFill="1" applyBorder="1" applyAlignment="1">
      <alignment horizontal="left" vertical="center"/>
    </xf>
    <xf numFmtId="0" fontId="0" fillId="0" borderId="3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26" xfId="0" applyBorder="1" applyAlignment="1">
      <alignment horizontal="center"/>
    </xf>
    <xf numFmtId="43" fontId="30" fillId="2" borderId="8" xfId="6" applyFont="1" applyFill="1" applyBorder="1" applyAlignment="1">
      <alignment horizontal="center" vertical="center"/>
    </xf>
    <xf numFmtId="43" fontId="30" fillId="2" borderId="14" xfId="6" applyFont="1" applyFill="1" applyBorder="1" applyAlignment="1">
      <alignment horizontal="center" vertical="center"/>
    </xf>
    <xf numFmtId="43" fontId="30" fillId="2" borderId="34" xfId="6" applyFont="1" applyFill="1" applyBorder="1" applyAlignment="1">
      <alignment horizontal="center" vertical="center"/>
    </xf>
    <xf numFmtId="43" fontId="30" fillId="2" borderId="9" xfId="6" applyFont="1" applyFill="1" applyBorder="1" applyAlignment="1">
      <alignment horizontal="center" vertical="center"/>
    </xf>
    <xf numFmtId="43" fontId="0" fillId="2" borderId="27" xfId="6" applyFont="1" applyFill="1" applyBorder="1" applyAlignment="1">
      <alignment horizontal="center" vertical="center"/>
    </xf>
    <xf numFmtId="43" fontId="0" fillId="2" borderId="0" xfId="6" applyFont="1" applyFill="1" applyBorder="1" applyAlignment="1">
      <alignment horizontal="center" vertical="center"/>
    </xf>
    <xf numFmtId="43" fontId="0" fillId="0" borderId="16" xfId="20" applyNumberFormat="1" applyFont="1" applyBorder="1" applyAlignment="1">
      <alignment horizontal="center" vertical="center"/>
    </xf>
    <xf numFmtId="171" fontId="0" fillId="0" borderId="29" xfId="0" applyNumberFormat="1" applyBorder="1" applyAlignment="1">
      <alignment horizontal="center"/>
    </xf>
    <xf numFmtId="43" fontId="0" fillId="0" borderId="36" xfId="13" applyFont="1" applyFill="1" applyBorder="1" applyAlignment="1">
      <alignment horizontal="center" vertical="center"/>
    </xf>
    <xf numFmtId="43" fontId="0" fillId="0" borderId="19" xfId="13" applyFont="1" applyFill="1" applyBorder="1" applyAlignment="1">
      <alignment horizontal="center" vertical="center"/>
    </xf>
    <xf numFmtId="43" fontId="0" fillId="0" borderId="19" xfId="6" applyFont="1" applyFill="1" applyBorder="1" applyAlignment="1">
      <alignment horizontal="center" vertical="center"/>
    </xf>
    <xf numFmtId="43" fontId="0" fillId="0" borderId="18" xfId="13" applyFont="1" applyFill="1" applyBorder="1" applyAlignment="1">
      <alignment horizontal="left" vertical="center"/>
    </xf>
    <xf numFmtId="43" fontId="0" fillId="0" borderId="0" xfId="13" applyFont="1" applyFill="1" applyBorder="1" applyAlignment="1">
      <alignment horizontal="left" vertical="center"/>
    </xf>
    <xf numFmtId="0" fontId="0" fillId="0" borderId="29" xfId="0" applyBorder="1" applyAlignment="1">
      <alignment vertical="center"/>
    </xf>
    <xf numFmtId="164" fontId="0" fillId="0" borderId="18" xfId="6" applyNumberFormat="1" applyFont="1" applyFill="1" applyBorder="1" applyAlignment="1">
      <alignment horizontal="center"/>
    </xf>
    <xf numFmtId="43" fontId="0" fillId="0" borderId="29" xfId="6" applyFont="1" applyFill="1" applyBorder="1" applyAlignment="1">
      <alignment horizontal="center" vertical="center"/>
    </xf>
    <xf numFmtId="43" fontId="0" fillId="0" borderId="36" xfId="6" applyFont="1" applyFill="1" applyBorder="1" applyAlignment="1">
      <alignment horizontal="center" vertical="center"/>
    </xf>
    <xf numFmtId="43" fontId="32" fillId="0" borderId="18" xfId="13" applyFont="1" applyFill="1" applyBorder="1" applyAlignment="1">
      <alignment horizontal="left" vertical="center"/>
    </xf>
    <xf numFmtId="171" fontId="0" fillId="0" borderId="28" xfId="0" applyNumberFormat="1" applyBorder="1" applyAlignment="1">
      <alignment horizontal="center"/>
    </xf>
    <xf numFmtId="43" fontId="0" fillId="2" borderId="8" xfId="6" applyFont="1" applyFill="1" applyBorder="1" applyAlignment="1">
      <alignment horizontal="center" vertical="center"/>
    </xf>
    <xf numFmtId="43" fontId="30" fillId="2" borderId="21" xfId="6" applyFont="1" applyFill="1" applyBorder="1" applyAlignment="1">
      <alignment horizontal="center" vertical="center"/>
    </xf>
    <xf numFmtId="43" fontId="30" fillId="2" borderId="44" xfId="6" applyFont="1" applyFill="1" applyBorder="1" applyAlignment="1">
      <alignment horizontal="center" vertical="center"/>
    </xf>
    <xf numFmtId="164" fontId="0" fillId="0" borderId="18" xfId="10" applyNumberFormat="1" applyFont="1" applyFill="1" applyBorder="1" applyAlignment="1">
      <alignment horizontal="center"/>
    </xf>
    <xf numFmtId="43" fontId="0" fillId="0" borderId="45" xfId="10" applyFont="1" applyFill="1" applyBorder="1" applyAlignment="1">
      <alignment horizontal="center" vertical="center"/>
    </xf>
    <xf numFmtId="43" fontId="0" fillId="0" borderId="16" xfId="10" applyFont="1" applyFill="1" applyBorder="1" applyAlignment="1">
      <alignment horizontal="center" vertical="center"/>
    </xf>
    <xf numFmtId="43" fontId="0" fillId="0" borderId="15" xfId="1" applyFont="1" applyFill="1" applyBorder="1" applyAlignment="1">
      <alignment horizontal="center" vertical="center"/>
    </xf>
    <xf numFmtId="171" fontId="30" fillId="0" borderId="29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43" fontId="0" fillId="3" borderId="2" xfId="1" applyFont="1" applyFill="1" applyBorder="1" applyAlignment="1">
      <alignment horizontal="center" vertical="center"/>
    </xf>
    <xf numFmtId="43" fontId="0" fillId="0" borderId="37" xfId="6" applyFont="1" applyFill="1" applyBorder="1" applyAlignment="1">
      <alignment vertical="center"/>
    </xf>
    <xf numFmtId="43" fontId="0" fillId="0" borderId="17" xfId="10" applyFont="1" applyBorder="1" applyAlignment="1">
      <alignment horizontal="center" vertical="center"/>
    </xf>
    <xf numFmtId="43" fontId="0" fillId="0" borderId="16" xfId="10" applyFont="1" applyBorder="1" applyAlignment="1">
      <alignment horizontal="center" vertical="center"/>
    </xf>
    <xf numFmtId="43" fontId="0" fillId="0" borderId="1" xfId="10" applyFont="1" applyBorder="1" applyAlignment="1">
      <alignment horizontal="center" vertical="center"/>
    </xf>
    <xf numFmtId="43" fontId="0" fillId="0" borderId="15" xfId="10" applyFont="1" applyFill="1" applyBorder="1" applyAlignment="1">
      <alignment horizontal="left" vertical="center"/>
    </xf>
    <xf numFmtId="0" fontId="0" fillId="0" borderId="29" xfId="46" applyNumberFormat="1" applyFont="1" applyFill="1" applyBorder="1" applyAlignment="1">
      <alignment horizontal="center"/>
    </xf>
    <xf numFmtId="43" fontId="32" fillId="0" borderId="15" xfId="1" applyFont="1" applyFill="1" applyBorder="1" applyAlignment="1">
      <alignment horizontal="center" vertical="center"/>
    </xf>
    <xf numFmtId="43" fontId="32" fillId="0" borderId="18" xfId="1" applyFont="1" applyFill="1" applyBorder="1" applyAlignment="1">
      <alignment horizontal="left" vertical="center"/>
    </xf>
    <xf numFmtId="43" fontId="32" fillId="0" borderId="15" xfId="1" applyFont="1" applyFill="1" applyBorder="1" applyAlignment="1">
      <alignment horizontal="left" vertical="center"/>
    </xf>
    <xf numFmtId="0" fontId="0" fillId="0" borderId="29" xfId="46" applyNumberFormat="1" applyFont="1" applyFill="1" applyBorder="1" applyAlignment="1">
      <alignment horizontal="left"/>
    </xf>
    <xf numFmtId="43" fontId="3" fillId="0" borderId="38" xfId="1" applyFont="1" applyFill="1" applyBorder="1" applyAlignment="1">
      <alignment horizontal="right" vertical="center"/>
    </xf>
    <xf numFmtId="168" fontId="3" fillId="0" borderId="26" xfId="3" applyNumberFormat="1" applyFont="1" applyFill="1" applyBorder="1"/>
    <xf numFmtId="164" fontId="3" fillId="0" borderId="3" xfId="3" applyFont="1" applyFill="1" applyBorder="1"/>
    <xf numFmtId="43" fontId="3" fillId="0" borderId="40" xfId="1" applyFont="1" applyFill="1" applyBorder="1" applyAlignment="1">
      <alignment horizontal="center" vertical="center"/>
    </xf>
    <xf numFmtId="164" fontId="3" fillId="0" borderId="25" xfId="3" applyFont="1" applyFill="1" applyBorder="1"/>
    <xf numFmtId="43" fontId="3" fillId="0" borderId="39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43" fontId="3" fillId="0" borderId="15" xfId="1" applyFont="1" applyFill="1" applyBorder="1" applyAlignment="1">
      <alignment horizontal="left" vertical="center"/>
    </xf>
    <xf numFmtId="168" fontId="0" fillId="2" borderId="27" xfId="6" applyNumberFormat="1" applyFont="1" applyFill="1" applyBorder="1" applyAlignment="1">
      <alignment horizontal="center" vertical="center"/>
    </xf>
    <xf numFmtId="43" fontId="0" fillId="2" borderId="21" xfId="6" applyFont="1" applyFill="1" applyBorder="1" applyAlignment="1">
      <alignment horizontal="center" vertical="center"/>
    </xf>
    <xf numFmtId="166" fontId="0" fillId="0" borderId="28" xfId="0" applyNumberFormat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43" fontId="3" fillId="0" borderId="15" xfId="1" applyFont="1" applyBorder="1" applyAlignment="1">
      <alignment horizontal="left" vertical="center"/>
    </xf>
    <xf numFmtId="43" fontId="0" fillId="0" borderId="15" xfId="20" applyNumberFormat="1" applyFont="1" applyFill="1" applyBorder="1" applyAlignment="1">
      <alignment horizontal="center"/>
    </xf>
    <xf numFmtId="164" fontId="0" fillId="0" borderId="2" xfId="3" applyFont="1" applyFill="1" applyBorder="1"/>
    <xf numFmtId="164" fontId="0" fillId="0" borderId="20" xfId="12" applyFont="1" applyFill="1" applyBorder="1" applyAlignment="1">
      <alignment vertical="center"/>
    </xf>
    <xf numFmtId="43" fontId="3" fillId="0" borderId="29" xfId="47" applyNumberFormat="1" applyFont="1" applyFill="1" applyBorder="1"/>
    <xf numFmtId="43" fontId="3" fillId="0" borderId="15" xfId="1" applyFont="1" applyFill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3" fillId="3" borderId="29" xfId="47" applyNumberFormat="1" applyFont="1" applyFill="1" applyBorder="1"/>
    <xf numFmtId="43" fontId="3" fillId="0" borderId="15" xfId="1" applyFont="1" applyBorder="1" applyAlignment="1">
      <alignment horizontal="center" vertical="center"/>
    </xf>
    <xf numFmtId="43" fontId="0" fillId="0" borderId="15" xfId="2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horizontal="left" vertical="center"/>
    </xf>
    <xf numFmtId="0" fontId="0" fillId="0" borderId="15" xfId="20" applyNumberFormat="1" applyFont="1" applyFill="1" applyBorder="1" applyAlignment="1">
      <alignment horizontal="center" vertical="center"/>
    </xf>
    <xf numFmtId="43" fontId="32" fillId="0" borderId="15" xfId="1" applyFont="1" applyBorder="1" applyAlignment="1">
      <alignment horizontal="center" vertical="center"/>
    </xf>
    <xf numFmtId="0" fontId="0" fillId="0" borderId="18" xfId="0" applyBorder="1"/>
    <xf numFmtId="168" fontId="0" fillId="2" borderId="9" xfId="6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6" xfId="0" applyFill="1" applyBorder="1" applyAlignment="1">
      <alignment vertical="center" wrapText="1"/>
    </xf>
    <xf numFmtId="0" fontId="0" fillId="3" borderId="19" xfId="1" applyNumberFormat="1" applyFont="1" applyFill="1" applyBorder="1" applyAlignment="1">
      <alignment horizontal="center" vertical="center"/>
    </xf>
    <xf numFmtId="43" fontId="0" fillId="3" borderId="19" xfId="1" applyFont="1" applyFill="1" applyBorder="1" applyAlignment="1">
      <alignment horizontal="center" vertical="center"/>
    </xf>
    <xf numFmtId="164" fontId="0" fillId="3" borderId="17" xfId="12" applyFont="1" applyFill="1" applyBorder="1" applyAlignment="1">
      <alignment vertical="center"/>
    </xf>
    <xf numFmtId="43" fontId="0" fillId="3" borderId="45" xfId="1" applyFont="1" applyFill="1" applyBorder="1" applyAlignment="1">
      <alignment horizontal="center" vertical="center"/>
    </xf>
    <xf numFmtId="164" fontId="0" fillId="3" borderId="16" xfId="12" applyFont="1" applyFill="1" applyBorder="1" applyAlignment="1">
      <alignment vertical="center"/>
    </xf>
    <xf numFmtId="43" fontId="0" fillId="3" borderId="28" xfId="47" applyNumberFormat="1" applyFont="1" applyFill="1" applyBorder="1"/>
    <xf numFmtId="171" fontId="32" fillId="0" borderId="29" xfId="0" applyNumberFormat="1" applyFont="1" applyBorder="1" applyAlignment="1">
      <alignment horizontal="center" vertical="center"/>
    </xf>
    <xf numFmtId="0" fontId="0" fillId="0" borderId="19" xfId="46" applyNumberFormat="1" applyFont="1" applyFill="1" applyBorder="1" applyAlignment="1"/>
    <xf numFmtId="0" fontId="0" fillId="0" borderId="19" xfId="1" applyNumberFormat="1" applyFont="1" applyFill="1" applyBorder="1" applyAlignment="1">
      <alignment horizontal="center" vertical="center"/>
    </xf>
    <xf numFmtId="43" fontId="0" fillId="3" borderId="20" xfId="1" applyFont="1" applyFill="1" applyBorder="1" applyAlignment="1">
      <alignment horizontal="center" vertical="center"/>
    </xf>
    <xf numFmtId="43" fontId="0" fillId="0" borderId="20" xfId="6" applyFont="1" applyBorder="1" applyAlignment="1">
      <alignment horizontal="center" vertical="center"/>
    </xf>
    <xf numFmtId="43" fontId="0" fillId="3" borderId="18" xfId="1" applyFont="1" applyFill="1" applyBorder="1" applyAlignment="1">
      <alignment horizontal="center" vertical="center"/>
    </xf>
    <xf numFmtId="43" fontId="32" fillId="3" borderId="19" xfId="1" applyFont="1" applyFill="1" applyBorder="1" applyAlignment="1">
      <alignment horizontal="left" vertical="center"/>
    </xf>
    <xf numFmtId="43" fontId="0" fillId="3" borderId="0" xfId="1" applyFont="1" applyFill="1" applyBorder="1" applyAlignment="1">
      <alignment horizontal="left" vertical="center"/>
    </xf>
    <xf numFmtId="43" fontId="0" fillId="0" borderId="0" xfId="1" applyFont="1" applyFill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20" xfId="10" applyFont="1" applyBorder="1" applyAlignment="1">
      <alignment horizontal="center" vertical="center"/>
    </xf>
    <xf numFmtId="43" fontId="0" fillId="0" borderId="18" xfId="1" applyFont="1" applyFill="1" applyBorder="1" applyAlignment="1">
      <alignment horizontal="center" vertical="center"/>
    </xf>
    <xf numFmtId="0" fontId="0" fillId="0" borderId="2" xfId="46" applyNumberFormat="1" applyFont="1" applyFill="1" applyBorder="1" applyAlignment="1"/>
    <xf numFmtId="171" fontId="30" fillId="4" borderId="29" xfId="0" applyNumberFormat="1" applyFont="1" applyFill="1" applyBorder="1" applyAlignment="1">
      <alignment horizontal="right" vertical="center"/>
    </xf>
    <xf numFmtId="0" fontId="0" fillId="0" borderId="29" xfId="0" applyBorder="1"/>
    <xf numFmtId="0" fontId="0" fillId="0" borderId="18" xfId="0" quotePrefix="1" applyBorder="1" applyAlignment="1">
      <alignment horizontal="center"/>
    </xf>
    <xf numFmtId="43" fontId="0" fillId="2" borderId="14" xfId="6" applyFont="1" applyFill="1" applyBorder="1" applyAlignment="1">
      <alignment horizontal="center" vertical="center"/>
    </xf>
    <xf numFmtId="43" fontId="0" fillId="2" borderId="9" xfId="6" applyFont="1" applyFill="1" applyBorder="1" applyAlignment="1">
      <alignment horizontal="center" vertical="center"/>
    </xf>
    <xf numFmtId="171" fontId="0" fillId="0" borderId="46" xfId="0" applyNumberFormat="1" applyBorder="1" applyAlignment="1">
      <alignment horizontal="center" vertical="center"/>
    </xf>
    <xf numFmtId="43" fontId="0" fillId="0" borderId="37" xfId="6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171" fontId="0" fillId="0" borderId="29" xfId="0" applyNumberFormat="1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19" xfId="49" applyFont="1" applyFill="1" applyBorder="1" applyAlignment="1">
      <alignment vertical="center"/>
    </xf>
    <xf numFmtId="43" fontId="0" fillId="0" borderId="2" xfId="7" applyFont="1" applyBorder="1"/>
    <xf numFmtId="43" fontId="0" fillId="0" borderId="36" xfId="7" applyFont="1" applyBorder="1"/>
    <xf numFmtId="0" fontId="0" fillId="0" borderId="2" xfId="0" applyBorder="1" applyAlignment="1">
      <alignment horizontal="left" vertical="center"/>
    </xf>
    <xf numFmtId="0" fontId="3" fillId="0" borderId="19" xfId="49" applyFont="1" applyBorder="1" applyAlignment="1">
      <alignment vertical="center"/>
    </xf>
    <xf numFmtId="43" fontId="3" fillId="0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3" fillId="0" borderId="2" xfId="7" applyFont="1" applyFill="1" applyBorder="1"/>
    <xf numFmtId="164" fontId="3" fillId="0" borderId="20" xfId="12" applyFont="1" applyFill="1" applyBorder="1" applyAlignment="1"/>
    <xf numFmtId="43" fontId="3" fillId="0" borderId="36" xfId="7" applyFont="1" applyFill="1" applyBorder="1"/>
    <xf numFmtId="164" fontId="3" fillId="0" borderId="19" xfId="12" applyFont="1" applyFill="1" applyBorder="1" applyAlignment="1"/>
    <xf numFmtId="43" fontId="3" fillId="0" borderId="29" xfId="47" applyNumberFormat="1" applyFont="1" applyFill="1" applyBorder="1" applyAlignment="1"/>
    <xf numFmtId="0" fontId="0" fillId="0" borderId="2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9" xfId="0" applyBorder="1" applyAlignment="1">
      <alignment horizontal="left"/>
    </xf>
    <xf numFmtId="4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73" fontId="30" fillId="0" borderId="28" xfId="0" applyNumberFormat="1" applyFont="1" applyBorder="1" applyAlignment="1">
      <alignment horizontal="center"/>
    </xf>
    <xf numFmtId="171" fontId="0" fillId="0" borderId="38" xfId="0" applyNumberFormat="1" applyBorder="1" applyAlignment="1">
      <alignment horizontal="center" vertical="center"/>
    </xf>
    <xf numFmtId="0" fontId="0" fillId="0" borderId="3" xfId="46" applyNumberFormat="1" applyFont="1" applyFill="1" applyBorder="1" applyAlignment="1"/>
    <xf numFmtId="0" fontId="0" fillId="0" borderId="39" xfId="46" applyNumberFormat="1" applyFont="1" applyFill="1" applyBorder="1" applyAlignment="1"/>
    <xf numFmtId="43" fontId="0" fillId="0" borderId="36" xfId="1" applyFont="1" applyFill="1" applyBorder="1" applyAlignment="1">
      <alignment horizontal="center" vertical="center"/>
    </xf>
    <xf numFmtId="0" fontId="0" fillId="0" borderId="18" xfId="46" applyNumberFormat="1" applyFont="1" applyFill="1" applyBorder="1" applyAlignment="1">
      <alignment horizontal="center"/>
    </xf>
    <xf numFmtId="171" fontId="32" fillId="0" borderId="38" xfId="0" applyNumberFormat="1" applyFont="1" applyBorder="1" applyAlignment="1">
      <alignment horizontal="center" vertical="center"/>
    </xf>
    <xf numFmtId="0" fontId="4" fillId="0" borderId="0" xfId="34" applyFont="1" applyAlignment="1">
      <alignment horizontal="center" vertical="center"/>
    </xf>
    <xf numFmtId="0" fontId="4" fillId="0" borderId="0" xfId="34" applyFont="1" applyAlignment="1">
      <alignment horizontal="left" vertical="center"/>
    </xf>
    <xf numFmtId="0" fontId="4" fillId="0" borderId="0" xfId="34" applyFont="1" applyAlignment="1">
      <alignment vertical="center"/>
    </xf>
    <xf numFmtId="0" fontId="5" fillId="0" borderId="0" xfId="14" applyNumberFormat="1" applyFont="1" applyAlignment="1">
      <alignment horizontal="center" vertical="center"/>
    </xf>
    <xf numFmtId="0" fontId="4" fillId="0" borderId="0" xfId="14" applyNumberFormat="1" applyFont="1" applyFill="1" applyAlignment="1">
      <alignment vertical="center"/>
    </xf>
    <xf numFmtId="0" fontId="4" fillId="0" borderId="0" xfId="14" applyNumberFormat="1" applyFont="1" applyAlignment="1">
      <alignment vertical="center"/>
    </xf>
    <xf numFmtId="0" fontId="4" fillId="0" borderId="0" xfId="14" applyNumberFormat="1" applyFont="1" applyFill="1" applyBorder="1" applyAlignment="1">
      <alignment horizontal="left" vertical="center"/>
    </xf>
    <xf numFmtId="0" fontId="4" fillId="0" borderId="0" xfId="34" applyFont="1"/>
    <xf numFmtId="0" fontId="36" fillId="0" borderId="0" xfId="14" applyNumberFormat="1" applyFont="1" applyAlignment="1">
      <alignment vertical="center"/>
    </xf>
    <xf numFmtId="0" fontId="37" fillId="0" borderId="0" xfId="34" applyFont="1"/>
    <xf numFmtId="49" fontId="4" fillId="0" borderId="1" xfId="14" applyNumberFormat="1" applyFont="1" applyFill="1" applyBorder="1" applyAlignment="1">
      <alignment horizontal="left"/>
    </xf>
    <xf numFmtId="0" fontId="4" fillId="0" borderId="1" xfId="34" applyFont="1" applyBorder="1" applyAlignment="1">
      <alignment horizontal="left" vertical="top"/>
    </xf>
    <xf numFmtId="0" fontId="4" fillId="0" borderId="1" xfId="34" applyFont="1" applyBorder="1" applyAlignment="1">
      <alignment vertical="top"/>
    </xf>
    <xf numFmtId="0" fontId="7" fillId="0" borderId="1" xfId="34" applyFont="1" applyBorder="1" applyAlignment="1">
      <alignment vertical="top"/>
    </xf>
    <xf numFmtId="0" fontId="4" fillId="0" borderId="1" xfId="14" applyNumberFormat="1" applyFont="1" applyFill="1" applyBorder="1" applyAlignment="1">
      <alignment vertical="top"/>
    </xf>
    <xf numFmtId="0" fontId="4" fillId="0" borderId="1" xfId="14" applyNumberFormat="1" applyFont="1" applyBorder="1" applyAlignment="1">
      <alignment vertical="top"/>
    </xf>
    <xf numFmtId="0" fontId="36" fillId="0" borderId="1" xfId="14" applyNumberFormat="1" applyFont="1" applyFill="1" applyBorder="1" applyAlignment="1">
      <alignment vertical="center"/>
    </xf>
    <xf numFmtId="49" fontId="4" fillId="0" borderId="2" xfId="14" applyNumberFormat="1" applyFont="1" applyFill="1" applyBorder="1" applyAlignment="1">
      <alignment horizontal="left" vertical="top"/>
    </xf>
    <xf numFmtId="0" fontId="4" fillId="0" borderId="2" xfId="34" applyFont="1" applyBorder="1" applyAlignment="1">
      <alignment horizontal="left" vertical="top"/>
    </xf>
    <xf numFmtId="0" fontId="4" fillId="0" borderId="2" xfId="34" applyFont="1" applyBorder="1" applyAlignment="1">
      <alignment vertical="top"/>
    </xf>
    <xf numFmtId="0" fontId="4" fillId="0" borderId="1" xfId="34" applyFont="1" applyBorder="1" applyAlignment="1">
      <alignment vertical="center"/>
    </xf>
    <xf numFmtId="0" fontId="4" fillId="0" borderId="2" xfId="14" applyNumberFormat="1" applyFont="1" applyFill="1" applyBorder="1" applyAlignment="1">
      <alignment vertical="top"/>
    </xf>
    <xf numFmtId="0" fontId="4" fillId="0" borderId="2" xfId="34" applyFont="1" applyBorder="1"/>
    <xf numFmtId="0" fontId="36" fillId="0" borderId="2" xfId="34" applyFont="1" applyBorder="1" applyAlignment="1">
      <alignment horizontal="right"/>
    </xf>
    <xf numFmtId="49" fontId="4" fillId="0" borderId="2" xfId="14" applyNumberFormat="1" applyFont="1" applyFill="1" applyBorder="1" applyAlignment="1">
      <alignment horizontal="center" vertical="top"/>
    </xf>
    <xf numFmtId="0" fontId="4" fillId="0" borderId="1" xfId="14" applyNumberFormat="1" applyFont="1" applyFill="1" applyBorder="1" applyAlignment="1">
      <alignment horizontal="right" vertical="top"/>
    </xf>
    <xf numFmtId="0" fontId="4" fillId="0" borderId="1" xfId="14" applyNumberFormat="1" applyFont="1" applyFill="1" applyBorder="1" applyAlignment="1">
      <alignment horizontal="center" vertical="top"/>
    </xf>
    <xf numFmtId="0" fontId="4" fillId="0" borderId="2" xfId="14" applyNumberFormat="1" applyFont="1" applyFill="1" applyBorder="1" applyAlignment="1">
      <alignment vertical="center"/>
    </xf>
    <xf numFmtId="0" fontId="7" fillId="0" borderId="2" xfId="34" applyFont="1" applyBorder="1" applyAlignment="1">
      <alignment horizontal="left" vertical="top"/>
    </xf>
    <xf numFmtId="3" fontId="4" fillId="0" borderId="2" xfId="34" applyNumberFormat="1" applyFont="1" applyBorder="1" applyAlignment="1">
      <alignment vertical="center"/>
    </xf>
    <xf numFmtId="0" fontId="4" fillId="0" borderId="2" xfId="14" applyNumberFormat="1" applyFont="1" applyFill="1" applyBorder="1" applyAlignment="1">
      <alignment horizontal="left" vertical="top"/>
    </xf>
    <xf numFmtId="0" fontId="36" fillId="0" borderId="2" xfId="14" applyNumberFormat="1" applyFont="1" applyFill="1" applyBorder="1" applyAlignment="1">
      <alignment vertical="center"/>
    </xf>
    <xf numFmtId="0" fontId="7" fillId="0" borderId="2" xfId="14" applyNumberFormat="1" applyFont="1" applyBorder="1" applyAlignment="1">
      <alignment horizontal="left" vertical="top"/>
    </xf>
    <xf numFmtId="0" fontId="8" fillId="0" borderId="2" xfId="34" applyFont="1" applyBorder="1" applyAlignment="1">
      <alignment vertical="top"/>
    </xf>
    <xf numFmtId="0" fontId="8" fillId="0" borderId="2" xfId="34" quotePrefix="1" applyFont="1" applyBorder="1" applyAlignment="1">
      <alignment horizontal="center" vertical="top"/>
    </xf>
    <xf numFmtId="0" fontId="7" fillId="0" borderId="2" xfId="14" applyNumberFormat="1" applyFont="1" applyBorder="1" applyAlignment="1">
      <alignment horizontal="center" vertical="top"/>
    </xf>
    <xf numFmtId="17" fontId="7" fillId="0" borderId="2" xfId="14" applyNumberFormat="1" applyFont="1" applyBorder="1" applyAlignment="1">
      <alignment vertical="top"/>
    </xf>
    <xf numFmtId="0" fontId="8" fillId="0" borderId="0" xfId="2" applyFont="1" applyAlignment="1">
      <alignment horizontal="center" vertical="center"/>
    </xf>
    <xf numFmtId="43" fontId="8" fillId="0" borderId="0" xfId="14" applyFont="1" applyAlignment="1">
      <alignment vertical="center"/>
    </xf>
    <xf numFmtId="0" fontId="8" fillId="0" borderId="0" xfId="34" applyFont="1" applyAlignment="1">
      <alignment vertical="center"/>
    </xf>
    <xf numFmtId="0" fontId="8" fillId="0" borderId="0" xfId="14" applyNumberFormat="1" applyFont="1" applyAlignment="1">
      <alignment vertical="center"/>
    </xf>
    <xf numFmtId="0" fontId="8" fillId="0" borderId="0" xfId="14" applyNumberFormat="1" applyFont="1" applyAlignment="1">
      <alignment horizontal="center" vertical="center"/>
    </xf>
    <xf numFmtId="0" fontId="39" fillId="0" borderId="0" xfId="34" applyFont="1"/>
    <xf numFmtId="43" fontId="11" fillId="0" borderId="12" xfId="14" applyFont="1" applyFill="1" applyBorder="1" applyAlignment="1">
      <alignment horizontal="center" vertical="center"/>
    </xf>
    <xf numFmtId="43" fontId="4" fillId="0" borderId="14" xfId="14" applyFont="1" applyFill="1" applyBorder="1" applyAlignment="1">
      <alignment horizontal="center" vertical="center"/>
    </xf>
    <xf numFmtId="0" fontId="40" fillId="0" borderId="15" xfId="34" quotePrefix="1" applyFont="1" applyBorder="1" applyAlignment="1">
      <alignment horizontal="center" vertical="center" wrapText="1"/>
    </xf>
    <xf numFmtId="166" fontId="40" fillId="0" borderId="1" xfId="34" applyNumberFormat="1" applyFont="1" applyBorder="1" applyAlignment="1">
      <alignment vertical="center"/>
    </xf>
    <xf numFmtId="0" fontId="41" fillId="0" borderId="1" xfId="34" applyFont="1" applyBorder="1" applyAlignment="1">
      <alignment vertical="center"/>
    </xf>
    <xf numFmtId="0" fontId="42" fillId="0" borderId="16" xfId="34" applyFont="1" applyBorder="1" applyAlignment="1">
      <alignment vertical="center"/>
    </xf>
    <xf numFmtId="174" fontId="43" fillId="3" borderId="16" xfId="14" applyNumberFormat="1" applyFont="1" applyFill="1" applyBorder="1" applyAlignment="1">
      <alignment horizontal="center" vertical="center" wrapText="1"/>
    </xf>
    <xf numFmtId="43" fontId="43" fillId="3" borderId="16" xfId="14" applyFont="1" applyFill="1" applyBorder="1" applyAlignment="1">
      <alignment horizontal="center" vertical="center" wrapText="1"/>
    </xf>
    <xf numFmtId="165" fontId="44" fillId="0" borderId="1" xfId="3" applyNumberFormat="1" applyFont="1" applyFill="1" applyBorder="1" applyAlignment="1">
      <alignment horizontal="centerContinuous"/>
    </xf>
    <xf numFmtId="43" fontId="44" fillId="0" borderId="17" xfId="14" applyFont="1" applyFill="1" applyBorder="1" applyAlignment="1">
      <alignment horizontal="center" vertical="center"/>
    </xf>
    <xf numFmtId="43" fontId="44" fillId="0" borderId="1" xfId="14" applyFont="1" applyFill="1" applyBorder="1" applyAlignment="1">
      <alignment horizontal="center" vertical="center"/>
    </xf>
    <xf numFmtId="43" fontId="44" fillId="0" borderId="16" xfId="14" applyFont="1" applyFill="1" applyBorder="1" applyAlignment="1">
      <alignment horizontal="center" vertical="center"/>
    </xf>
    <xf numFmtId="43" fontId="45" fillId="0" borderId="39" xfId="14" applyFont="1" applyFill="1" applyBorder="1" applyAlignment="1">
      <alignment horizontal="left" vertical="center"/>
    </xf>
    <xf numFmtId="171" fontId="46" fillId="4" borderId="18" xfId="51" applyNumberFormat="1" applyFont="1" applyFill="1" applyBorder="1" applyAlignment="1">
      <alignment horizontal="center" vertical="center"/>
    </xf>
    <xf numFmtId="166" fontId="46" fillId="4" borderId="38" xfId="51" applyNumberFormat="1" applyFont="1" applyFill="1" applyBorder="1" applyAlignment="1">
      <alignment horizontal="left" vertical="center"/>
    </xf>
    <xf numFmtId="0" fontId="46" fillId="4" borderId="2" xfId="34" applyFont="1" applyFill="1" applyBorder="1" applyAlignment="1">
      <alignment vertical="center"/>
    </xf>
    <xf numFmtId="0" fontId="46" fillId="4" borderId="19" xfId="34" applyFont="1" applyFill="1" applyBorder="1" applyAlignment="1">
      <alignment vertical="center"/>
    </xf>
    <xf numFmtId="174" fontId="46" fillId="4" borderId="16" xfId="14" applyNumberFormat="1" applyFont="1" applyFill="1" applyBorder="1" applyAlignment="1">
      <alignment horizontal="center" vertical="center"/>
    </xf>
    <xf numFmtId="43" fontId="46" fillId="4" borderId="16" xfId="14" applyFont="1" applyFill="1" applyBorder="1" applyAlignment="1">
      <alignment horizontal="center" vertical="center" wrapText="1"/>
    </xf>
    <xf numFmtId="165" fontId="47" fillId="0" borderId="2" xfId="3" applyNumberFormat="1" applyFont="1" applyFill="1" applyBorder="1" applyAlignment="1">
      <alignment horizontal="centerContinuous"/>
    </xf>
    <xf numFmtId="43" fontId="47" fillId="0" borderId="20" xfId="14" applyFont="1" applyFill="1" applyBorder="1" applyAlignment="1">
      <alignment horizontal="center" vertical="center"/>
    </xf>
    <xf numFmtId="43" fontId="47" fillId="0" borderId="2" xfId="14" applyFont="1" applyFill="1" applyBorder="1" applyAlignment="1">
      <alignment horizontal="center" vertical="center"/>
    </xf>
    <xf numFmtId="0" fontId="48" fillId="0" borderId="0" xfId="34" applyFont="1"/>
    <xf numFmtId="171" fontId="46" fillId="4" borderId="18" xfId="51" applyNumberFormat="1" applyFont="1" applyFill="1" applyBorder="1" applyAlignment="1">
      <alignment horizontal="left" vertical="center"/>
    </xf>
    <xf numFmtId="171" fontId="46" fillId="0" borderId="18" xfId="51" applyNumberFormat="1" applyFont="1" applyBorder="1" applyAlignment="1">
      <alignment horizontal="center" vertical="center"/>
    </xf>
    <xf numFmtId="171" fontId="46" fillId="0" borderId="18" xfId="51" applyNumberFormat="1" applyFont="1" applyBorder="1" applyAlignment="1">
      <alignment horizontal="left" vertical="center"/>
    </xf>
    <xf numFmtId="43" fontId="46" fillId="0" borderId="16" xfId="14" applyFont="1" applyFill="1" applyBorder="1" applyAlignment="1">
      <alignment horizontal="center" vertical="center" wrapText="1"/>
    </xf>
    <xf numFmtId="43" fontId="47" fillId="0" borderId="37" xfId="14" applyFont="1" applyFill="1" applyBorder="1" applyAlignment="1">
      <alignment horizontal="center" vertical="center"/>
    </xf>
    <xf numFmtId="166" fontId="46" fillId="4" borderId="2" xfId="51" applyNumberFormat="1" applyFont="1" applyFill="1" applyBorder="1" applyAlignment="1">
      <alignment horizontal="left" vertical="center"/>
    </xf>
    <xf numFmtId="174" fontId="46" fillId="4" borderId="19" xfId="14" applyNumberFormat="1" applyFont="1" applyFill="1" applyBorder="1" applyAlignment="1">
      <alignment horizontal="center" vertical="center"/>
    </xf>
    <xf numFmtId="43" fontId="46" fillId="4" borderId="19" xfId="14" applyFont="1" applyFill="1" applyBorder="1" applyAlignment="1">
      <alignment horizontal="center" vertical="center" wrapText="1"/>
    </xf>
    <xf numFmtId="43" fontId="47" fillId="0" borderId="40" xfId="14" applyFont="1" applyFill="1" applyBorder="1" applyAlignment="1">
      <alignment horizontal="center" vertical="center"/>
    </xf>
    <xf numFmtId="43" fontId="47" fillId="0" borderId="39" xfId="14" applyFont="1" applyFill="1" applyBorder="1" applyAlignment="1">
      <alignment horizontal="center" vertical="center"/>
    </xf>
    <xf numFmtId="43" fontId="45" fillId="2" borderId="27" xfId="6" applyFont="1" applyFill="1" applyBorder="1" applyAlignment="1">
      <alignment horizontal="center" vertical="center"/>
    </xf>
    <xf numFmtId="174" fontId="49" fillId="2" borderId="27" xfId="6" applyNumberFormat="1" applyFont="1" applyFill="1" applyBorder="1" applyAlignment="1">
      <alignment horizontal="center" vertical="center"/>
    </xf>
    <xf numFmtId="43" fontId="49" fillId="2" borderId="27" xfId="6" applyFont="1" applyFill="1" applyBorder="1" applyAlignment="1">
      <alignment horizontal="center" vertical="center"/>
    </xf>
    <xf numFmtId="43" fontId="49" fillId="2" borderId="34" xfId="6" applyFont="1" applyFill="1" applyBorder="1" applyAlignment="1">
      <alignment horizontal="center" vertical="center"/>
    </xf>
    <xf numFmtId="43" fontId="49" fillId="2" borderId="14" xfId="6" applyFont="1" applyFill="1" applyBorder="1" applyAlignment="1">
      <alignment horizontal="center" vertical="center"/>
    </xf>
    <xf numFmtId="171" fontId="50" fillId="4" borderId="15" xfId="34" quotePrefix="1" applyNumberFormat="1" applyFont="1" applyFill="1" applyBorder="1" applyAlignment="1">
      <alignment horizontal="center" vertical="center"/>
    </xf>
    <xf numFmtId="166" fontId="50" fillId="4" borderId="28" xfId="51" applyNumberFormat="1" applyFont="1" applyFill="1" applyBorder="1" applyAlignment="1">
      <alignment horizontal="left" vertical="center"/>
    </xf>
    <xf numFmtId="0" fontId="50" fillId="4" borderId="1" xfId="51" applyFont="1" applyFill="1" applyBorder="1" applyAlignment="1">
      <alignment horizontal="left" vertical="center"/>
    </xf>
    <xf numFmtId="0" fontId="46" fillId="4" borderId="1" xfId="51" applyFont="1" applyFill="1" applyBorder="1" applyAlignment="1">
      <alignment horizontal="left" vertical="center"/>
    </xf>
    <xf numFmtId="43" fontId="46" fillId="0" borderId="16" xfId="6" applyFont="1" applyBorder="1" applyAlignment="1">
      <alignment horizontal="center" vertical="center"/>
    </xf>
    <xf numFmtId="43" fontId="46" fillId="3" borderId="17" xfId="6" applyFont="1" applyFill="1" applyBorder="1" applyAlignment="1">
      <alignment horizontal="center" vertical="center"/>
    </xf>
    <xf numFmtId="43" fontId="46" fillId="3" borderId="1" xfId="6" applyFont="1" applyFill="1" applyBorder="1" applyAlignment="1">
      <alignment horizontal="center" vertical="center"/>
    </xf>
    <xf numFmtId="0" fontId="48" fillId="0" borderId="0" xfId="34" applyFont="1" applyAlignment="1">
      <alignment horizontal="center"/>
    </xf>
    <xf numFmtId="171" fontId="46" fillId="4" borderId="18" xfId="34" applyNumberFormat="1" applyFont="1" applyFill="1" applyBorder="1" applyAlignment="1">
      <alignment horizontal="center" vertical="center"/>
    </xf>
    <xf numFmtId="166" fontId="52" fillId="4" borderId="29" xfId="51" applyNumberFormat="1" applyFont="1" applyFill="1" applyBorder="1" applyAlignment="1">
      <alignment horizontal="left" vertical="center"/>
    </xf>
    <xf numFmtId="0" fontId="46" fillId="0" borderId="2" xfId="51" applyFont="1" applyBorder="1" applyAlignment="1">
      <alignment horizontal="left" vertical="center"/>
    </xf>
    <xf numFmtId="174" fontId="46" fillId="0" borderId="18" xfId="6" applyNumberFormat="1" applyFont="1" applyFill="1" applyBorder="1" applyAlignment="1">
      <alignment horizontal="center" vertical="center"/>
    </xf>
    <xf numFmtId="43" fontId="46" fillId="0" borderId="16" xfId="6" applyFont="1" applyFill="1" applyBorder="1" applyAlignment="1">
      <alignment horizontal="center" vertical="center"/>
    </xf>
    <xf numFmtId="43" fontId="46" fillId="0" borderId="29" xfId="6" applyFont="1" applyFill="1" applyBorder="1" applyAlignment="1">
      <alignment horizontal="centerContinuous" vertical="center"/>
    </xf>
    <xf numFmtId="43" fontId="46" fillId="3" borderId="20" xfId="6" applyFont="1" applyFill="1" applyBorder="1" applyAlignment="1">
      <alignment horizontal="center" vertical="center"/>
    </xf>
    <xf numFmtId="43" fontId="46" fillId="3" borderId="2" xfId="6" applyFont="1" applyFill="1" applyBorder="1" applyAlignment="1">
      <alignment horizontal="center" vertical="center"/>
    </xf>
    <xf numFmtId="166" fontId="46" fillId="4" borderId="29" xfId="51" applyNumberFormat="1" applyFont="1" applyFill="1" applyBorder="1" applyAlignment="1">
      <alignment horizontal="left" vertical="center"/>
    </xf>
    <xf numFmtId="0" fontId="46" fillId="4" borderId="2" xfId="51" applyFont="1" applyFill="1" applyBorder="1" applyAlignment="1">
      <alignment horizontal="left" vertical="center"/>
    </xf>
    <xf numFmtId="174" fontId="46" fillId="0" borderId="18" xfId="6" applyNumberFormat="1" applyFont="1" applyBorder="1" applyAlignment="1">
      <alignment horizontal="center" vertical="center"/>
    </xf>
    <xf numFmtId="43" fontId="46" fillId="0" borderId="19" xfId="6" applyFont="1" applyBorder="1" applyAlignment="1">
      <alignment horizontal="center" vertical="center"/>
    </xf>
    <xf numFmtId="43" fontId="46" fillId="0" borderId="29" xfId="6" applyFont="1" applyBorder="1" applyAlignment="1">
      <alignment horizontal="centerContinuous" vertical="center"/>
    </xf>
    <xf numFmtId="43" fontId="45" fillId="0" borderId="18" xfId="14" applyFont="1" applyFill="1" applyBorder="1" applyAlignment="1">
      <alignment horizontal="left" vertical="center"/>
    </xf>
    <xf numFmtId="166" fontId="46" fillId="0" borderId="38" xfId="51" applyNumberFormat="1" applyFont="1" applyBorder="1" applyAlignment="1">
      <alignment horizontal="left" vertical="center"/>
    </xf>
    <xf numFmtId="43" fontId="46" fillId="0" borderId="19" xfId="6" applyFont="1" applyFill="1" applyBorder="1" applyAlignment="1">
      <alignment horizontal="center" vertical="center"/>
    </xf>
    <xf numFmtId="174" fontId="46" fillId="0" borderId="18" xfId="20" applyNumberFormat="1" applyFont="1" applyBorder="1" applyAlignment="1">
      <alignment horizontal="center" vertical="center"/>
    </xf>
    <xf numFmtId="43" fontId="46" fillId="0" borderId="18" xfId="20" applyNumberFormat="1" applyFont="1" applyBorder="1" applyAlignment="1">
      <alignment horizontal="center"/>
    </xf>
    <xf numFmtId="43" fontId="46" fillId="0" borderId="2" xfId="14" applyFont="1" applyBorder="1" applyAlignment="1">
      <alignment horizontal="center" vertical="center"/>
    </xf>
    <xf numFmtId="43" fontId="46" fillId="0" borderId="37" xfId="14" applyFont="1" applyBorder="1" applyAlignment="1">
      <alignment horizontal="center" vertical="center"/>
    </xf>
    <xf numFmtId="43" fontId="46" fillId="0" borderId="19" xfId="14" applyFont="1" applyBorder="1" applyAlignment="1">
      <alignment horizontal="center" vertical="center"/>
    </xf>
    <xf numFmtId="37" fontId="46" fillId="0" borderId="18" xfId="6" applyNumberFormat="1" applyFont="1" applyFill="1" applyBorder="1" applyAlignment="1">
      <alignment horizontal="right" vertical="center"/>
    </xf>
    <xf numFmtId="43" fontId="46" fillId="3" borderId="19" xfId="6" applyFont="1" applyFill="1" applyBorder="1" applyAlignment="1">
      <alignment horizontal="center" vertical="center"/>
    </xf>
    <xf numFmtId="37" fontId="46" fillId="0" borderId="18" xfId="20" applyNumberFormat="1" applyFont="1" applyBorder="1" applyAlignment="1">
      <alignment horizontal="center" vertical="center"/>
    </xf>
    <xf numFmtId="37" fontId="46" fillId="3" borderId="18" xfId="6" applyNumberFormat="1" applyFont="1" applyFill="1" applyBorder="1" applyAlignment="1">
      <alignment horizontal="right" vertical="center"/>
    </xf>
    <xf numFmtId="39" fontId="46" fillId="3" borderId="18" xfId="6" applyNumberFormat="1" applyFont="1" applyFill="1" applyBorder="1" applyAlignment="1">
      <alignment horizontal="right" vertical="center"/>
    </xf>
    <xf numFmtId="0" fontId="46" fillId="4" borderId="1" xfId="34" applyFont="1" applyFill="1" applyBorder="1" applyAlignment="1">
      <alignment vertical="center"/>
    </xf>
    <xf numFmtId="174" fontId="46" fillId="0" borderId="15" xfId="20" applyNumberFormat="1" applyFont="1" applyBorder="1" applyAlignment="1">
      <alignment horizontal="center" vertical="center"/>
    </xf>
    <xf numFmtId="43" fontId="46" fillId="0" borderId="15" xfId="20" applyNumberFormat="1" applyFont="1" applyBorder="1" applyAlignment="1">
      <alignment horizontal="center"/>
    </xf>
    <xf numFmtId="43" fontId="46" fillId="0" borderId="1" xfId="14" applyFont="1" applyBorder="1" applyAlignment="1">
      <alignment horizontal="center" vertical="center"/>
    </xf>
    <xf numFmtId="43" fontId="46" fillId="0" borderId="17" xfId="14" applyFont="1" applyBorder="1" applyAlignment="1">
      <alignment horizontal="center" vertical="center"/>
    </xf>
    <xf numFmtId="43" fontId="46" fillId="0" borderId="35" xfId="14" applyFont="1" applyBorder="1" applyAlignment="1">
      <alignment horizontal="center" vertical="center"/>
    </xf>
    <xf numFmtId="43" fontId="46" fillId="0" borderId="16" xfId="14" applyFont="1" applyBorder="1" applyAlignment="1">
      <alignment horizontal="center" vertical="center"/>
    </xf>
    <xf numFmtId="43" fontId="46" fillId="0" borderId="20" xfId="14" applyFont="1" applyBorder="1" applyAlignment="1">
      <alignment horizontal="center" vertical="center"/>
    </xf>
    <xf numFmtId="43" fontId="45" fillId="0" borderId="19" xfId="14" applyFont="1" applyBorder="1" applyAlignment="1">
      <alignment horizontal="center" vertical="center"/>
    </xf>
    <xf numFmtId="171" fontId="46" fillId="0" borderId="18" xfId="34" applyNumberFormat="1" applyFont="1" applyBorder="1" applyAlignment="1">
      <alignment horizontal="center" vertical="center"/>
    </xf>
    <xf numFmtId="174" fontId="46" fillId="0" borderId="18" xfId="20" applyNumberFormat="1" applyFont="1" applyFill="1" applyBorder="1" applyAlignment="1">
      <alignment horizontal="center" vertical="center"/>
    </xf>
    <xf numFmtId="43" fontId="46" fillId="0" borderId="2" xfId="14" applyFont="1" applyFill="1" applyBorder="1" applyAlignment="1">
      <alignment horizontal="center" vertical="center"/>
    </xf>
    <xf numFmtId="43" fontId="46" fillId="0" borderId="20" xfId="6" applyFont="1" applyFill="1" applyBorder="1" applyAlignment="1">
      <alignment horizontal="center" vertical="center"/>
    </xf>
    <xf numFmtId="43" fontId="46" fillId="0" borderId="37" xfId="14" applyFont="1" applyFill="1" applyBorder="1" applyAlignment="1">
      <alignment horizontal="center" vertical="center"/>
    </xf>
    <xf numFmtId="0" fontId="46" fillId="0" borderId="2" xfId="34" applyFont="1" applyBorder="1" applyAlignment="1">
      <alignment vertical="center"/>
    </xf>
    <xf numFmtId="171" fontId="46" fillId="0" borderId="26" xfId="34" applyNumberFormat="1" applyFont="1" applyBorder="1" applyAlignment="1">
      <alignment horizontal="center" vertical="center"/>
    </xf>
    <xf numFmtId="0" fontId="46" fillId="0" borderId="3" xfId="34" applyFont="1" applyBorder="1" applyAlignment="1">
      <alignment vertical="center"/>
    </xf>
    <xf numFmtId="43" fontId="46" fillId="0" borderId="3" xfId="14" applyFont="1" applyFill="1" applyBorder="1" applyAlignment="1">
      <alignment horizontal="center" vertical="center"/>
    </xf>
    <xf numFmtId="43" fontId="46" fillId="0" borderId="48" xfId="14" applyFont="1" applyFill="1" applyBorder="1" applyAlignment="1">
      <alignment horizontal="center" vertical="center"/>
    </xf>
    <xf numFmtId="43" fontId="46" fillId="0" borderId="16" xfId="20" applyNumberFormat="1" applyFont="1" applyBorder="1" applyAlignment="1">
      <alignment horizontal="center"/>
    </xf>
    <xf numFmtId="166" fontId="46" fillId="4" borderId="2" xfId="34" applyNumberFormat="1" applyFont="1" applyFill="1" applyBorder="1" applyAlignment="1">
      <alignment vertical="center"/>
    </xf>
    <xf numFmtId="0" fontId="50" fillId="4" borderId="15" xfId="51" quotePrefix="1" applyFont="1" applyFill="1" applyBorder="1" applyAlignment="1">
      <alignment horizontal="center" vertical="center"/>
    </xf>
    <xf numFmtId="171" fontId="46" fillId="4" borderId="18" xfId="34" quotePrefix="1" applyNumberFormat="1" applyFont="1" applyFill="1" applyBorder="1" applyAlignment="1">
      <alignment horizontal="center" vertical="center"/>
    </xf>
    <xf numFmtId="43" fontId="46" fillId="0" borderId="19" xfId="20" applyNumberFormat="1" applyFont="1" applyBorder="1" applyAlignment="1">
      <alignment horizontal="center"/>
    </xf>
    <xf numFmtId="0" fontId="50" fillId="0" borderId="29" xfId="42" applyNumberFormat="1" applyFont="1" applyBorder="1" applyAlignment="1">
      <alignment vertical="center"/>
    </xf>
    <xf numFmtId="0" fontId="56" fillId="4" borderId="15" xfId="51" quotePrefix="1" applyFont="1" applyFill="1" applyBorder="1" applyAlignment="1">
      <alignment horizontal="center" vertical="center"/>
    </xf>
    <xf numFmtId="0" fontId="56" fillId="0" borderId="29" xfId="42" applyNumberFormat="1" applyFont="1" applyBorder="1" applyAlignment="1">
      <alignment vertical="center"/>
    </xf>
    <xf numFmtId="0" fontId="56" fillId="4" borderId="1" xfId="34" applyFont="1" applyFill="1" applyBorder="1" applyAlignment="1">
      <alignment vertical="center"/>
    </xf>
    <xf numFmtId="0" fontId="57" fillId="0" borderId="0" xfId="34" applyFont="1" applyAlignment="1">
      <alignment horizontal="center"/>
    </xf>
    <xf numFmtId="174" fontId="37" fillId="0" borderId="0" xfId="34" applyNumberFormat="1" applyFont="1"/>
    <xf numFmtId="0" fontId="58" fillId="0" borderId="0" xfId="34" applyFont="1"/>
    <xf numFmtId="0" fontId="30" fillId="0" borderId="15" xfId="35" quotePrefix="1" applyFont="1" applyBorder="1" applyAlignment="1">
      <alignment horizontal="center" vertical="center"/>
    </xf>
    <xf numFmtId="3" fontId="3" fillId="4" borderId="15" xfId="16" applyNumberFormat="1" applyFont="1" applyFill="1" applyBorder="1" applyAlignment="1">
      <alignment horizontal="center" vertical="center"/>
    </xf>
    <xf numFmtId="3" fontId="27" fillId="4" borderId="15" xfId="16" applyNumberFormat="1" applyFont="1" applyFill="1" applyBorder="1" applyAlignment="1">
      <alignment horizontal="center" vertical="center"/>
    </xf>
    <xf numFmtId="4" fontId="27" fillId="4" borderId="15" xfId="16" applyNumberFormat="1" applyFont="1" applyFill="1" applyBorder="1" applyAlignment="1">
      <alignment horizontal="right" vertical="center"/>
    </xf>
    <xf numFmtId="4" fontId="27" fillId="4" borderId="15" xfId="16" applyNumberFormat="1" applyFont="1" applyFill="1" applyBorder="1" applyAlignment="1">
      <alignment horizontal="center" vertical="center"/>
    </xf>
    <xf numFmtId="0" fontId="3" fillId="0" borderId="15" xfId="35" applyFont="1" applyBorder="1" applyAlignment="1">
      <alignment horizontal="center" vertical="center"/>
    </xf>
    <xf numFmtId="49" fontId="3" fillId="0" borderId="2" xfId="35" applyNumberFormat="1" applyFont="1" applyBorder="1" applyAlignment="1">
      <alignment horizontal="left" vertical="center"/>
    </xf>
    <xf numFmtId="49" fontId="3" fillId="0" borderId="1" xfId="35" applyNumberFormat="1" applyFont="1" applyBorder="1" applyAlignment="1">
      <alignment horizontal="left" vertical="center"/>
    </xf>
    <xf numFmtId="0" fontId="27" fillId="4" borderId="15" xfId="16" applyNumberFormat="1" applyFont="1" applyFill="1" applyBorder="1" applyAlignment="1">
      <alignment horizontal="center" vertical="center"/>
    </xf>
    <xf numFmtId="49" fontId="0" fillId="0" borderId="2" xfId="35" applyNumberFormat="1" applyFont="1" applyBorder="1" applyAlignment="1">
      <alignment horizontal="left" vertical="center"/>
    </xf>
    <xf numFmtId="0" fontId="27" fillId="3" borderId="38" xfId="35" quotePrefix="1" applyFont="1" applyFill="1" applyBorder="1" applyAlignment="1">
      <alignment horizontal="center" vertical="center"/>
    </xf>
    <xf numFmtId="43" fontId="59" fillId="2" borderId="27" xfId="6" applyFont="1" applyFill="1" applyBorder="1" applyAlignment="1">
      <alignment horizontal="center" vertical="center"/>
    </xf>
    <xf numFmtId="3" fontId="61" fillId="2" borderId="27" xfId="16" applyNumberFormat="1" applyFont="1" applyFill="1" applyBorder="1" applyAlignment="1">
      <alignment horizontal="center" vertical="center"/>
    </xf>
    <xf numFmtId="4" fontId="61" fillId="2" borderId="27" xfId="16" applyNumberFormat="1" applyFont="1" applyFill="1" applyBorder="1" applyAlignment="1">
      <alignment horizontal="right" vertical="center"/>
    </xf>
    <xf numFmtId="4" fontId="60" fillId="2" borderId="27" xfId="16" applyNumberFormat="1" applyFont="1" applyFill="1" applyBorder="1" applyAlignment="1">
      <alignment horizontal="right" vertical="center"/>
    </xf>
    <xf numFmtId="0" fontId="3" fillId="0" borderId="15" xfId="35" quotePrefix="1" applyFont="1" applyBorder="1" applyAlignment="1">
      <alignment horizontal="center" vertical="center"/>
    </xf>
    <xf numFmtId="3" fontId="3" fillId="4" borderId="15" xfId="16" applyNumberFormat="1" applyFont="1" applyFill="1" applyBorder="1" applyAlignment="1">
      <alignment horizontal="right" vertical="center"/>
    </xf>
    <xf numFmtId="0" fontId="0" fillId="0" borderId="15" xfId="35" quotePrefix="1" applyFont="1" applyBorder="1" applyAlignment="1">
      <alignment horizontal="center" vertical="center"/>
    </xf>
    <xf numFmtId="43" fontId="46" fillId="3" borderId="18" xfId="6" applyFont="1" applyFill="1" applyBorder="1" applyAlignment="1">
      <alignment horizontal="center" vertical="center"/>
    </xf>
    <xf numFmtId="0" fontId="60" fillId="2" borderId="27" xfId="35" applyFont="1" applyFill="1" applyBorder="1" applyAlignment="1">
      <alignment horizontal="center" vertical="center"/>
    </xf>
    <xf numFmtId="3" fontId="60" fillId="2" borderId="27" xfId="16" applyNumberFormat="1" applyFont="1" applyFill="1" applyBorder="1" applyAlignment="1">
      <alignment horizontal="right" vertical="center"/>
    </xf>
    <xf numFmtId="3" fontId="60" fillId="2" borderId="27" xfId="16" applyNumberFormat="1" applyFont="1" applyFill="1" applyBorder="1" applyAlignment="1">
      <alignment horizontal="center" vertical="center"/>
    </xf>
    <xf numFmtId="4" fontId="60" fillId="2" borderId="27" xfId="16" applyNumberFormat="1" applyFont="1" applyFill="1" applyBorder="1" applyAlignment="1">
      <alignment horizontal="center" vertical="center"/>
    </xf>
    <xf numFmtId="49" fontId="30" fillId="0" borderId="1" xfId="35" applyNumberFormat="1" applyFont="1" applyBorder="1" applyAlignment="1">
      <alignment horizontal="left" vertical="center"/>
    </xf>
    <xf numFmtId="43" fontId="46" fillId="3" borderId="19" xfId="14" applyFont="1" applyFill="1" applyBorder="1" applyAlignment="1">
      <alignment horizontal="center" vertical="center"/>
    </xf>
    <xf numFmtId="0" fontId="27" fillId="0" borderId="18" xfId="0" quotePrefix="1" applyFont="1" applyBorder="1" applyAlignment="1">
      <alignment horizontal="center" vertical="center"/>
    </xf>
    <xf numFmtId="0" fontId="27" fillId="0" borderId="2" xfId="0" applyFont="1" applyBorder="1"/>
    <xf numFmtId="0" fontId="27" fillId="0" borderId="19" xfId="0" applyFont="1" applyBorder="1" applyAlignment="1">
      <alignment horizontal="center" vertical="center"/>
    </xf>
    <xf numFmtId="0" fontId="3" fillId="3" borderId="15" xfId="35" quotePrefix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174" fontId="27" fillId="0" borderId="18" xfId="1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49" fontId="0" fillId="0" borderId="2" xfId="35" quotePrefix="1" applyNumberFormat="1" applyFont="1" applyBorder="1" applyAlignment="1">
      <alignment horizontal="left" vertical="center" indent="1"/>
    </xf>
    <xf numFmtId="174" fontId="49" fillId="2" borderId="27" xfId="6" applyNumberFormat="1" applyFont="1" applyFill="1" applyBorder="1" applyAlignment="1">
      <alignment horizontal="right" vertical="center"/>
    </xf>
    <xf numFmtId="49" fontId="30" fillId="3" borderId="1" xfId="35" applyNumberFormat="1" applyFont="1" applyFill="1" applyBorder="1" applyAlignment="1">
      <alignment horizontal="left" vertical="center"/>
    </xf>
    <xf numFmtId="0" fontId="46" fillId="3" borderId="1" xfId="34" applyFont="1" applyFill="1" applyBorder="1" applyAlignment="1">
      <alignment vertical="center"/>
    </xf>
    <xf numFmtId="174" fontId="46" fillId="3" borderId="15" xfId="20" applyNumberFormat="1" applyFont="1" applyFill="1" applyBorder="1" applyAlignment="1">
      <alignment horizontal="right" vertical="center"/>
    </xf>
    <xf numFmtId="43" fontId="46" fillId="3" borderId="15" xfId="20" applyNumberFormat="1" applyFont="1" applyFill="1" applyBorder="1" applyAlignment="1">
      <alignment horizontal="center"/>
    </xf>
    <xf numFmtId="4" fontId="27" fillId="3" borderId="15" xfId="16" applyNumberFormat="1" applyFont="1" applyFill="1" applyBorder="1" applyAlignment="1">
      <alignment horizontal="right" vertical="center"/>
    </xf>
    <xf numFmtId="43" fontId="46" fillId="3" borderId="16" xfId="14" applyFont="1" applyFill="1" applyBorder="1" applyAlignment="1">
      <alignment horizontal="center" vertical="center"/>
    </xf>
    <xf numFmtId="49" fontId="3" fillId="3" borderId="2" xfId="35" applyNumberFormat="1" applyFont="1" applyFill="1" applyBorder="1" applyAlignment="1">
      <alignment horizontal="left" vertical="center"/>
    </xf>
    <xf numFmtId="0" fontId="47" fillId="3" borderId="29" xfId="34" applyFont="1" applyFill="1" applyBorder="1" applyAlignment="1">
      <alignment vertical="center" wrapText="1"/>
    </xf>
    <xf numFmtId="0" fontId="47" fillId="3" borderId="19" xfId="34" applyFont="1" applyFill="1" applyBorder="1" applyAlignment="1">
      <alignment vertical="center" wrapText="1"/>
    </xf>
    <xf numFmtId="174" fontId="46" fillId="3" borderId="18" xfId="20" applyNumberFormat="1" applyFont="1" applyFill="1" applyBorder="1" applyAlignment="1">
      <alignment horizontal="right" vertical="center"/>
    </xf>
    <xf numFmtId="43" fontId="46" fillId="3" borderId="18" xfId="20" applyNumberFormat="1" applyFont="1" applyFill="1" applyBorder="1" applyAlignment="1">
      <alignment horizontal="center"/>
    </xf>
    <xf numFmtId="0" fontId="46" fillId="3" borderId="2" xfId="34" applyFont="1" applyFill="1" applyBorder="1" applyAlignment="1">
      <alignment vertical="center"/>
    </xf>
    <xf numFmtId="3" fontId="3" fillId="3" borderId="15" xfId="16" applyNumberFormat="1" applyFont="1" applyFill="1" applyBorder="1" applyAlignment="1">
      <alignment horizontal="right" vertical="center"/>
    </xf>
    <xf numFmtId="0" fontId="27" fillId="3" borderId="15" xfId="16" applyNumberFormat="1" applyFont="1" applyFill="1" applyBorder="1" applyAlignment="1">
      <alignment horizontal="center" vertical="center"/>
    </xf>
    <xf numFmtId="49" fontId="0" fillId="3" borderId="2" xfId="35" applyNumberFormat="1" applyFont="1" applyFill="1" applyBorder="1" applyAlignment="1">
      <alignment horizontal="left" vertical="center"/>
    </xf>
    <xf numFmtId="49" fontId="4" fillId="0" borderId="1" xfId="14" applyNumberFormat="1" applyFont="1" applyFill="1" applyBorder="1" applyAlignment="1">
      <alignment vertical="top"/>
    </xf>
    <xf numFmtId="0" fontId="4" fillId="0" borderId="1" xfId="14" applyNumberFormat="1" applyFont="1" applyFill="1" applyBorder="1" applyAlignment="1">
      <alignment vertical="center"/>
    </xf>
    <xf numFmtId="49" fontId="4" fillId="0" borderId="2" xfId="14" applyNumberFormat="1" applyFont="1" applyFill="1" applyBorder="1" applyAlignment="1">
      <alignment vertical="top"/>
    </xf>
    <xf numFmtId="0" fontId="4" fillId="0" borderId="2" xfId="34" applyFont="1" applyBorder="1" applyAlignment="1">
      <alignment horizontal="right"/>
    </xf>
    <xf numFmtId="0" fontId="50" fillId="0" borderId="18" xfId="54" quotePrefix="1" applyFont="1" applyBorder="1" applyAlignment="1">
      <alignment horizontal="center" vertical="center"/>
    </xf>
    <xf numFmtId="0" fontId="50" fillId="0" borderId="29" xfId="54" applyFont="1" applyBorder="1" applyAlignment="1">
      <alignment vertical="center"/>
    </xf>
    <xf numFmtId="0" fontId="40" fillId="0" borderId="1" xfId="34" applyFont="1" applyBorder="1" applyAlignment="1">
      <alignment horizontal="left" vertical="center"/>
    </xf>
    <xf numFmtId="0" fontId="44" fillId="0" borderId="16" xfId="34" applyFont="1" applyBorder="1" applyAlignment="1">
      <alignment horizontal="center" vertical="center"/>
    </xf>
    <xf numFmtId="0" fontId="44" fillId="0" borderId="15" xfId="34" applyFont="1" applyBorder="1" applyAlignment="1">
      <alignment horizontal="center" vertical="center"/>
    </xf>
    <xf numFmtId="43" fontId="63" fillId="0" borderId="16" xfId="14" applyFont="1" applyFill="1" applyBorder="1" applyAlignment="1">
      <alignment horizontal="center" vertical="center"/>
    </xf>
    <xf numFmtId="0" fontId="47" fillId="0" borderId="18" xfId="34" quotePrefix="1" applyFont="1" applyBorder="1" applyAlignment="1">
      <alignment horizontal="center" vertical="center"/>
    </xf>
    <xf numFmtId="166" fontId="47" fillId="0" borderId="2" xfId="34" applyNumberFormat="1" applyFont="1" applyBorder="1" applyAlignment="1">
      <alignment horizontal="left" vertical="center"/>
    </xf>
    <xf numFmtId="0" fontId="47" fillId="0" borderId="2" xfId="34" applyFont="1" applyBorder="1"/>
    <xf numFmtId="0" fontId="47" fillId="0" borderId="19" xfId="34" applyFont="1" applyBorder="1" applyAlignment="1">
      <alignment horizontal="center" vertical="center"/>
    </xf>
    <xf numFmtId="0" fontId="47" fillId="0" borderId="18" xfId="34" applyFont="1" applyBorder="1" applyAlignment="1">
      <alignment horizontal="right" vertical="center"/>
    </xf>
    <xf numFmtId="0" fontId="47" fillId="0" borderId="18" xfId="34" applyFont="1" applyBorder="1" applyAlignment="1">
      <alignment horizontal="center" vertical="center"/>
    </xf>
    <xf numFmtId="43" fontId="64" fillId="0" borderId="19" xfId="14" applyFont="1" applyFill="1" applyBorder="1" applyAlignment="1">
      <alignment horizontal="left" vertical="center"/>
    </xf>
    <xf numFmtId="2" fontId="47" fillId="0" borderId="18" xfId="34" applyNumberFormat="1" applyFont="1" applyBorder="1" applyAlignment="1">
      <alignment horizontal="center" vertical="center"/>
    </xf>
    <xf numFmtId="43" fontId="47" fillId="0" borderId="19" xfId="14" applyFont="1" applyFill="1" applyBorder="1" applyAlignment="1">
      <alignment horizontal="center" vertical="center"/>
    </xf>
    <xf numFmtId="0" fontId="49" fillId="2" borderId="27" xfId="34" applyFont="1" applyFill="1" applyBorder="1" applyAlignment="1">
      <alignment horizontal="center" vertical="center"/>
    </xf>
    <xf numFmtId="0" fontId="49" fillId="2" borderId="27" xfId="4" applyFont="1" applyFill="1" applyBorder="1" applyAlignment="1">
      <alignment vertical="center"/>
    </xf>
    <xf numFmtId="0" fontId="49" fillId="2" borderId="34" xfId="4" applyFont="1" applyFill="1" applyBorder="1" applyAlignment="1">
      <alignment vertical="center"/>
    </xf>
    <xf numFmtId="43" fontId="49" fillId="2" borderId="14" xfId="14" applyFont="1" applyFill="1" applyBorder="1" applyAlignment="1">
      <alignment horizontal="center" vertical="center"/>
    </xf>
    <xf numFmtId="43" fontId="49" fillId="2" borderId="34" xfId="14" applyFont="1" applyFill="1" applyBorder="1" applyAlignment="1">
      <alignment horizontal="center" vertical="center"/>
    </xf>
    <xf numFmtId="43" fontId="49" fillId="2" borderId="27" xfId="14" applyFont="1" applyFill="1" applyBorder="1" applyAlignment="1">
      <alignment horizontal="center" vertical="center"/>
    </xf>
    <xf numFmtId="166" fontId="40" fillId="0" borderId="1" xfId="40" applyNumberFormat="1" applyFont="1" applyBorder="1" applyAlignment="1">
      <alignment horizontal="left" vertical="center"/>
    </xf>
    <xf numFmtId="0" fontId="46" fillId="4" borderId="16" xfId="51" applyFont="1" applyFill="1" applyBorder="1" applyAlignment="1">
      <alignment horizontal="left" vertical="center"/>
    </xf>
    <xf numFmtId="43" fontId="46" fillId="0" borderId="15" xfId="14" applyFont="1" applyBorder="1" applyAlignment="1">
      <alignment horizontal="center" vertical="center"/>
    </xf>
    <xf numFmtId="43" fontId="46" fillId="0" borderId="28" xfId="14" applyFont="1" applyBorder="1" applyAlignment="1">
      <alignment horizontal="center" vertical="center"/>
    </xf>
    <xf numFmtId="43" fontId="46" fillId="3" borderId="17" xfId="14" applyFont="1" applyFill="1" applyBorder="1" applyAlignment="1">
      <alignment horizontal="center" vertical="center"/>
    </xf>
    <xf numFmtId="43" fontId="46" fillId="3" borderId="1" xfId="14" applyFont="1" applyFill="1" applyBorder="1" applyAlignment="1">
      <alignment horizontal="center" vertical="center"/>
    </xf>
    <xf numFmtId="43" fontId="46" fillId="3" borderId="15" xfId="14" applyFont="1" applyFill="1" applyBorder="1" applyAlignment="1">
      <alignment horizontal="center" vertical="center"/>
    </xf>
    <xf numFmtId="0" fontId="65" fillId="0" borderId="0" xfId="40" applyFont="1"/>
    <xf numFmtId="0" fontId="46" fillId="4" borderId="15" xfId="51" quotePrefix="1" applyFont="1" applyFill="1" applyBorder="1" applyAlignment="1">
      <alignment horizontal="center" vertical="center"/>
    </xf>
    <xf numFmtId="166" fontId="47" fillId="0" borderId="2" xfId="40" applyNumberFormat="1" applyFont="1" applyBorder="1" applyAlignment="1">
      <alignment horizontal="left" vertical="center"/>
    </xf>
    <xf numFmtId="0" fontId="46" fillId="4" borderId="19" xfId="51" applyFont="1" applyFill="1" applyBorder="1" applyAlignment="1">
      <alignment horizontal="left" vertical="center"/>
    </xf>
    <xf numFmtId="0" fontId="46" fillId="0" borderId="15" xfId="51" quotePrefix="1" applyFont="1" applyBorder="1" applyAlignment="1">
      <alignment horizontal="center" vertical="center"/>
    </xf>
    <xf numFmtId="166" fontId="46" fillId="0" borderId="2" xfId="40" applyNumberFormat="1" applyFont="1" applyBorder="1" applyAlignment="1">
      <alignment horizontal="left" vertical="center"/>
    </xf>
    <xf numFmtId="0" fontId="46" fillId="0" borderId="19" xfId="51" applyFont="1" applyBorder="1" applyAlignment="1">
      <alignment horizontal="left" vertical="center"/>
    </xf>
    <xf numFmtId="43" fontId="46" fillId="0" borderId="15" xfId="14" applyFont="1" applyFill="1" applyBorder="1" applyAlignment="1">
      <alignment horizontal="center" vertical="center"/>
    </xf>
    <xf numFmtId="43" fontId="46" fillId="0" borderId="16" xfId="14" applyFont="1" applyFill="1" applyBorder="1" applyAlignment="1">
      <alignment horizontal="center" vertical="center"/>
    </xf>
    <xf numFmtId="43" fontId="46" fillId="0" borderId="28" xfId="14" applyFont="1" applyFill="1" applyBorder="1" applyAlignment="1">
      <alignment horizontal="center" vertical="center"/>
    </xf>
    <xf numFmtId="43" fontId="46" fillId="0" borderId="17" xfId="6" applyFont="1" applyFill="1" applyBorder="1" applyAlignment="1">
      <alignment horizontal="center" vertical="center"/>
    </xf>
    <xf numFmtId="43" fontId="46" fillId="0" borderId="1" xfId="14" applyFont="1" applyFill="1" applyBorder="1" applyAlignment="1">
      <alignment horizontal="center" vertical="center"/>
    </xf>
    <xf numFmtId="43" fontId="46" fillId="0" borderId="17" xfId="14" applyFont="1" applyFill="1" applyBorder="1" applyAlignment="1">
      <alignment horizontal="center" vertical="center"/>
    </xf>
    <xf numFmtId="0" fontId="46" fillId="0" borderId="15" xfId="51" applyFont="1" applyBorder="1" applyAlignment="1">
      <alignment horizontal="center" vertical="center"/>
    </xf>
    <xf numFmtId="2" fontId="46" fillId="0" borderId="15" xfId="14" applyNumberFormat="1" applyFont="1" applyFill="1" applyBorder="1" applyAlignment="1">
      <alignment horizontal="right" vertical="center"/>
    </xf>
    <xf numFmtId="43" fontId="46" fillId="0" borderId="18" xfId="6" applyFont="1" applyFill="1" applyBorder="1" applyAlignment="1">
      <alignment horizontal="center" vertical="center"/>
    </xf>
    <xf numFmtId="0" fontId="46" fillId="4" borderId="15" xfId="51" applyFont="1" applyFill="1" applyBorder="1" applyAlignment="1">
      <alignment horizontal="center" vertical="center"/>
    </xf>
    <xf numFmtId="0" fontId="49" fillId="2" borderId="27" xfId="40" applyFont="1" applyFill="1" applyBorder="1" applyAlignment="1">
      <alignment horizontal="center" vertical="center"/>
    </xf>
    <xf numFmtId="0" fontId="48" fillId="0" borderId="0" xfId="40" applyFont="1"/>
    <xf numFmtId="0" fontId="46" fillId="4" borderId="18" xfId="51" applyFont="1" applyFill="1" applyBorder="1" applyAlignment="1">
      <alignment horizontal="center" vertical="center"/>
    </xf>
    <xf numFmtId="43" fontId="46" fillId="0" borderId="18" xfId="14" applyFont="1" applyBorder="1" applyAlignment="1">
      <alignment horizontal="center" vertical="center"/>
    </xf>
    <xf numFmtId="43" fontId="46" fillId="0" borderId="29" xfId="14" applyFont="1" applyBorder="1" applyAlignment="1">
      <alignment horizontal="center" vertical="center"/>
    </xf>
    <xf numFmtId="43" fontId="46" fillId="3" borderId="20" xfId="14" applyFont="1" applyFill="1" applyBorder="1" applyAlignment="1">
      <alignment horizontal="center" vertical="center"/>
    </xf>
    <xf numFmtId="43" fontId="46" fillId="3" borderId="2" xfId="14" applyFont="1" applyFill="1" applyBorder="1" applyAlignment="1">
      <alignment horizontal="center" vertical="center"/>
    </xf>
    <xf numFmtId="166" fontId="40" fillId="0" borderId="1" xfId="34" applyNumberFormat="1" applyFont="1" applyBorder="1" applyAlignment="1">
      <alignment horizontal="left" vertical="center"/>
    </xf>
    <xf numFmtId="43" fontId="46" fillId="0" borderId="15" xfId="6" applyFont="1" applyBorder="1" applyAlignment="1">
      <alignment horizontal="center" vertical="center"/>
    </xf>
    <xf numFmtId="43" fontId="46" fillId="0" borderId="23" xfId="6" applyFont="1" applyBorder="1" applyAlignment="1">
      <alignment horizontal="center" vertical="center"/>
    </xf>
    <xf numFmtId="43" fontId="46" fillId="0" borderId="49" xfId="6" applyFont="1" applyBorder="1" applyAlignment="1">
      <alignment horizontal="center" vertical="center"/>
    </xf>
    <xf numFmtId="43" fontId="46" fillId="3" borderId="52" xfId="6" applyFont="1" applyFill="1" applyBorder="1" applyAlignment="1">
      <alignment horizontal="center" vertical="center"/>
    </xf>
    <xf numFmtId="43" fontId="46" fillId="3" borderId="50" xfId="6" applyFont="1" applyFill="1" applyBorder="1" applyAlignment="1">
      <alignment horizontal="center" vertical="center"/>
    </xf>
    <xf numFmtId="43" fontId="46" fillId="3" borderId="51" xfId="6" applyFont="1" applyFill="1" applyBorder="1" applyAlignment="1">
      <alignment horizontal="center" vertical="center"/>
    </xf>
    <xf numFmtId="166" fontId="47" fillId="0" borderId="3" xfId="34" applyNumberFormat="1" applyFont="1" applyBorder="1" applyAlignment="1">
      <alignment horizontal="left" vertical="center"/>
    </xf>
    <xf numFmtId="43" fontId="46" fillId="0" borderId="18" xfId="6" applyFont="1" applyBorder="1" applyAlignment="1">
      <alignment horizontal="center" vertical="center"/>
    </xf>
    <xf numFmtId="43" fontId="46" fillId="0" borderId="29" xfId="6" applyFont="1" applyBorder="1" applyAlignment="1">
      <alignment horizontal="center" vertical="center"/>
    </xf>
    <xf numFmtId="0" fontId="46" fillId="4" borderId="18" xfId="51" quotePrefix="1" applyFont="1" applyFill="1" applyBorder="1" applyAlignment="1">
      <alignment horizontal="center" vertical="center"/>
    </xf>
    <xf numFmtId="0" fontId="50" fillId="4" borderId="2" xfId="51" applyFont="1" applyFill="1" applyBorder="1" applyAlignment="1">
      <alignment horizontal="left" vertical="center"/>
    </xf>
    <xf numFmtId="164" fontId="65" fillId="0" borderId="0" xfId="40" applyNumberFormat="1" applyFont="1"/>
    <xf numFmtId="0" fontId="46" fillId="4" borderId="3" xfId="51" applyFont="1" applyFill="1" applyBorder="1" applyAlignment="1">
      <alignment horizontal="left" vertical="center"/>
    </xf>
    <xf numFmtId="43" fontId="46" fillId="3" borderId="16" xfId="6" applyFont="1" applyFill="1" applyBorder="1" applyAlignment="1">
      <alignment horizontal="center" vertical="center"/>
    </xf>
    <xf numFmtId="0" fontId="50" fillId="4" borderId="18" xfId="51" quotePrefix="1" applyFont="1" applyFill="1" applyBorder="1" applyAlignment="1">
      <alignment horizontal="center" vertical="center"/>
    </xf>
    <xf numFmtId="43" fontId="46" fillId="0" borderId="28" xfId="6" applyFont="1" applyBorder="1" applyAlignment="1">
      <alignment horizontal="center" vertical="center"/>
    </xf>
    <xf numFmtId="0" fontId="50" fillId="0" borderId="15" xfId="51" quotePrefix="1" applyFont="1" applyBorder="1" applyAlignment="1">
      <alignment horizontal="center" vertical="center"/>
    </xf>
    <xf numFmtId="166" fontId="50" fillId="0" borderId="1" xfId="40" applyNumberFormat="1" applyFont="1" applyBorder="1" applyAlignment="1">
      <alignment horizontal="left" vertical="center"/>
    </xf>
    <xf numFmtId="0" fontId="50" fillId="0" borderId="1" xfId="51" applyFont="1" applyBorder="1" applyAlignment="1">
      <alignment horizontal="left" vertical="center"/>
    </xf>
    <xf numFmtId="0" fontId="46" fillId="0" borderId="1" xfId="51" applyFont="1" applyBorder="1" applyAlignment="1">
      <alignment horizontal="left" vertical="center"/>
    </xf>
    <xf numFmtId="43" fontId="46" fillId="0" borderId="15" xfId="6" applyFont="1" applyFill="1" applyBorder="1" applyAlignment="1">
      <alignment horizontal="center" vertical="center"/>
    </xf>
    <xf numFmtId="43" fontId="46" fillId="0" borderId="28" xfId="6" applyFont="1" applyFill="1" applyBorder="1" applyAlignment="1">
      <alignment horizontal="center" vertical="center"/>
    </xf>
    <xf numFmtId="43" fontId="46" fillId="0" borderId="1" xfId="6" applyFont="1" applyFill="1" applyBorder="1" applyAlignment="1">
      <alignment horizontal="center" vertical="center"/>
    </xf>
    <xf numFmtId="0" fontId="46" fillId="0" borderId="18" xfId="51" quotePrefix="1" applyFont="1" applyBorder="1" applyAlignment="1">
      <alignment horizontal="center" vertical="center"/>
    </xf>
    <xf numFmtId="166" fontId="46" fillId="0" borderId="3" xfId="40" applyNumberFormat="1" applyFont="1" applyBorder="1" applyAlignment="1">
      <alignment horizontal="left" vertical="center"/>
    </xf>
    <xf numFmtId="0" fontId="50" fillId="0" borderId="2" xfId="51" applyFont="1" applyBorder="1" applyAlignment="1">
      <alignment horizontal="left" vertical="center"/>
    </xf>
    <xf numFmtId="0" fontId="46" fillId="0" borderId="3" xfId="51" applyFont="1" applyBorder="1" applyAlignment="1">
      <alignment horizontal="left" vertical="center"/>
    </xf>
    <xf numFmtId="43" fontId="46" fillId="0" borderId="29" xfId="6" applyFont="1" applyFill="1" applyBorder="1" applyAlignment="1">
      <alignment horizontal="center" vertical="center"/>
    </xf>
    <xf numFmtId="0" fontId="37" fillId="0" borderId="0" xfId="34" quotePrefix="1" applyFont="1"/>
    <xf numFmtId="0" fontId="7" fillId="0" borderId="2" xfId="0" applyFont="1" applyBorder="1" applyAlignment="1">
      <alignment horizontal="left" vertical="top"/>
    </xf>
    <xf numFmtId="0" fontId="37" fillId="0" borderId="0" xfId="0" applyFont="1"/>
    <xf numFmtId="0" fontId="39" fillId="0" borderId="0" xfId="0" applyFont="1"/>
    <xf numFmtId="0" fontId="14" fillId="0" borderId="15" xfId="0" quotePrefix="1" applyFont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Continuous"/>
    </xf>
    <xf numFmtId="0" fontId="70" fillId="0" borderId="18" xfId="0" quotePrefix="1" applyFont="1" applyBorder="1" applyAlignment="1">
      <alignment horizontal="right" vertical="center"/>
    </xf>
    <xf numFmtId="166" fontId="70" fillId="0" borderId="2" xfId="0" applyNumberFormat="1" applyFont="1" applyBorder="1" applyAlignment="1">
      <alignment horizontal="left" vertical="center"/>
    </xf>
    <xf numFmtId="0" fontId="70" fillId="0" borderId="2" xfId="0" applyFont="1" applyBorder="1"/>
    <xf numFmtId="0" fontId="70" fillId="0" borderId="19" xfId="0" applyFont="1" applyBorder="1" applyAlignment="1">
      <alignment horizontal="center" vertical="center"/>
    </xf>
    <xf numFmtId="0" fontId="70" fillId="0" borderId="18" xfId="0" applyFont="1" applyBorder="1" applyAlignment="1">
      <alignment horizontal="right" vertical="center"/>
    </xf>
    <xf numFmtId="0" fontId="70" fillId="0" borderId="18" xfId="0" applyFont="1" applyBorder="1" applyAlignment="1">
      <alignment horizontal="center" vertical="center"/>
    </xf>
    <xf numFmtId="165" fontId="70" fillId="0" borderId="2" xfId="3" applyNumberFormat="1" applyFont="1" applyFill="1" applyBorder="1" applyAlignment="1">
      <alignment horizontal="centerContinuous"/>
    </xf>
    <xf numFmtId="43" fontId="70" fillId="0" borderId="20" xfId="1" applyFont="1" applyFill="1" applyBorder="1" applyAlignment="1">
      <alignment horizontal="center" vertical="center"/>
    </xf>
    <xf numFmtId="43" fontId="70" fillId="0" borderId="2" xfId="1" applyFont="1" applyFill="1" applyBorder="1" applyAlignment="1">
      <alignment horizontal="center" vertical="center"/>
    </xf>
    <xf numFmtId="43" fontId="71" fillId="0" borderId="19" xfId="1" applyFont="1" applyFill="1" applyBorder="1" applyAlignment="1">
      <alignment horizontal="left" vertical="center"/>
    </xf>
    <xf numFmtId="0" fontId="72" fillId="0" borderId="0" xfId="0" applyFont="1"/>
    <xf numFmtId="164" fontId="72" fillId="0" borderId="0" xfId="0" applyNumberFormat="1" applyFont="1"/>
    <xf numFmtId="0" fontId="70" fillId="0" borderId="2" xfId="0" applyFont="1" applyBorder="1" applyAlignment="1">
      <alignment horizontal="left" vertical="center"/>
    </xf>
    <xf numFmtId="43" fontId="72" fillId="0" borderId="0" xfId="0" applyNumberFormat="1" applyFont="1"/>
    <xf numFmtId="165" fontId="6" fillId="0" borderId="2" xfId="3" applyNumberFormat="1" applyFont="1" applyFill="1" applyBorder="1" applyAlignment="1">
      <alignment horizontal="centerContinuous"/>
    </xf>
    <xf numFmtId="43" fontId="6" fillId="0" borderId="20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13" fillId="0" borderId="19" xfId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/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3" fontId="6" fillId="0" borderId="19" xfId="1" applyFont="1" applyFill="1" applyBorder="1" applyAlignment="1">
      <alignment horizontal="center" vertical="center"/>
    </xf>
    <xf numFmtId="0" fontId="6" fillId="0" borderId="18" xfId="0" quotePrefix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2" fontId="13" fillId="0" borderId="3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Continuous"/>
    </xf>
    <xf numFmtId="43" fontId="6" fillId="0" borderId="33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31" xfId="1" applyFont="1" applyFill="1" applyBorder="1" applyAlignment="1">
      <alignment horizontal="center" vertical="center"/>
    </xf>
    <xf numFmtId="43" fontId="73" fillId="0" borderId="31" xfId="1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3" fontId="6" fillId="2" borderId="21" xfId="1" applyFont="1" applyFill="1" applyBorder="1" applyAlignment="1">
      <alignment horizontal="center" vertical="center"/>
    </xf>
    <xf numFmtId="43" fontId="6" fillId="2" borderId="9" xfId="1" applyFont="1" applyFill="1" applyBorder="1" applyAlignment="1">
      <alignment horizontal="center" vertical="center"/>
    </xf>
    <xf numFmtId="43" fontId="6" fillId="2" borderId="14" xfId="1" applyFont="1" applyFill="1" applyBorder="1" applyAlignment="1">
      <alignment horizontal="center" vertical="center"/>
    </xf>
    <xf numFmtId="164" fontId="37" fillId="0" borderId="0" xfId="0" applyNumberFormat="1" applyFont="1"/>
    <xf numFmtId="43" fontId="37" fillId="0" borderId="0" xfId="1" applyFont="1"/>
    <xf numFmtId="0" fontId="57" fillId="0" borderId="0" xfId="0" applyFont="1" applyAlignment="1">
      <alignment horizontal="center"/>
    </xf>
    <xf numFmtId="164" fontId="35" fillId="0" borderId="18" xfId="10" applyNumberFormat="1" applyFont="1" applyFill="1" applyBorder="1" applyAlignment="1">
      <alignment horizontal="center"/>
    </xf>
    <xf numFmtId="43" fontId="35" fillId="0" borderId="1" xfId="10" applyFont="1" applyFill="1" applyBorder="1" applyAlignment="1">
      <alignment horizontal="center" vertical="center"/>
    </xf>
    <xf numFmtId="43" fontId="35" fillId="0" borderId="17" xfId="10" applyFont="1" applyFill="1" applyBorder="1" applyAlignment="1">
      <alignment horizontal="center" vertical="center"/>
    </xf>
    <xf numFmtId="43" fontId="35" fillId="0" borderId="45" xfId="10" applyFont="1" applyFill="1" applyBorder="1" applyAlignment="1">
      <alignment horizontal="center" vertical="center"/>
    </xf>
    <xf numFmtId="43" fontId="35" fillId="0" borderId="16" xfId="10" applyFont="1" applyFill="1" applyBorder="1" applyAlignment="1">
      <alignment horizontal="center" vertical="center"/>
    </xf>
    <xf numFmtId="43" fontId="35" fillId="0" borderId="15" xfId="1" applyFont="1" applyFill="1" applyBorder="1" applyAlignment="1">
      <alignment horizontal="center" vertical="center"/>
    </xf>
    <xf numFmtId="0" fontId="74" fillId="0" borderId="0" xfId="38" applyFont="1"/>
    <xf numFmtId="0" fontId="75" fillId="0" borderId="0" xfId="38" applyFont="1"/>
    <xf numFmtId="0" fontId="43" fillId="0" borderId="0" xfId="38" applyFont="1"/>
    <xf numFmtId="43" fontId="76" fillId="0" borderId="15" xfId="10" applyFont="1" applyFill="1" applyBorder="1" applyAlignment="1" applyProtection="1">
      <alignment horizontal="center"/>
      <protection locked="0"/>
    </xf>
    <xf numFmtId="175" fontId="76" fillId="0" borderId="53" xfId="55" applyNumberFormat="1" applyFont="1" applyBorder="1" applyAlignment="1" applyProtection="1">
      <alignment horizontal="center"/>
      <protection locked="0"/>
    </xf>
    <xf numFmtId="0" fontId="76" fillId="0" borderId="0" xfId="55" applyFont="1" applyAlignment="1" applyProtection="1">
      <alignment horizontal="center"/>
      <protection locked="0"/>
    </xf>
    <xf numFmtId="43" fontId="76" fillId="0" borderId="0" xfId="10" applyFont="1" applyFill="1" applyAlignment="1" applyProtection="1">
      <alignment horizontal="center"/>
      <protection locked="0"/>
    </xf>
    <xf numFmtId="43" fontId="76" fillId="0" borderId="0" xfId="10" applyFont="1" applyFill="1" applyBorder="1" applyAlignment="1" applyProtection="1">
      <alignment horizontal="center"/>
      <protection locked="0"/>
    </xf>
    <xf numFmtId="43" fontId="76" fillId="0" borderId="18" xfId="10" applyFont="1" applyFill="1" applyBorder="1" applyAlignment="1" applyProtection="1">
      <alignment horizontal="center"/>
      <protection locked="0"/>
    </xf>
    <xf numFmtId="0" fontId="43" fillId="0" borderId="0" xfId="38" applyFont="1" applyAlignment="1">
      <alignment horizontal="right"/>
    </xf>
    <xf numFmtId="164" fontId="75" fillId="0" borderId="0" xfId="38" applyNumberFormat="1" applyFont="1"/>
    <xf numFmtId="175" fontId="76" fillId="0" borderId="0" xfId="55" applyNumberFormat="1" applyFont="1" applyAlignment="1" applyProtection="1">
      <alignment horizontal="center"/>
      <protection locked="0"/>
    </xf>
    <xf numFmtId="43" fontId="75" fillId="0" borderId="0" xfId="38" applyNumberFormat="1" applyFont="1"/>
    <xf numFmtId="0" fontId="76" fillId="0" borderId="0" xfId="55" applyFont="1" applyAlignment="1" applyProtection="1">
      <alignment horizontal="left"/>
      <protection locked="0"/>
    </xf>
    <xf numFmtId="43" fontId="76" fillId="0" borderId="18" xfId="10" applyFont="1" applyFill="1" applyBorder="1" applyAlignment="1" applyProtection="1">
      <alignment horizontal="center" vertical="center"/>
      <protection locked="0"/>
    </xf>
    <xf numFmtId="43" fontId="76" fillId="0" borderId="0" xfId="10" applyFont="1" applyFill="1" applyBorder="1" applyAlignment="1" applyProtection="1">
      <alignment horizontal="center" vertical="center"/>
      <protection locked="0"/>
    </xf>
    <xf numFmtId="175" fontId="76" fillId="0" borderId="0" xfId="55" applyNumberFormat="1" applyFont="1" applyAlignment="1" applyProtection="1">
      <alignment horizontal="center" vertical="center"/>
      <protection locked="0"/>
    </xf>
    <xf numFmtId="0" fontId="43" fillId="0" borderId="0" xfId="38" applyFont="1" applyAlignment="1">
      <alignment horizontal="left"/>
    </xf>
    <xf numFmtId="0" fontId="75" fillId="0" borderId="0" xfId="38" applyFont="1" applyAlignment="1">
      <alignment horizontal="center"/>
    </xf>
    <xf numFmtId="0" fontId="75" fillId="0" borderId="0" xfId="38" applyFont="1" applyAlignment="1">
      <alignment horizontal="right"/>
    </xf>
    <xf numFmtId="43" fontId="75" fillId="0" borderId="0" xfId="1" applyFont="1"/>
    <xf numFmtId="0" fontId="81" fillId="0" borderId="0" xfId="38" applyFont="1"/>
    <xf numFmtId="43" fontId="76" fillId="0" borderId="29" xfId="10" applyFont="1" applyFill="1" applyBorder="1" applyAlignment="1" applyProtection="1">
      <alignment horizontal="center"/>
      <protection locked="0"/>
    </xf>
    <xf numFmtId="43" fontId="76" fillId="0" borderId="54" xfId="10" applyFont="1" applyFill="1" applyBorder="1" applyAlignment="1" applyProtection="1">
      <alignment horizontal="center"/>
      <protection locked="0"/>
    </xf>
    <xf numFmtId="43" fontId="76" fillId="0" borderId="54" xfId="1" applyFont="1" applyFill="1" applyBorder="1" applyAlignment="1" applyProtection="1">
      <alignment horizontal="left"/>
      <protection locked="0"/>
    </xf>
    <xf numFmtId="0" fontId="3" fillId="0" borderId="0" xfId="5" applyProtection="1">
      <protection locked="0"/>
    </xf>
    <xf numFmtId="0" fontId="12" fillId="0" borderId="47" xfId="0" quotePrefix="1" applyFont="1" applyFill="1" applyBorder="1" applyAlignment="1">
      <alignment horizontal="center" vertical="center"/>
    </xf>
    <xf numFmtId="171" fontId="46" fillId="4" borderId="15" xfId="34" applyNumberFormat="1" applyFont="1" applyFill="1" applyBorder="1" applyAlignment="1">
      <alignment horizontal="center" vertical="center"/>
    </xf>
    <xf numFmtId="171" fontId="46" fillId="0" borderId="15" xfId="34" applyNumberFormat="1" applyFont="1" applyBorder="1" applyAlignment="1">
      <alignment horizontal="center" vertical="center"/>
    </xf>
    <xf numFmtId="174" fontId="46" fillId="0" borderId="15" xfId="20" applyNumberFormat="1" applyFont="1" applyFill="1" applyBorder="1" applyAlignment="1">
      <alignment horizontal="center" vertical="center"/>
    </xf>
    <xf numFmtId="43" fontId="46" fillId="0" borderId="35" xfId="14" applyFont="1" applyFill="1" applyBorder="1" applyAlignment="1">
      <alignment horizontal="center" vertical="center"/>
    </xf>
    <xf numFmtId="43" fontId="49" fillId="2" borderId="9" xfId="6" applyFont="1" applyFill="1" applyBorder="1" applyAlignment="1">
      <alignment horizontal="center" vertical="center"/>
    </xf>
    <xf numFmtId="171" fontId="46" fillId="4" borderId="2" xfId="51" applyNumberFormat="1" applyFont="1" applyFill="1" applyBorder="1" applyAlignment="1">
      <alignment horizontal="left" vertical="center"/>
    </xf>
    <xf numFmtId="0" fontId="15" fillId="0" borderId="2" xfId="0" quotePrefix="1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28" fillId="0" borderId="0" xfId="1" applyNumberFormat="1" applyFont="1" applyBorder="1" applyAlignment="1"/>
    <xf numFmtId="43" fontId="28" fillId="0" borderId="4" xfId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horizontal="center" vertical="center"/>
    </xf>
    <xf numFmtId="0" fontId="0" fillId="3" borderId="15" xfId="35" quotePrefix="1" applyFont="1" applyFill="1" applyBorder="1" applyAlignment="1">
      <alignment horizontal="center" vertical="center"/>
    </xf>
    <xf numFmtId="49" fontId="0" fillId="3" borderId="2" xfId="35" quotePrefix="1" applyNumberFormat="1" applyFont="1" applyFill="1" applyBorder="1" applyAlignment="1">
      <alignment horizontal="left" vertical="center"/>
    </xf>
    <xf numFmtId="0" fontId="0" fillId="0" borderId="18" xfId="57" applyFont="1" applyBorder="1" applyAlignment="1">
      <alignment vertical="top"/>
    </xf>
    <xf numFmtId="0" fontId="0" fillId="0" borderId="0" xfId="57" applyFont="1" applyAlignment="1">
      <alignment vertical="top"/>
    </xf>
    <xf numFmtId="171" fontId="34" fillId="0" borderId="28" xfId="0" applyNumberFormat="1" applyFont="1" applyBorder="1" applyAlignment="1">
      <alignment horizontal="center"/>
    </xf>
    <xf numFmtId="0" fontId="34" fillId="0" borderId="29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35" fillId="0" borderId="19" xfId="0" applyFont="1" applyBorder="1" applyAlignment="1">
      <alignment vertical="center"/>
    </xf>
    <xf numFmtId="0" fontId="35" fillId="0" borderId="18" xfId="0" applyFont="1" applyBorder="1" applyAlignment="1">
      <alignment horizontal="center"/>
    </xf>
    <xf numFmtId="43" fontId="32" fillId="0" borderId="15" xfId="1" applyFont="1" applyBorder="1" applyAlignment="1">
      <alignment horizontal="left" vertical="center"/>
    </xf>
    <xf numFmtId="43" fontId="0" fillId="0" borderId="29" xfId="47" applyNumberFormat="1" applyFont="1" applyFill="1" applyBorder="1"/>
    <xf numFmtId="43" fontId="0" fillId="0" borderId="15" xfId="1" applyFont="1" applyBorder="1" applyAlignment="1">
      <alignment horizontal="left" vertical="center"/>
    </xf>
    <xf numFmtId="171" fontId="0" fillId="0" borderId="29" xfId="0" applyNumberFormat="1" applyBorder="1" applyAlignment="1">
      <alignment horizontal="center" vertical="center"/>
    </xf>
    <xf numFmtId="0" fontId="35" fillId="5" borderId="0" xfId="0" applyFont="1" applyFill="1"/>
    <xf numFmtId="0" fontId="67" fillId="0" borderId="0" xfId="38" applyFont="1" applyAlignment="1">
      <alignment horizontal="center" vertical="center"/>
    </xf>
    <xf numFmtId="43" fontId="4" fillId="0" borderId="4" xfId="14" applyFont="1" applyFill="1" applyBorder="1" applyAlignment="1">
      <alignment horizontal="center" vertical="center"/>
    </xf>
    <xf numFmtId="171" fontId="27" fillId="0" borderId="29" xfId="0" applyNumberFormat="1" applyFont="1" applyFill="1" applyBorder="1" applyAlignment="1">
      <alignment horizontal="right" vertical="center"/>
    </xf>
    <xf numFmtId="0" fontId="27" fillId="0" borderId="29" xfId="0" applyFont="1" applyFill="1" applyBorder="1" applyAlignment="1">
      <alignment horizontal="left"/>
    </xf>
    <xf numFmtId="0" fontId="27" fillId="0" borderId="2" xfId="0" applyFont="1" applyFill="1" applyBorder="1" applyAlignment="1">
      <alignment horizontal="left"/>
    </xf>
    <xf numFmtId="0" fontId="27" fillId="0" borderId="19" xfId="0" applyFont="1" applyFill="1" applyBorder="1" applyAlignment="1">
      <alignment horizontal="left"/>
    </xf>
    <xf numFmtId="43" fontId="27" fillId="0" borderId="18" xfId="1" applyFont="1" applyFill="1" applyBorder="1" applyAlignment="1">
      <alignment horizontal="center"/>
    </xf>
    <xf numFmtId="0" fontId="27" fillId="0" borderId="18" xfId="0" applyFont="1" applyFill="1" applyBorder="1" applyAlignment="1">
      <alignment horizontal="center"/>
    </xf>
    <xf numFmtId="43" fontId="27" fillId="0" borderId="2" xfId="7" applyFont="1" applyFill="1" applyBorder="1"/>
    <xf numFmtId="164" fontId="27" fillId="0" borderId="20" xfId="12" applyFont="1" applyFill="1" applyBorder="1" applyAlignment="1"/>
    <xf numFmtId="43" fontId="27" fillId="0" borderId="36" xfId="7" applyFont="1" applyFill="1" applyBorder="1"/>
    <xf numFmtId="164" fontId="27" fillId="0" borderId="19" xfId="12" applyFont="1" applyFill="1" applyBorder="1" applyAlignment="1"/>
    <xf numFmtId="43" fontId="27" fillId="0" borderId="29" xfId="47" applyNumberFormat="1" applyFont="1" applyFill="1" applyBorder="1" applyAlignment="1"/>
    <xf numFmtId="0" fontId="27" fillId="0" borderId="18" xfId="0" applyFont="1" applyFill="1" applyBorder="1"/>
    <xf numFmtId="0" fontId="27" fillId="0" borderId="29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vertical="center"/>
    </xf>
    <xf numFmtId="174" fontId="27" fillId="0" borderId="16" xfId="1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vertical="center"/>
    </xf>
    <xf numFmtId="0" fontId="27" fillId="0" borderId="19" xfId="0" applyFont="1" applyFill="1" applyBorder="1" applyAlignment="1">
      <alignment vertical="center"/>
    </xf>
    <xf numFmtId="43" fontId="27" fillId="0" borderId="16" xfId="1" applyFont="1" applyFill="1" applyBorder="1" applyAlignment="1">
      <alignment horizontal="center" vertical="center"/>
    </xf>
    <xf numFmtId="43" fontId="27" fillId="0" borderId="2" xfId="1" applyFont="1" applyFill="1" applyBorder="1" applyAlignment="1">
      <alignment horizontal="center" vertical="center"/>
    </xf>
    <xf numFmtId="43" fontId="27" fillId="0" borderId="20" xfId="1" applyFont="1" applyFill="1" applyBorder="1" applyAlignment="1">
      <alignment horizontal="center" vertical="center"/>
    </xf>
    <xf numFmtId="43" fontId="27" fillId="0" borderId="45" xfId="1" applyFont="1" applyFill="1" applyBorder="1" applyAlignment="1">
      <alignment horizontal="center" vertical="center"/>
    </xf>
    <xf numFmtId="43" fontId="27" fillId="0" borderId="19" xfId="1" applyFont="1" applyFill="1" applyBorder="1" applyAlignment="1">
      <alignment horizontal="center" vertical="center"/>
    </xf>
    <xf numFmtId="43" fontId="27" fillId="0" borderId="19" xfId="1" applyFont="1" applyFill="1" applyBorder="1" applyAlignment="1">
      <alignment horizontal="left" vertical="center"/>
    </xf>
    <xf numFmtId="43" fontId="27" fillId="0" borderId="1" xfId="1" applyFont="1" applyFill="1" applyBorder="1" applyAlignment="1">
      <alignment horizontal="center" vertical="center"/>
    </xf>
    <xf numFmtId="0" fontId="83" fillId="0" borderId="29" xfId="0" applyFont="1" applyFill="1" applyBorder="1" applyAlignment="1">
      <alignment horizontal="left"/>
    </xf>
    <xf numFmtId="43" fontId="27" fillId="0" borderId="1" xfId="7" applyFont="1" applyFill="1" applyBorder="1"/>
    <xf numFmtId="43" fontId="27" fillId="0" borderId="35" xfId="7" applyFont="1" applyFill="1" applyBorder="1"/>
    <xf numFmtId="43" fontId="27" fillId="0" borderId="2" xfId="47" applyNumberFormat="1" applyFont="1" applyFill="1" applyBorder="1" applyAlignment="1"/>
    <xf numFmtId="0" fontId="27" fillId="0" borderId="29" xfId="46" applyNumberFormat="1" applyFont="1" applyFill="1" applyBorder="1" applyAlignment="1"/>
    <xf numFmtId="0" fontId="27" fillId="0" borderId="2" xfId="46" applyNumberFormat="1" applyFont="1" applyFill="1" applyBorder="1" applyAlignment="1"/>
    <xf numFmtId="0" fontId="27" fillId="0" borderId="19" xfId="46" applyNumberFormat="1" applyFont="1" applyFill="1" applyBorder="1" applyAlignment="1"/>
    <xf numFmtId="43" fontId="27" fillId="0" borderId="18" xfId="1" applyFont="1" applyFill="1" applyBorder="1" applyAlignment="1">
      <alignment horizontal="center" vertical="center"/>
    </xf>
    <xf numFmtId="43" fontId="27" fillId="0" borderId="35" xfId="1" applyFont="1" applyFill="1" applyBorder="1" applyAlignment="1">
      <alignment horizontal="center" vertical="center"/>
    </xf>
    <xf numFmtId="0" fontId="27" fillId="0" borderId="29" xfId="0" applyFont="1" applyFill="1" applyBorder="1"/>
    <xf numFmtId="0" fontId="27" fillId="0" borderId="2" xfId="0" applyFont="1" applyFill="1" applyBorder="1" applyAlignment="1">
      <alignment horizontal="left" vertical="center"/>
    </xf>
    <xf numFmtId="0" fontId="27" fillId="0" borderId="19" xfId="49" applyFont="1" applyFill="1" applyBorder="1" applyAlignment="1">
      <alignment vertical="center"/>
    </xf>
    <xf numFmtId="164" fontId="27" fillId="0" borderId="20" xfId="12" applyFont="1" applyFill="1" applyBorder="1" applyAlignment="1">
      <alignment vertical="center"/>
    </xf>
    <xf numFmtId="164" fontId="27" fillId="0" borderId="19" xfId="12" applyFont="1" applyFill="1" applyBorder="1" applyAlignment="1">
      <alignment vertical="center"/>
    </xf>
    <xf numFmtId="43" fontId="27" fillId="0" borderId="29" xfId="47" applyNumberFormat="1" applyFont="1" applyFill="1" applyBorder="1"/>
    <xf numFmtId="43" fontId="27" fillId="0" borderId="29" xfId="1" applyFont="1" applyFill="1" applyBorder="1" applyAlignment="1">
      <alignment horizontal="right" vertical="center"/>
    </xf>
    <xf numFmtId="164" fontId="27" fillId="0" borderId="2" xfId="3" applyFont="1" applyFill="1" applyBorder="1"/>
    <xf numFmtId="43" fontId="27" fillId="0" borderId="36" xfId="7" applyFont="1" applyFill="1" applyBorder="1" applyAlignment="1"/>
    <xf numFmtId="0" fontId="27" fillId="0" borderId="18" xfId="0" applyFont="1" applyFill="1" applyBorder="1" applyAlignment="1">
      <alignment horizontal="left"/>
    </xf>
    <xf numFmtId="0" fontId="27" fillId="0" borderId="29" xfId="46" applyNumberFormat="1" applyFont="1" applyFill="1" applyBorder="1" applyAlignment="1">
      <alignment horizontal="center"/>
    </xf>
    <xf numFmtId="0" fontId="27" fillId="0" borderId="20" xfId="0" applyFont="1" applyFill="1" applyBorder="1" applyAlignment="1">
      <alignment vertical="center"/>
    </xf>
    <xf numFmtId="164" fontId="27" fillId="0" borderId="18" xfId="6" applyNumberFormat="1" applyFont="1" applyFill="1" applyBorder="1" applyAlignment="1">
      <alignment horizontal="center"/>
    </xf>
    <xf numFmtId="43" fontId="27" fillId="0" borderId="36" xfId="56" applyFont="1" applyFill="1" applyBorder="1" applyAlignment="1">
      <alignment horizontal="right" vertical="top"/>
    </xf>
    <xf numFmtId="43" fontId="27" fillId="0" borderId="19" xfId="6" applyFont="1" applyFill="1" applyBorder="1" applyAlignment="1">
      <alignment horizontal="center" vertical="center"/>
    </xf>
    <xf numFmtId="43" fontId="27" fillId="0" borderId="18" xfId="6" applyFont="1" applyFill="1" applyBorder="1" applyAlignment="1">
      <alignment horizontal="center" vertical="center"/>
    </xf>
    <xf numFmtId="43" fontId="27" fillId="0" borderId="18" xfId="13" applyFont="1" applyFill="1" applyBorder="1" applyAlignment="1">
      <alignment horizontal="left" vertical="center"/>
    </xf>
    <xf numFmtId="171" fontId="27" fillId="0" borderId="28" xfId="0" applyNumberFormat="1" applyFont="1" applyFill="1" applyBorder="1" applyAlignment="1">
      <alignment horizontal="center"/>
    </xf>
    <xf numFmtId="0" fontId="27" fillId="0" borderId="29" xfId="0" applyFont="1" applyFill="1" applyBorder="1" applyAlignment="1">
      <alignment vertical="center"/>
    </xf>
    <xf numFmtId="43" fontId="27" fillId="0" borderId="19" xfId="13" applyFont="1" applyFill="1" applyBorder="1" applyAlignment="1">
      <alignment horizontal="center" vertical="center"/>
    </xf>
    <xf numFmtId="43" fontId="27" fillId="0" borderId="2" xfId="6" applyFont="1" applyFill="1" applyBorder="1" applyAlignment="1">
      <alignment horizontal="center" vertical="center"/>
    </xf>
    <xf numFmtId="0" fontId="27" fillId="0" borderId="18" xfId="57" applyFont="1" applyFill="1" applyBorder="1" applyAlignment="1">
      <alignment vertical="top"/>
    </xf>
    <xf numFmtId="43" fontId="27" fillId="0" borderId="29" xfId="1" applyFont="1" applyFill="1" applyBorder="1" applyAlignment="1">
      <alignment horizontal="center" vertical="center"/>
    </xf>
    <xf numFmtId="43" fontId="27" fillId="0" borderId="36" xfId="1" applyFont="1" applyFill="1" applyBorder="1" applyAlignment="1">
      <alignment horizontal="center" vertical="center"/>
    </xf>
    <xf numFmtId="43" fontId="84" fillId="0" borderId="29" xfId="1" applyFont="1" applyFill="1" applyBorder="1" applyAlignment="1">
      <alignment horizontal="center" vertical="center"/>
    </xf>
    <xf numFmtId="43" fontId="84" fillId="0" borderId="20" xfId="1" applyFont="1" applyFill="1" applyBorder="1" applyAlignment="1">
      <alignment horizontal="center" vertical="center"/>
    </xf>
    <xf numFmtId="43" fontId="84" fillId="0" borderId="36" xfId="1" applyFont="1" applyFill="1" applyBorder="1" applyAlignment="1">
      <alignment horizontal="center" vertical="center"/>
    </xf>
    <xf numFmtId="43" fontId="84" fillId="0" borderId="19" xfId="1" applyFont="1" applyFill="1" applyBorder="1" applyAlignment="1">
      <alignment horizontal="center" vertical="center"/>
    </xf>
    <xf numFmtId="43" fontId="84" fillId="0" borderId="18" xfId="1" applyFont="1" applyFill="1" applyBorder="1" applyAlignment="1">
      <alignment horizontal="center" vertical="center"/>
    </xf>
    <xf numFmtId="171" fontId="27" fillId="0" borderId="29" xfId="0" applyNumberFormat="1" applyFont="1" applyFill="1" applyBorder="1" applyAlignment="1">
      <alignment horizontal="center"/>
    </xf>
    <xf numFmtId="0" fontId="27" fillId="0" borderId="18" xfId="6" applyNumberFormat="1" applyFont="1" applyFill="1" applyBorder="1" applyAlignment="1">
      <alignment horizontal="center" vertical="center"/>
    </xf>
    <xf numFmtId="4" fontId="85" fillId="4" borderId="15" xfId="16" applyNumberFormat="1" applyFont="1" applyFill="1" applyBorder="1" applyAlignment="1">
      <alignment horizontal="center" vertical="center"/>
    </xf>
    <xf numFmtId="4" fontId="86" fillId="2" borderId="27" xfId="16" applyNumberFormat="1" applyFont="1" applyFill="1" applyBorder="1" applyAlignment="1">
      <alignment horizontal="center" vertical="center"/>
    </xf>
    <xf numFmtId="43" fontId="87" fillId="0" borderId="19" xfId="14" applyFont="1" applyBorder="1" applyAlignment="1">
      <alignment horizontal="center" vertical="center"/>
    </xf>
    <xf numFmtId="4" fontId="88" fillId="2" borderId="27" xfId="16" applyNumberFormat="1" applyFont="1" applyFill="1" applyBorder="1" applyAlignment="1">
      <alignment horizontal="center" vertical="center"/>
    </xf>
    <xf numFmtId="43" fontId="87" fillId="3" borderId="19" xfId="14" applyFont="1" applyFill="1" applyBorder="1" applyAlignment="1">
      <alignment horizontal="center" vertical="center"/>
    </xf>
    <xf numFmtId="43" fontId="89" fillId="0" borderId="18" xfId="14" applyFont="1" applyFill="1" applyBorder="1" applyAlignment="1">
      <alignment horizontal="left" vertical="center"/>
    </xf>
    <xf numFmtId="43" fontId="91" fillId="2" borderId="27" xfId="6" applyFont="1" applyFill="1" applyBorder="1" applyAlignment="1">
      <alignment horizontal="center" vertical="center"/>
    </xf>
    <xf numFmtId="43" fontId="87" fillId="0" borderId="16" xfId="14" applyFont="1" applyBorder="1" applyAlignment="1">
      <alignment horizontal="center" vertical="center"/>
    </xf>
    <xf numFmtId="43" fontId="89" fillId="0" borderId="19" xfId="14" applyFont="1" applyBorder="1" applyAlignment="1">
      <alignment horizontal="center" vertical="center"/>
    </xf>
    <xf numFmtId="43" fontId="87" fillId="0" borderId="19" xfId="14" applyFont="1" applyFill="1" applyBorder="1" applyAlignment="1">
      <alignment horizontal="center" vertical="center"/>
    </xf>
    <xf numFmtId="43" fontId="87" fillId="0" borderId="39" xfId="14" applyFont="1" applyFill="1" applyBorder="1" applyAlignment="1">
      <alignment horizontal="center" vertical="center"/>
    </xf>
    <xf numFmtId="43" fontId="89" fillId="0" borderId="16" xfId="14" applyFont="1" applyBorder="1" applyAlignment="1">
      <alignment horizontal="center" vertical="center"/>
    </xf>
    <xf numFmtId="43" fontId="87" fillId="0" borderId="16" xfId="14" applyFont="1" applyFill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6" fillId="0" borderId="0" xfId="5" applyFont="1"/>
    <xf numFmtId="49" fontId="4" fillId="0" borderId="0" xfId="14" applyNumberFormat="1" applyFont="1" applyFill="1" applyBorder="1" applyAlignment="1">
      <alignment vertical="top"/>
    </xf>
    <xf numFmtId="0" fontId="4" fillId="0" borderId="0" xfId="5" applyFont="1" applyAlignment="1">
      <alignment horizontal="left" vertical="top"/>
    </xf>
    <xf numFmtId="0" fontId="4" fillId="0" borderId="0" xfId="5" applyFont="1" applyAlignment="1">
      <alignment vertical="top"/>
    </xf>
    <xf numFmtId="0" fontId="7" fillId="0" borderId="0" xfId="5" applyFont="1" applyAlignment="1">
      <alignment vertical="top"/>
    </xf>
    <xf numFmtId="0" fontId="4" fillId="0" borderId="0" xfId="14" applyNumberFormat="1" applyFont="1" applyFill="1" applyBorder="1" applyAlignment="1">
      <alignment vertical="top"/>
    </xf>
    <xf numFmtId="0" fontId="4" fillId="0" borderId="0" xfId="14" applyNumberFormat="1" applyFont="1" applyFill="1" applyBorder="1" applyAlignment="1">
      <alignment vertical="center"/>
    </xf>
    <xf numFmtId="0" fontId="4" fillId="0" borderId="1" xfId="5" applyFont="1" applyBorder="1" applyAlignment="1">
      <alignment horizontal="left" vertical="top"/>
    </xf>
    <xf numFmtId="0" fontId="4" fillId="0" borderId="1" xfId="5" applyFont="1" applyBorder="1" applyAlignment="1">
      <alignment vertical="top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/>
    </xf>
    <xf numFmtId="0" fontId="4" fillId="0" borderId="2" xfId="5" applyFont="1" applyBorder="1" applyAlignment="1">
      <alignment horizontal="left" vertical="top"/>
    </xf>
    <xf numFmtId="0" fontId="4" fillId="0" borderId="2" xfId="5" applyFont="1" applyBorder="1" applyAlignment="1">
      <alignment vertical="top"/>
    </xf>
    <xf numFmtId="0" fontId="4" fillId="0" borderId="2" xfId="5" applyFont="1" applyBorder="1" applyAlignment="1">
      <alignment horizontal="right"/>
    </xf>
    <xf numFmtId="0" fontId="4" fillId="0" borderId="0" xfId="5" applyFont="1"/>
    <xf numFmtId="0" fontId="7" fillId="0" borderId="2" xfId="5" applyFont="1" applyBorder="1" applyAlignment="1">
      <alignment horizontal="left" vertical="top"/>
    </xf>
    <xf numFmtId="3" fontId="4" fillId="0" borderId="2" xfId="5" applyNumberFormat="1" applyFont="1" applyBorder="1" applyAlignment="1">
      <alignment vertical="center"/>
    </xf>
    <xf numFmtId="0" fontId="8" fillId="0" borderId="2" xfId="5" applyFont="1" applyBorder="1" applyAlignment="1">
      <alignment vertical="top"/>
    </xf>
    <xf numFmtId="0" fontId="8" fillId="0" borderId="2" xfId="5" quotePrefix="1" applyFont="1" applyBorder="1" applyAlignment="1">
      <alignment horizontal="center" vertical="top"/>
    </xf>
    <xf numFmtId="0" fontId="8" fillId="0" borderId="0" xfId="5" applyFont="1" applyAlignment="1">
      <alignment vertical="center"/>
    </xf>
    <xf numFmtId="43" fontId="4" fillId="0" borderId="12" xfId="14" applyFont="1" applyFill="1" applyBorder="1" applyAlignment="1">
      <alignment horizontal="center" vertical="center"/>
    </xf>
    <xf numFmtId="0" fontId="14" fillId="0" borderId="15" xfId="5" quotePrefix="1" applyFont="1" applyBorder="1" applyAlignment="1">
      <alignment horizontal="center" vertical="center" wrapText="1"/>
    </xf>
    <xf numFmtId="0" fontId="14" fillId="0" borderId="1" xfId="5" applyFont="1" applyBorder="1"/>
    <xf numFmtId="0" fontId="14" fillId="0" borderId="1" xfId="5" applyFont="1" applyBorder="1" applyAlignment="1">
      <alignment horizontal="left" vertical="center"/>
    </xf>
    <xf numFmtId="0" fontId="6" fillId="0" borderId="16" xfId="5" applyFont="1" applyBorder="1" applyAlignment="1">
      <alignment horizontal="center" vertical="center"/>
    </xf>
    <xf numFmtId="0" fontId="6" fillId="0" borderId="15" xfId="5" applyFont="1" applyBorder="1" applyAlignment="1">
      <alignment horizontal="center" vertical="center"/>
    </xf>
    <xf numFmtId="43" fontId="6" fillId="0" borderId="1" xfId="14" applyFont="1" applyFill="1" applyBorder="1" applyAlignment="1">
      <alignment horizontal="center" vertical="center"/>
    </xf>
    <xf numFmtId="43" fontId="13" fillId="0" borderId="23" xfId="14" applyFont="1" applyFill="1" applyBorder="1" applyAlignment="1">
      <alignment horizontal="center" vertical="center"/>
    </xf>
    <xf numFmtId="0" fontId="14" fillId="0" borderId="18" xfId="5" quotePrefix="1" applyFont="1" applyBorder="1" applyAlignment="1">
      <alignment horizontal="center" vertical="center"/>
    </xf>
    <xf numFmtId="0" fontId="14" fillId="0" borderId="2" xfId="5" applyFont="1" applyBorder="1" applyAlignment="1">
      <alignment horizontal="left"/>
    </xf>
    <xf numFmtId="0" fontId="6" fillId="0" borderId="2" xfId="5" applyFont="1" applyBorder="1"/>
    <xf numFmtId="0" fontId="6" fillId="0" borderId="19" xfId="5" applyFont="1" applyBorder="1" applyAlignment="1">
      <alignment horizontal="center" vertical="center"/>
    </xf>
    <xf numFmtId="0" fontId="6" fillId="0" borderId="18" xfId="5" applyFont="1" applyBorder="1" applyAlignment="1">
      <alignment horizontal="center" vertical="center"/>
    </xf>
    <xf numFmtId="43" fontId="6" fillId="0" borderId="2" xfId="14" applyFont="1" applyFill="1" applyBorder="1" applyAlignment="1">
      <alignment horizontal="center" vertical="center"/>
    </xf>
    <xf numFmtId="43" fontId="13" fillId="0" borderId="18" xfId="14" applyFont="1" applyFill="1" applyBorder="1" applyAlignment="1">
      <alignment horizontal="left" vertical="center"/>
    </xf>
    <xf numFmtId="0" fontId="6" fillId="0" borderId="26" xfId="5" quotePrefix="1" applyFont="1" applyBorder="1" applyAlignment="1">
      <alignment horizontal="center" vertical="center"/>
    </xf>
    <xf numFmtId="0" fontId="15" fillId="0" borderId="3" xfId="5" applyFont="1" applyBorder="1" applyAlignment="1">
      <alignment horizontal="left" vertical="center"/>
    </xf>
    <xf numFmtId="0" fontId="6" fillId="0" borderId="3" xfId="5" applyFont="1" applyBorder="1"/>
    <xf numFmtId="0" fontId="6" fillId="0" borderId="39" xfId="5" applyFont="1" applyBorder="1" applyAlignment="1">
      <alignment horizontal="center" vertical="center"/>
    </xf>
    <xf numFmtId="177" fontId="15" fillId="0" borderId="18" xfId="18" applyNumberFormat="1" applyFont="1" applyFill="1" applyBorder="1" applyAlignment="1">
      <alignment horizontal="center" vertical="center"/>
    </xf>
    <xf numFmtId="0" fontId="15" fillId="0" borderId="18" xfId="5" applyFont="1" applyBorder="1" applyAlignment="1">
      <alignment horizontal="center" vertical="center"/>
    </xf>
    <xf numFmtId="43" fontId="6" fillId="0" borderId="3" xfId="14" applyFont="1" applyFill="1" applyBorder="1" applyAlignment="1">
      <alignment horizontal="center" vertical="center"/>
    </xf>
    <xf numFmtId="43" fontId="13" fillId="0" borderId="26" xfId="14" applyFont="1" applyFill="1" applyBorder="1" applyAlignment="1">
      <alignment horizontal="left" vertical="center"/>
    </xf>
    <xf numFmtId="177" fontId="15" fillId="0" borderId="26" xfId="18" applyNumberFormat="1" applyFont="1" applyFill="1" applyBorder="1" applyAlignment="1">
      <alignment horizontal="center" vertical="center"/>
    </xf>
    <xf numFmtId="43" fontId="16" fillId="0" borderId="18" xfId="14" applyFont="1" applyFill="1" applyBorder="1" applyAlignment="1">
      <alignment horizontal="left" vertical="center"/>
    </xf>
    <xf numFmtId="0" fontId="15" fillId="0" borderId="2" xfId="5" applyFont="1" applyBorder="1" applyAlignment="1">
      <alignment horizontal="left"/>
    </xf>
    <xf numFmtId="43" fontId="15" fillId="0" borderId="18" xfId="14" applyFont="1" applyFill="1" applyBorder="1" applyAlignment="1">
      <alignment horizontal="left" vertical="center"/>
    </xf>
    <xf numFmtId="0" fontId="6" fillId="0" borderId="18" xfId="5" quotePrefix="1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43" fontId="14" fillId="0" borderId="1" xfId="14" applyFont="1" applyFill="1" applyBorder="1" applyAlignment="1">
      <alignment horizontal="center" vertical="center"/>
    </xf>
    <xf numFmtId="43" fontId="13" fillId="0" borderId="15" xfId="14" applyFont="1" applyFill="1" applyBorder="1" applyAlignment="1">
      <alignment horizontal="left" vertical="center"/>
    </xf>
    <xf numFmtId="0" fontId="6" fillId="0" borderId="1" xfId="5" applyFont="1" applyBorder="1" applyAlignment="1">
      <alignment horizontal="left"/>
    </xf>
    <xf numFmtId="0" fontId="6" fillId="0" borderId="1" xfId="5" applyFont="1" applyBorder="1"/>
    <xf numFmtId="0" fontId="6" fillId="0" borderId="15" xfId="5" quotePrefix="1" applyFont="1" applyBorder="1" applyAlignment="1">
      <alignment horizontal="center" vertical="center"/>
    </xf>
    <xf numFmtId="0" fontId="6" fillId="0" borderId="47" xfId="5" quotePrefix="1" applyFont="1" applyBorder="1" applyAlignment="1">
      <alignment horizontal="center" vertical="center"/>
    </xf>
    <xf numFmtId="0" fontId="14" fillId="0" borderId="42" xfId="5" quotePrefix="1" applyFont="1" applyBorder="1" applyAlignment="1">
      <alignment horizontal="left"/>
    </xf>
    <xf numFmtId="0" fontId="6" fillId="0" borderId="42" xfId="5" applyFont="1" applyBorder="1"/>
    <xf numFmtId="0" fontId="6" fillId="0" borderId="43" xfId="5" applyFont="1" applyBorder="1" applyAlignment="1">
      <alignment horizontal="center" vertical="center"/>
    </xf>
    <xf numFmtId="0" fontId="6" fillId="0" borderId="47" xfId="5" applyFont="1" applyBorder="1" applyAlignment="1">
      <alignment horizontal="center" vertical="center"/>
    </xf>
    <xf numFmtId="43" fontId="6" fillId="0" borderId="42" xfId="14" applyFont="1" applyFill="1" applyBorder="1" applyAlignment="1">
      <alignment horizontal="center" vertical="center"/>
    </xf>
    <xf numFmtId="43" fontId="13" fillId="0" borderId="47" xfId="14" applyFont="1" applyFill="1" applyBorder="1" applyAlignment="1">
      <alignment horizontal="left" vertical="center"/>
    </xf>
    <xf numFmtId="43" fontId="6" fillId="2" borderId="27" xfId="6" applyFont="1" applyFill="1" applyBorder="1" applyAlignment="1">
      <alignment horizontal="center" vertical="center"/>
    </xf>
    <xf numFmtId="43" fontId="6" fillId="2" borderId="21" xfId="6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3" fontId="14" fillId="2" borderId="27" xfId="6" applyFont="1" applyFill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67" fillId="0" borderId="0" xfId="38" applyFont="1" applyAlignment="1">
      <alignment vertical="center"/>
    </xf>
    <xf numFmtId="174" fontId="7" fillId="0" borderId="0" xfId="38" applyNumberFormat="1" applyFont="1" applyAlignment="1">
      <alignment horizontal="left" vertical="center"/>
    </xf>
    <xf numFmtId="0" fontId="8" fillId="0" borderId="0" xfId="38" applyFont="1" applyAlignment="1">
      <alignment vertical="center"/>
    </xf>
    <xf numFmtId="0" fontId="9" fillId="0" borderId="0" xfId="38" applyFont="1" applyAlignment="1">
      <alignment vertical="center"/>
    </xf>
    <xf numFmtId="0" fontId="9" fillId="0" borderId="0" xfId="38" applyFont="1" applyAlignment="1">
      <alignment horizontal="left" vertical="center"/>
    </xf>
    <xf numFmtId="49" fontId="4" fillId="0" borderId="0" xfId="14" applyNumberFormat="1" applyFont="1" applyBorder="1" applyAlignment="1">
      <alignment vertical="top"/>
    </xf>
    <xf numFmtId="0" fontId="9" fillId="0" borderId="0" xfId="38" applyFont="1" applyAlignment="1">
      <alignment horizontal="left" vertical="top"/>
    </xf>
    <xf numFmtId="0" fontId="66" fillId="0" borderId="0" xfId="38" applyFont="1" applyAlignment="1">
      <alignment vertical="center"/>
    </xf>
    <xf numFmtId="49" fontId="4" fillId="0" borderId="1" xfId="14" applyNumberFormat="1" applyFont="1" applyBorder="1" applyAlignment="1">
      <alignment vertical="top"/>
    </xf>
    <xf numFmtId="0" fontId="7" fillId="0" borderId="1" xfId="38" applyFont="1" applyBorder="1" applyAlignment="1">
      <alignment horizontal="center" vertical="center"/>
    </xf>
    <xf numFmtId="0" fontId="9" fillId="0" borderId="1" xfId="38" applyFont="1" applyBorder="1" applyAlignment="1">
      <alignment vertical="center"/>
    </xf>
    <xf numFmtId="0" fontId="7" fillId="0" borderId="1" xfId="38" applyFont="1" applyBorder="1" applyAlignment="1">
      <alignment vertical="center"/>
    </xf>
    <xf numFmtId="3" fontId="7" fillId="0" borderId="1" xfId="38" applyNumberFormat="1" applyFont="1" applyBorder="1" applyAlignment="1">
      <alignment vertical="center"/>
    </xf>
    <xf numFmtId="49" fontId="4" fillId="0" borderId="2" xfId="14" applyNumberFormat="1" applyFont="1" applyBorder="1" applyAlignment="1">
      <alignment vertical="top"/>
    </xf>
    <xf numFmtId="0" fontId="7" fillId="0" borderId="2" xfId="38" applyFont="1" applyBorder="1" applyAlignment="1">
      <alignment horizontal="center" vertical="center"/>
    </xf>
    <xf numFmtId="0" fontId="7" fillId="0" borderId="2" xfId="38" applyFont="1" applyBorder="1" applyAlignment="1">
      <alignment vertical="center"/>
    </xf>
    <xf numFmtId="3" fontId="7" fillId="0" borderId="2" xfId="38" applyNumberFormat="1" applyFont="1" applyBorder="1" applyAlignment="1">
      <alignment vertical="center"/>
    </xf>
    <xf numFmtId="3" fontId="92" fillId="0" borderId="1" xfId="38" applyNumberFormat="1" applyFont="1" applyBorder="1" applyAlignment="1">
      <alignment horizontal="right" vertical="center"/>
    </xf>
    <xf numFmtId="0" fontId="67" fillId="0" borderId="2" xfId="38" applyFont="1" applyBorder="1" applyAlignment="1">
      <alignment vertical="center"/>
    </xf>
    <xf numFmtId="3" fontId="7" fillId="0" borderId="0" xfId="38" applyNumberFormat="1" applyFont="1" applyAlignment="1">
      <alignment vertical="center"/>
    </xf>
    <xf numFmtId="0" fontId="7" fillId="0" borderId="0" xfId="38" applyFont="1" applyAlignment="1">
      <alignment vertical="center"/>
    </xf>
    <xf numFmtId="3" fontId="7" fillId="0" borderId="2" xfId="38" applyNumberFormat="1" applyFont="1" applyBorder="1" applyAlignment="1">
      <alignment horizontal="left" vertical="center"/>
    </xf>
    <xf numFmtId="0" fontId="7" fillId="0" borderId="2" xfId="14" applyNumberFormat="1" applyFont="1" applyBorder="1" applyAlignment="1">
      <alignment horizontal="right" vertical="top"/>
    </xf>
    <xf numFmtId="0" fontId="7" fillId="0" borderId="2" xfId="14" applyNumberFormat="1" applyFont="1" applyBorder="1" applyAlignment="1">
      <alignment vertical="top"/>
    </xf>
    <xf numFmtId="0" fontId="8" fillId="0" borderId="0" xfId="5" applyFont="1" applyAlignment="1">
      <alignment vertical="top"/>
    </xf>
    <xf numFmtId="0" fontId="7" fillId="0" borderId="0" xfId="14" applyNumberFormat="1" applyFont="1" applyBorder="1" applyAlignment="1">
      <alignment horizontal="left" vertical="top"/>
    </xf>
    <xf numFmtId="0" fontId="8" fillId="0" borderId="0" xfId="5" quotePrefix="1" applyFont="1" applyAlignment="1">
      <alignment horizontal="center" vertical="top"/>
    </xf>
    <xf numFmtId="0" fontId="7" fillId="0" borderId="0" xfId="14" applyNumberFormat="1" applyFont="1" applyBorder="1" applyAlignment="1">
      <alignment horizontal="center" vertical="top"/>
    </xf>
    <xf numFmtId="0" fontId="7" fillId="0" borderId="0" xfId="14" applyNumberFormat="1" applyFont="1" applyBorder="1" applyAlignment="1">
      <alignment vertical="top"/>
    </xf>
    <xf numFmtId="3" fontId="9" fillId="0" borderId="3" xfId="38" applyNumberFormat="1" applyFont="1" applyBorder="1" applyAlignment="1">
      <alignment horizontal="right"/>
    </xf>
    <xf numFmtId="0" fontId="7" fillId="0" borderId="0" xfId="38" applyFont="1" applyAlignment="1">
      <alignment horizontal="center" vertical="center"/>
    </xf>
    <xf numFmtId="49" fontId="7" fillId="0" borderId="0" xfId="38" applyNumberFormat="1" applyFont="1" applyAlignment="1">
      <alignment vertical="center"/>
    </xf>
    <xf numFmtId="3" fontId="7" fillId="0" borderId="0" xfId="38" applyNumberFormat="1" applyFont="1" applyAlignment="1">
      <alignment horizontal="center" vertical="center"/>
    </xf>
    <xf numFmtId="0" fontId="8" fillId="0" borderId="18" xfId="38" applyFont="1" applyBorder="1" applyAlignment="1">
      <alignment horizontal="center" vertical="center"/>
    </xf>
    <xf numFmtId="43" fontId="8" fillId="0" borderId="18" xfId="14" applyFont="1" applyBorder="1" applyAlignment="1">
      <alignment vertical="center"/>
    </xf>
    <xf numFmtId="0" fontId="18" fillId="0" borderId="15" xfId="38" quotePrefix="1" applyFont="1" applyBorder="1" applyAlignment="1">
      <alignment horizontal="center" vertical="center"/>
    </xf>
    <xf numFmtId="43" fontId="18" fillId="0" borderId="18" xfId="14" applyFont="1" applyBorder="1" applyAlignment="1">
      <alignment vertical="center"/>
    </xf>
    <xf numFmtId="0" fontId="8" fillId="0" borderId="15" xfId="38" applyFont="1" applyBorder="1" applyAlignment="1">
      <alignment horizontal="center" vertical="center"/>
    </xf>
    <xf numFmtId="0" fontId="8" fillId="0" borderId="15" xfId="38" applyFont="1" applyBorder="1" applyAlignment="1">
      <alignment horizontal="right" vertical="center"/>
    </xf>
    <xf numFmtId="0" fontId="18" fillId="0" borderId="15" xfId="38" applyFont="1" applyBorder="1" applyAlignment="1">
      <alignment horizontal="center" vertical="center"/>
    </xf>
    <xf numFmtId="43" fontId="18" fillId="0" borderId="18" xfId="14" applyFont="1" applyBorder="1" applyAlignment="1">
      <alignment horizontal="center" vertical="center"/>
    </xf>
    <xf numFmtId="0" fontId="18" fillId="0" borderId="0" xfId="38" applyFont="1" applyAlignment="1">
      <alignment vertical="center"/>
    </xf>
    <xf numFmtId="43" fontId="18" fillId="0" borderId="0" xfId="1" applyFont="1" applyAlignment="1">
      <alignment vertical="center"/>
    </xf>
    <xf numFmtId="43" fontId="8" fillId="0" borderId="18" xfId="14" applyFont="1" applyBorder="1" applyAlignment="1">
      <alignment horizontal="center" vertical="center"/>
    </xf>
    <xf numFmtId="0" fontId="8" fillId="0" borderId="63" xfId="38" applyFont="1" applyBorder="1" applyAlignment="1">
      <alignment horizontal="center" vertical="center"/>
    </xf>
    <xf numFmtId="43" fontId="93" fillId="0" borderId="63" xfId="14" applyFont="1" applyBorder="1" applyAlignment="1">
      <alignment vertical="center"/>
    </xf>
    <xf numFmtId="0" fontId="69" fillId="0" borderId="0" xfId="38" applyFont="1" applyAlignment="1">
      <alignment horizontal="center" vertical="center"/>
    </xf>
    <xf numFmtId="0" fontId="69" fillId="0" borderId="67" xfId="38" applyFont="1" applyBorder="1" applyAlignment="1">
      <alignment vertical="center"/>
    </xf>
    <xf numFmtId="43" fontId="6" fillId="0" borderId="63" xfId="14" applyFont="1" applyBorder="1" applyAlignment="1">
      <alignment vertical="center"/>
    </xf>
    <xf numFmtId="0" fontId="69" fillId="0" borderId="0" xfId="38" applyFont="1" applyAlignment="1">
      <alignment vertical="center"/>
    </xf>
    <xf numFmtId="0" fontId="17" fillId="0" borderId="0" xfId="38" applyFont="1" applyAlignment="1">
      <alignment horizontal="center" vertical="center"/>
    </xf>
    <xf numFmtId="0" fontId="17" fillId="0" borderId="0" xfId="38" applyFont="1" applyAlignment="1">
      <alignment vertical="center"/>
    </xf>
    <xf numFmtId="0" fontId="94" fillId="0" borderId="0" xfId="38" applyFont="1" applyAlignment="1">
      <alignment horizontal="center" vertical="center"/>
    </xf>
    <xf numFmtId="9" fontId="18" fillId="0" borderId="0" xfId="44" applyFont="1" applyBorder="1" applyAlignment="1">
      <alignment horizontal="center" vertical="center"/>
    </xf>
    <xf numFmtId="175" fontId="17" fillId="0" borderId="0" xfId="38" applyNumberFormat="1" applyFont="1" applyAlignment="1">
      <alignment vertical="center"/>
    </xf>
    <xf numFmtId="43" fontId="17" fillId="0" borderId="0" xfId="14" applyFont="1" applyBorder="1" applyAlignment="1">
      <alignment vertical="center"/>
    </xf>
    <xf numFmtId="10" fontId="95" fillId="0" borderId="0" xfId="38" applyNumberFormat="1" applyFont="1" applyAlignment="1">
      <alignment vertical="center"/>
    </xf>
    <xf numFmtId="175" fontId="95" fillId="0" borderId="0" xfId="38" applyNumberFormat="1" applyFont="1" applyAlignment="1">
      <alignment vertical="center"/>
    </xf>
    <xf numFmtId="43" fontId="17" fillId="0" borderId="0" xfId="1" applyFont="1" applyBorder="1" applyAlignment="1">
      <alignment vertical="center"/>
    </xf>
    <xf numFmtId="0" fontId="8" fillId="0" borderId="0" xfId="38" applyFont="1" applyAlignment="1">
      <alignment horizontal="center" vertical="center"/>
    </xf>
    <xf numFmtId="43" fontId="4" fillId="0" borderId="4" xfId="14" applyFont="1" applyFill="1" applyBorder="1" applyAlignment="1">
      <alignment horizontal="center" vertical="center"/>
    </xf>
    <xf numFmtId="43" fontId="4" fillId="0" borderId="10" xfId="14" applyFont="1" applyFill="1" applyBorder="1" applyAlignment="1">
      <alignment horizontal="center" vertical="center"/>
    </xf>
    <xf numFmtId="0" fontId="7" fillId="0" borderId="2" xfId="14" applyNumberFormat="1" applyFont="1" applyBorder="1" applyAlignment="1">
      <alignment horizontal="left" vertical="top"/>
    </xf>
    <xf numFmtId="43" fontId="90" fillId="0" borderId="19" xfId="14" applyFont="1" applyBorder="1" applyAlignment="1">
      <alignment horizontal="center" vertical="center"/>
    </xf>
    <xf numFmtId="166" fontId="46" fillId="0" borderId="29" xfId="51" applyNumberFormat="1" applyFont="1" applyBorder="1" applyAlignment="1">
      <alignment horizontal="left" vertical="center"/>
    </xf>
    <xf numFmtId="43" fontId="4" fillId="0" borderId="4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43" fontId="4" fillId="0" borderId="4" xfId="14" applyFont="1" applyFill="1" applyBorder="1" applyAlignment="1">
      <alignment horizontal="center" vertical="center"/>
    </xf>
    <xf numFmtId="43" fontId="4" fillId="0" borderId="10" xfId="14" applyFont="1" applyFill="1" applyBorder="1" applyAlignment="1">
      <alignment horizontal="center" vertical="center"/>
    </xf>
    <xf numFmtId="0" fontId="7" fillId="0" borderId="2" xfId="14" applyNumberFormat="1" applyFont="1" applyBorder="1" applyAlignment="1">
      <alignment horizontal="left" vertical="top"/>
    </xf>
    <xf numFmtId="171" fontId="50" fillId="4" borderId="23" xfId="34" quotePrefix="1" applyNumberFormat="1" applyFont="1" applyFill="1" applyBorder="1" applyAlignment="1">
      <alignment horizontal="center" vertical="center"/>
    </xf>
    <xf numFmtId="166" fontId="50" fillId="4" borderId="49" xfId="51" applyNumberFormat="1" applyFont="1" applyFill="1" applyBorder="1" applyAlignment="1">
      <alignment horizontal="left" vertical="center"/>
    </xf>
    <xf numFmtId="0" fontId="50" fillId="4" borderId="50" xfId="51" applyFont="1" applyFill="1" applyBorder="1" applyAlignment="1">
      <alignment horizontal="left" vertical="center"/>
    </xf>
    <xf numFmtId="0" fontId="46" fillId="4" borderId="50" xfId="51" applyFont="1" applyFill="1" applyBorder="1" applyAlignment="1">
      <alignment horizontal="left" vertical="center"/>
    </xf>
    <xf numFmtId="174" fontId="46" fillId="0" borderId="23" xfId="6" applyNumberFormat="1" applyFont="1" applyBorder="1" applyAlignment="1">
      <alignment horizontal="center" vertical="center"/>
    </xf>
    <xf numFmtId="43" fontId="46" fillId="0" borderId="51" xfId="6" applyFont="1" applyBorder="1" applyAlignment="1">
      <alignment horizontal="center" vertical="center"/>
    </xf>
    <xf numFmtId="43" fontId="46" fillId="0" borderId="49" xfId="6" applyFont="1" applyBorder="1" applyAlignment="1">
      <alignment horizontal="centerContinuous" vertical="center"/>
    </xf>
    <xf numFmtId="43" fontId="51" fillId="0" borderId="23" xfId="14" applyFont="1" applyFill="1" applyBorder="1"/>
    <xf numFmtId="43" fontId="51" fillId="0" borderId="18" xfId="14" applyFont="1" applyFill="1" applyBorder="1"/>
    <xf numFmtId="43" fontId="90" fillId="0" borderId="18" xfId="14" applyFont="1" applyFill="1" applyBorder="1"/>
    <xf numFmtId="0" fontId="46" fillId="4" borderId="47" xfId="51" applyFont="1" applyFill="1" applyBorder="1" applyAlignment="1">
      <alignment horizontal="center" vertical="center"/>
    </xf>
    <xf numFmtId="0" fontId="46" fillId="4" borderId="41" xfId="51" applyFont="1" applyFill="1" applyBorder="1" applyAlignment="1">
      <alignment horizontal="left" vertical="center"/>
    </xf>
    <xf numFmtId="0" fontId="46" fillId="4" borderId="42" xfId="51" applyFont="1" applyFill="1" applyBorder="1" applyAlignment="1">
      <alignment horizontal="left" vertical="center"/>
    </xf>
    <xf numFmtId="174" fontId="46" fillId="0" borderId="47" xfId="6" applyNumberFormat="1" applyFont="1" applyBorder="1" applyAlignment="1">
      <alignment horizontal="center" vertical="center"/>
    </xf>
    <xf numFmtId="43" fontId="46" fillId="0" borderId="43" xfId="6" applyFont="1" applyBorder="1" applyAlignment="1">
      <alignment horizontal="center" vertical="center"/>
    </xf>
    <xf numFmtId="43" fontId="46" fillId="0" borderId="41" xfId="6" applyFont="1" applyBorder="1" applyAlignment="1">
      <alignment horizontal="centerContinuous" vertical="center"/>
    </xf>
    <xf numFmtId="43" fontId="46" fillId="3" borderId="69" xfId="6" applyFont="1" applyFill="1" applyBorder="1" applyAlignment="1">
      <alignment horizontal="center" vertical="center"/>
    </xf>
    <xf numFmtId="43" fontId="46" fillId="3" borderId="42" xfId="6" applyFont="1" applyFill="1" applyBorder="1" applyAlignment="1">
      <alignment horizontal="center" vertical="center"/>
    </xf>
    <xf numFmtId="43" fontId="90" fillId="0" borderId="47" xfId="14" applyFont="1" applyFill="1" applyBorder="1"/>
    <xf numFmtId="43" fontId="90" fillId="0" borderId="23" xfId="14" applyFont="1" applyFill="1" applyBorder="1"/>
    <xf numFmtId="43" fontId="46" fillId="0" borderId="19" xfId="14" applyFont="1" applyFill="1" applyBorder="1" applyAlignment="1">
      <alignment horizontal="center" vertical="center" wrapText="1"/>
    </xf>
    <xf numFmtId="171" fontId="46" fillId="4" borderId="23" xfId="34" applyNumberFormat="1" applyFont="1" applyFill="1" applyBorder="1" applyAlignment="1">
      <alignment horizontal="center" vertical="center"/>
    </xf>
    <xf numFmtId="0" fontId="46" fillId="4" borderId="50" xfId="34" applyFont="1" applyFill="1" applyBorder="1" applyAlignment="1">
      <alignment vertical="center"/>
    </xf>
    <xf numFmtId="174" fontId="46" fillId="0" borderId="23" xfId="20" applyNumberFormat="1" applyFont="1" applyBorder="1" applyAlignment="1">
      <alignment horizontal="center" vertical="center"/>
    </xf>
    <xf numFmtId="43" fontId="46" fillId="0" borderId="23" xfId="20" applyNumberFormat="1" applyFont="1" applyBorder="1" applyAlignment="1">
      <alignment horizontal="center"/>
    </xf>
    <xf numFmtId="43" fontId="46" fillId="0" borderId="50" xfId="14" applyFont="1" applyBorder="1" applyAlignment="1">
      <alignment horizontal="center" vertical="center"/>
    </xf>
    <xf numFmtId="43" fontId="46" fillId="0" borderId="70" xfId="14" applyFont="1" applyBorder="1" applyAlignment="1">
      <alignment horizontal="center" vertical="center"/>
    </xf>
    <xf numFmtId="43" fontId="46" fillId="0" borderId="51" xfId="14" applyFont="1" applyBorder="1" applyAlignment="1">
      <alignment horizontal="center" vertical="center"/>
    </xf>
    <xf numFmtId="43" fontId="87" fillId="0" borderId="51" xfId="14" applyFont="1" applyBorder="1" applyAlignment="1">
      <alignment horizontal="center" vertical="center"/>
    </xf>
    <xf numFmtId="49" fontId="46" fillId="0" borderId="2" xfId="34" applyNumberFormat="1" applyFont="1" applyBorder="1" applyAlignment="1">
      <alignment horizontal="left" vertical="center"/>
    </xf>
    <xf numFmtId="171" fontId="46" fillId="4" borderId="47" xfId="34" applyNumberFormat="1" applyFont="1" applyFill="1" applyBorder="1" applyAlignment="1">
      <alignment horizontal="center" vertical="center"/>
    </xf>
    <xf numFmtId="166" fontId="46" fillId="4" borderId="41" xfId="51" applyNumberFormat="1" applyFont="1" applyFill="1" applyBorder="1" applyAlignment="1">
      <alignment horizontal="left" vertical="center"/>
    </xf>
    <xf numFmtId="0" fontId="46" fillId="4" borderId="42" xfId="34" applyFont="1" applyFill="1" applyBorder="1" applyAlignment="1">
      <alignment vertical="center"/>
    </xf>
    <xf numFmtId="174" fontId="46" fillId="0" borderId="47" xfId="20" applyNumberFormat="1" applyFont="1" applyBorder="1" applyAlignment="1">
      <alignment horizontal="center" vertical="center"/>
    </xf>
    <xf numFmtId="43" fontId="46" fillId="0" borderId="47" xfId="20" applyNumberFormat="1" applyFont="1" applyBorder="1" applyAlignment="1">
      <alignment horizontal="center"/>
    </xf>
    <xf numFmtId="43" fontId="46" fillId="0" borderId="42" xfId="14" applyFont="1" applyBorder="1" applyAlignment="1">
      <alignment horizontal="center" vertical="center"/>
    </xf>
    <xf numFmtId="43" fontId="46" fillId="0" borderId="69" xfId="14" applyFont="1" applyBorder="1" applyAlignment="1">
      <alignment horizontal="center" vertical="center"/>
    </xf>
    <xf numFmtId="43" fontId="46" fillId="0" borderId="71" xfId="14" applyFont="1" applyBorder="1" applyAlignment="1">
      <alignment horizontal="center" vertical="center"/>
    </xf>
    <xf numFmtId="43" fontId="46" fillId="0" borderId="43" xfId="14" applyFont="1" applyBorder="1" applyAlignment="1">
      <alignment horizontal="center" vertical="center"/>
    </xf>
    <xf numFmtId="43" fontId="87" fillId="0" borderId="43" xfId="14" applyFont="1" applyBorder="1" applyAlignment="1">
      <alignment horizontal="center" vertical="center"/>
    </xf>
    <xf numFmtId="43" fontId="46" fillId="0" borderId="52" xfId="14" applyFont="1" applyBorder="1" applyAlignment="1">
      <alignment horizontal="center" vertical="center"/>
    </xf>
    <xf numFmtId="0" fontId="50" fillId="4" borderId="23" xfId="51" quotePrefix="1" applyFont="1" applyFill="1" applyBorder="1" applyAlignment="1">
      <alignment horizontal="center" vertical="center"/>
    </xf>
    <xf numFmtId="43" fontId="46" fillId="4" borderId="51" xfId="14" applyFont="1" applyFill="1" applyBorder="1" applyAlignment="1">
      <alignment horizontal="center" vertical="center" wrapText="1"/>
    </xf>
    <xf numFmtId="166" fontId="46" fillId="4" borderId="29" xfId="51" applyNumberFormat="1" applyFont="1" applyFill="1" applyBorder="1" applyAlignment="1">
      <alignment vertical="center"/>
    </xf>
    <xf numFmtId="0" fontId="50" fillId="0" borderId="49" xfId="42" applyNumberFormat="1" applyFont="1" applyBorder="1" applyAlignment="1">
      <alignment vertical="center"/>
    </xf>
    <xf numFmtId="174" fontId="46" fillId="0" borderId="47" xfId="20" applyNumberFormat="1" applyFont="1" applyFill="1" applyBorder="1" applyAlignment="1">
      <alignment horizontal="center" vertical="center"/>
    </xf>
    <xf numFmtId="43" fontId="89" fillId="0" borderId="43" xfId="14" applyFont="1" applyBorder="1" applyAlignment="1">
      <alignment horizontal="center" vertical="center"/>
    </xf>
    <xf numFmtId="0" fontId="3" fillId="0" borderId="23" xfId="35" quotePrefix="1" applyFont="1" applyBorder="1" applyAlignment="1">
      <alignment horizontal="center" vertical="center"/>
    </xf>
    <xf numFmtId="49" fontId="30" fillId="0" borderId="50" xfId="35" applyNumberFormat="1" applyFont="1" applyBorder="1" applyAlignment="1">
      <alignment horizontal="left" vertical="center"/>
    </xf>
    <xf numFmtId="49" fontId="3" fillId="0" borderId="50" xfId="35" applyNumberFormat="1" applyFont="1" applyBorder="1" applyAlignment="1">
      <alignment horizontal="left" vertical="center"/>
    </xf>
    <xf numFmtId="3" fontId="3" fillId="4" borderId="23" xfId="16" applyNumberFormat="1" applyFont="1" applyFill="1" applyBorder="1" applyAlignment="1">
      <alignment horizontal="center" vertical="center"/>
    </xf>
    <xf numFmtId="0" fontId="27" fillId="4" borderId="23" xfId="16" applyNumberFormat="1" applyFont="1" applyFill="1" applyBorder="1" applyAlignment="1">
      <alignment horizontal="center" vertical="center"/>
    </xf>
    <xf numFmtId="4" fontId="27" fillId="4" borderId="23" xfId="16" applyNumberFormat="1" applyFont="1" applyFill="1" applyBorder="1" applyAlignment="1">
      <alignment horizontal="right" vertical="center"/>
    </xf>
    <xf numFmtId="4" fontId="85" fillId="4" borderId="23" xfId="16" applyNumberFormat="1" applyFont="1" applyFill="1" applyBorder="1" applyAlignment="1">
      <alignment horizontal="center" vertical="center"/>
    </xf>
    <xf numFmtId="0" fontId="3" fillId="0" borderId="18" xfId="35" quotePrefix="1" applyFont="1" applyBorder="1" applyAlignment="1">
      <alignment horizontal="center" vertical="center"/>
    </xf>
    <xf numFmtId="3" fontId="3" fillId="4" borderId="18" xfId="16" applyNumberFormat="1" applyFont="1" applyFill="1" applyBorder="1" applyAlignment="1">
      <alignment horizontal="center" vertical="center"/>
    </xf>
    <xf numFmtId="0" fontId="27" fillId="4" borderId="18" xfId="16" applyNumberFormat="1" applyFont="1" applyFill="1" applyBorder="1" applyAlignment="1">
      <alignment horizontal="center" vertical="center"/>
    </xf>
    <xf numFmtId="4" fontId="27" fillId="4" borderId="18" xfId="16" applyNumberFormat="1" applyFont="1" applyFill="1" applyBorder="1" applyAlignment="1">
      <alignment horizontal="right" vertical="center"/>
    </xf>
    <xf numFmtId="4" fontId="85" fillId="4" borderId="18" xfId="16" applyNumberFormat="1" applyFont="1" applyFill="1" applyBorder="1" applyAlignment="1">
      <alignment horizontal="center" vertical="center"/>
    </xf>
    <xf numFmtId="3" fontId="3" fillId="4" borderId="18" xfId="16" applyNumberFormat="1" applyFont="1" applyFill="1" applyBorder="1" applyAlignment="1">
      <alignment horizontal="right" vertical="center"/>
    </xf>
    <xf numFmtId="3" fontId="27" fillId="4" borderId="18" xfId="16" applyNumberFormat="1" applyFont="1" applyFill="1" applyBorder="1" applyAlignment="1">
      <alignment horizontal="center"/>
    </xf>
    <xf numFmtId="0" fontId="0" fillId="0" borderId="18" xfId="35" quotePrefix="1" applyFont="1" applyBorder="1" applyAlignment="1">
      <alignment horizontal="center" vertical="center"/>
    </xf>
    <xf numFmtId="49" fontId="3" fillId="0" borderId="42" xfId="35" applyNumberFormat="1" applyFont="1" applyBorder="1" applyAlignment="1">
      <alignment horizontal="left" vertical="center"/>
    </xf>
    <xf numFmtId="3" fontId="3" fillId="4" borderId="47" xfId="16" applyNumberFormat="1" applyFont="1" applyFill="1" applyBorder="1" applyAlignment="1">
      <alignment horizontal="right" vertical="center"/>
    </xf>
    <xf numFmtId="0" fontId="27" fillId="4" borderId="47" xfId="16" applyNumberFormat="1" applyFont="1" applyFill="1" applyBorder="1" applyAlignment="1">
      <alignment horizontal="center" vertical="center"/>
    </xf>
    <xf numFmtId="4" fontId="27" fillId="4" borderId="47" xfId="16" applyNumberFormat="1" applyFont="1" applyFill="1" applyBorder="1" applyAlignment="1">
      <alignment horizontal="right" vertical="center"/>
    </xf>
    <xf numFmtId="3" fontId="3" fillId="4" borderId="23" xfId="16" applyNumberFormat="1" applyFont="1" applyFill="1" applyBorder="1" applyAlignment="1">
      <alignment horizontal="right" vertical="center"/>
    </xf>
    <xf numFmtId="0" fontId="3" fillId="3" borderId="18" xfId="35" quotePrefix="1" applyFont="1" applyFill="1" applyBorder="1" applyAlignment="1">
      <alignment horizontal="center" vertical="center"/>
    </xf>
    <xf numFmtId="0" fontId="3" fillId="3" borderId="47" xfId="35" quotePrefix="1" applyFont="1" applyFill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43" fontId="87" fillId="3" borderId="43" xfId="14" applyFont="1" applyFill="1" applyBorder="1" applyAlignment="1">
      <alignment horizontal="center" vertical="center"/>
    </xf>
    <xf numFmtId="166" fontId="40" fillId="0" borderId="50" xfId="34" applyNumberFormat="1" applyFont="1" applyBorder="1" applyAlignment="1">
      <alignment horizontal="left" vertical="center"/>
    </xf>
    <xf numFmtId="171" fontId="3" fillId="0" borderId="15" xfId="35" applyNumberFormat="1" applyFont="1" applyBorder="1" applyAlignment="1">
      <alignment horizontal="center" vertical="center"/>
    </xf>
    <xf numFmtId="171" fontId="3" fillId="0" borderId="15" xfId="35" applyNumberFormat="1" applyFont="1" applyBorder="1" applyAlignment="1">
      <alignment horizontal="left" vertical="center"/>
    </xf>
    <xf numFmtId="171" fontId="3" fillId="0" borderId="29" xfId="35" applyNumberFormat="1" applyFont="1" applyBorder="1" applyAlignment="1">
      <alignment horizontal="left" vertical="center"/>
    </xf>
    <xf numFmtId="49" fontId="3" fillId="0" borderId="19" xfId="35" applyNumberFormat="1" applyFont="1" applyBorder="1" applyAlignment="1">
      <alignment horizontal="left" vertical="center"/>
    </xf>
    <xf numFmtId="171" fontId="3" fillId="0" borderId="28" xfId="35" applyNumberFormat="1" applyFont="1" applyBorder="1" applyAlignment="1">
      <alignment horizontal="left" vertical="center"/>
    </xf>
    <xf numFmtId="49" fontId="3" fillId="0" borderId="16" xfId="35" applyNumberFormat="1" applyFont="1" applyBorder="1" applyAlignment="1">
      <alignment horizontal="left" vertical="center"/>
    </xf>
    <xf numFmtId="4" fontId="61" fillId="2" borderId="27" xfId="16" applyNumberFormat="1" applyFont="1" applyFill="1" applyBorder="1" applyAlignment="1">
      <alignment horizontal="center" vertical="center"/>
    </xf>
    <xf numFmtId="49" fontId="30" fillId="0" borderId="2" xfId="35" applyNumberFormat="1" applyFont="1" applyBorder="1" applyAlignment="1">
      <alignment horizontal="left" vertical="center"/>
    </xf>
    <xf numFmtId="49" fontId="31" fillId="0" borderId="1" xfId="35" applyNumberFormat="1" applyFont="1" applyBorder="1" applyAlignment="1">
      <alignment horizontal="left" vertical="center"/>
    </xf>
    <xf numFmtId="49" fontId="0" fillId="0" borderId="1" xfId="35" applyNumberFormat="1" applyFont="1" applyBorder="1" applyAlignment="1">
      <alignment horizontal="left" vertical="center"/>
    </xf>
    <xf numFmtId="49" fontId="3" fillId="3" borderId="1" xfId="35" applyNumberFormat="1" applyFont="1" applyFill="1" applyBorder="1" applyAlignment="1">
      <alignment horizontal="left" vertical="center"/>
    </xf>
    <xf numFmtId="4" fontId="27" fillId="3" borderId="15" xfId="16" applyNumberFormat="1" applyFont="1" applyFill="1" applyBorder="1" applyAlignment="1">
      <alignment horizontal="center" vertical="center"/>
    </xf>
    <xf numFmtId="49" fontId="0" fillId="3" borderId="2" xfId="35" quotePrefix="1" applyNumberFormat="1" applyFont="1" applyFill="1" applyBorder="1" applyAlignment="1">
      <alignment horizontal="left" vertical="center" indent="1"/>
    </xf>
    <xf numFmtId="49" fontId="0" fillId="3" borderId="2" xfId="35" applyNumberFormat="1" applyFont="1" applyFill="1" applyBorder="1" applyAlignment="1">
      <alignment horizontal="left" vertical="center" indent="1"/>
    </xf>
    <xf numFmtId="49" fontId="3" fillId="3" borderId="2" xfId="35" applyNumberFormat="1" applyFont="1" applyFill="1" applyBorder="1" applyAlignment="1">
      <alignment horizontal="left" vertical="center" indent="1"/>
    </xf>
    <xf numFmtId="49" fontId="46" fillId="0" borderId="1" xfId="34" applyNumberFormat="1" applyFont="1" applyBorder="1" applyAlignment="1">
      <alignment horizontal="left" vertical="center"/>
    </xf>
    <xf numFmtId="39" fontId="46" fillId="0" borderId="18" xfId="6" applyNumberFormat="1" applyFont="1" applyFill="1" applyBorder="1" applyAlignment="1">
      <alignment horizontal="right" vertical="center"/>
    </xf>
    <xf numFmtId="43" fontId="68" fillId="0" borderId="0" xfId="1" applyFont="1" applyBorder="1" applyAlignment="1">
      <alignment vertical="center"/>
    </xf>
    <xf numFmtId="0" fontId="74" fillId="0" borderId="8" xfId="38" applyFont="1" applyBorder="1"/>
    <xf numFmtId="0" fontId="74" fillId="0" borderId="21" xfId="38" applyFont="1" applyBorder="1"/>
    <xf numFmtId="0" fontId="74" fillId="0" borderId="9" xfId="38" applyFont="1" applyBorder="1"/>
    <xf numFmtId="0" fontId="80" fillId="0" borderId="6" xfId="38" applyFont="1" applyBorder="1"/>
    <xf numFmtId="0" fontId="97" fillId="0" borderId="0" xfId="58" applyFont="1" applyAlignment="1">
      <alignment horizontal="center" vertical="center"/>
    </xf>
    <xf numFmtId="0" fontId="47" fillId="0" borderId="0" xfId="58" applyFont="1"/>
    <xf numFmtId="0" fontId="99" fillId="0" borderId="0" xfId="58" applyFont="1" applyAlignment="1">
      <alignment horizontal="center" vertical="center"/>
    </xf>
    <xf numFmtId="0" fontId="98" fillId="0" borderId="0" xfId="58" applyFont="1" applyAlignment="1">
      <alignment horizontal="center" vertical="center"/>
    </xf>
    <xf numFmtId="0" fontId="102" fillId="0" borderId="0" xfId="58" applyFont="1" applyAlignment="1">
      <alignment horizontal="center" vertical="center"/>
    </xf>
    <xf numFmtId="0" fontId="103" fillId="0" borderId="0" xfId="58" applyFont="1" applyAlignment="1">
      <alignment horizontal="center" vertical="center"/>
    </xf>
    <xf numFmtId="0" fontId="104" fillId="0" borderId="12" xfId="58" applyFont="1" applyBorder="1" applyAlignment="1">
      <alignment horizontal="center"/>
    </xf>
    <xf numFmtId="0" fontId="104" fillId="0" borderId="0" xfId="58" applyFont="1"/>
    <xf numFmtId="0" fontId="105" fillId="0" borderId="0" xfId="58" applyFont="1" applyAlignment="1">
      <alignment horizontal="center"/>
    </xf>
    <xf numFmtId="0" fontId="105" fillId="0" borderId="0" xfId="58" applyFont="1" applyAlignment="1">
      <alignment horizontal="center" vertical="top"/>
    </xf>
    <xf numFmtId="0" fontId="98" fillId="0" borderId="0" xfId="58" applyFont="1" applyAlignment="1">
      <alignment horizontal="center" vertical="top"/>
    </xf>
    <xf numFmtId="0" fontId="98" fillId="0" borderId="0" xfId="58" applyFont="1" applyAlignment="1">
      <alignment horizontal="center" vertical="top" wrapText="1"/>
    </xf>
    <xf numFmtId="0" fontId="98" fillId="0" borderId="0" xfId="58" applyFont="1" applyAlignment="1">
      <alignment horizontal="center"/>
    </xf>
    <xf numFmtId="0" fontId="100" fillId="0" borderId="0" xfId="58" applyFont="1" applyAlignment="1">
      <alignment horizontal="center"/>
    </xf>
    <xf numFmtId="0" fontId="100" fillId="0" borderId="0" xfId="58" applyFont="1"/>
    <xf numFmtId="0" fontId="99" fillId="0" borderId="6" xfId="58" applyFont="1" applyBorder="1" applyAlignment="1">
      <alignment horizontal="center"/>
    </xf>
    <xf numFmtId="0" fontId="47" fillId="0" borderId="0" xfId="58" applyFont="1" applyAlignment="1">
      <alignment horizontal="right"/>
    </xf>
    <xf numFmtId="0" fontId="47" fillId="0" borderId="12" xfId="58" applyFont="1" applyBorder="1"/>
    <xf numFmtId="0" fontId="47" fillId="0" borderId="21" xfId="58" applyFont="1" applyBorder="1"/>
    <xf numFmtId="0" fontId="47" fillId="0" borderId="21" xfId="58" quotePrefix="1" applyFont="1" applyBorder="1"/>
    <xf numFmtId="0" fontId="47" fillId="0" borderId="27" xfId="58" applyFont="1" applyBorder="1" applyAlignment="1">
      <alignment horizontal="center"/>
    </xf>
    <xf numFmtId="0" fontId="47" fillId="0" borderId="8" xfId="58" quotePrefix="1" applyFont="1" applyBorder="1"/>
    <xf numFmtId="0" fontId="47" fillId="0" borderId="9" xfId="58" applyFont="1" applyBorder="1"/>
    <xf numFmtId="43" fontId="47" fillId="0" borderId="27" xfId="59" applyFont="1" applyBorder="1"/>
    <xf numFmtId="0" fontId="47" fillId="0" borderId="27" xfId="58" applyFont="1" applyBorder="1"/>
    <xf numFmtId="0" fontId="40" fillId="0" borderId="27" xfId="58" applyFont="1" applyBorder="1" applyAlignment="1">
      <alignment horizontal="center"/>
    </xf>
    <xf numFmtId="0" fontId="40" fillId="0" borderId="8" xfId="58" quotePrefix="1" applyFont="1" applyBorder="1"/>
    <xf numFmtId="0" fontId="47" fillId="0" borderId="8" xfId="58" applyFont="1" applyBorder="1"/>
    <xf numFmtId="43" fontId="47" fillId="0" borderId="8" xfId="58" applyNumberFormat="1" applyFont="1" applyBorder="1"/>
    <xf numFmtId="0" fontId="47" fillId="0" borderId="59" xfId="58" applyFont="1" applyBorder="1" applyAlignment="1">
      <alignment horizontal="center"/>
    </xf>
    <xf numFmtId="0" fontId="47" fillId="0" borderId="74" xfId="58" applyFont="1" applyBorder="1"/>
    <xf numFmtId="0" fontId="47" fillId="0" borderId="75" xfId="58" applyFont="1" applyBorder="1"/>
    <xf numFmtId="43" fontId="47" fillId="0" borderId="59" xfId="59" applyFont="1" applyBorder="1"/>
    <xf numFmtId="0" fontId="47" fillId="0" borderId="59" xfId="58" applyFont="1" applyBorder="1"/>
    <xf numFmtId="0" fontId="47" fillId="0" borderId="72" xfId="58" applyFont="1" applyBorder="1"/>
    <xf numFmtId="0" fontId="40" fillId="0" borderId="0" xfId="58" applyFont="1" applyAlignment="1">
      <alignment horizontal="right" indent="1"/>
    </xf>
    <xf numFmtId="43" fontId="40" fillId="0" borderId="59" xfId="59" applyFont="1" applyBorder="1"/>
    <xf numFmtId="0" fontId="47" fillId="0" borderId="76" xfId="58" applyFont="1" applyBorder="1"/>
    <xf numFmtId="0" fontId="47" fillId="0" borderId="32" xfId="58" applyFont="1" applyBorder="1"/>
    <xf numFmtId="0" fontId="47" fillId="0" borderId="32" xfId="58" applyFont="1" applyBorder="1" applyAlignment="1">
      <alignment horizontal="center"/>
    </xf>
    <xf numFmtId="0" fontId="47" fillId="0" borderId="31" xfId="58" applyFont="1" applyBorder="1"/>
    <xf numFmtId="0" fontId="40" fillId="0" borderId="0" xfId="58" applyFont="1" applyAlignment="1">
      <alignment horizontal="left" indent="3"/>
    </xf>
    <xf numFmtId="0" fontId="40" fillId="0" borderId="0" xfId="58" applyFont="1"/>
    <xf numFmtId="0" fontId="47" fillId="0" borderId="55" xfId="58" applyFont="1" applyBorder="1"/>
    <xf numFmtId="0" fontId="47" fillId="0" borderId="57" xfId="58" applyFont="1" applyBorder="1"/>
    <xf numFmtId="0" fontId="47" fillId="0" borderId="58" xfId="58" applyFont="1" applyBorder="1"/>
    <xf numFmtId="0" fontId="40" fillId="0" borderId="8" xfId="58" applyFont="1" applyBorder="1"/>
    <xf numFmtId="43" fontId="47" fillId="0" borderId="0" xfId="58" applyNumberFormat="1" applyFont="1"/>
    <xf numFmtId="164" fontId="51" fillId="0" borderId="8" xfId="58" applyNumberFormat="1" applyFont="1" applyBorder="1"/>
    <xf numFmtId="43" fontId="47" fillId="0" borderId="27" xfId="58" applyNumberFormat="1" applyFont="1" applyBorder="1"/>
    <xf numFmtId="0" fontId="46" fillId="0" borderId="0" xfId="58" applyFont="1"/>
    <xf numFmtId="0" fontId="46" fillId="0" borderId="0" xfId="58" applyFont="1" applyAlignment="1">
      <alignment horizontal="right"/>
    </xf>
    <xf numFmtId="0" fontId="46" fillId="0" borderId="0" xfId="58" applyFont="1" applyAlignment="1">
      <alignment horizontal="center"/>
    </xf>
    <xf numFmtId="0" fontId="47" fillId="0" borderId="0" xfId="58" applyFont="1" applyAlignment="1">
      <alignment horizontal="center"/>
    </xf>
    <xf numFmtId="43" fontId="40" fillId="0" borderId="77" xfId="59" applyFont="1" applyBorder="1"/>
    <xf numFmtId="0" fontId="47" fillId="0" borderId="77" xfId="58" applyFont="1" applyBorder="1"/>
    <xf numFmtId="0" fontId="47" fillId="0" borderId="67" xfId="58" applyFont="1" applyBorder="1"/>
    <xf numFmtId="0" fontId="40" fillId="0" borderId="67" xfId="58" applyFont="1" applyBorder="1" applyAlignment="1">
      <alignment horizontal="right" indent="1"/>
    </xf>
    <xf numFmtId="15" fontId="47" fillId="0" borderId="0" xfId="58" applyNumberFormat="1" applyFont="1"/>
    <xf numFmtId="43" fontId="47" fillId="0" borderId="0" xfId="59" applyFont="1"/>
    <xf numFmtId="0" fontId="47" fillId="0" borderId="0" xfId="58" applyFont="1" applyAlignment="1">
      <alignment horizontal="left"/>
    </xf>
    <xf numFmtId="0" fontId="40" fillId="0" borderId="12" xfId="58" applyFont="1" applyBorder="1" applyAlignment="1">
      <alignment horizontal="center"/>
    </xf>
    <xf numFmtId="0" fontId="47" fillId="0" borderId="6" xfId="58" applyFont="1" applyBorder="1"/>
    <xf numFmtId="0" fontId="47" fillId="0" borderId="21" xfId="58" applyFont="1" applyBorder="1" applyAlignment="1">
      <alignment horizontal="right"/>
    </xf>
    <xf numFmtId="0" fontId="40" fillId="0" borderId="27" xfId="58" quotePrefix="1" applyFont="1" applyBorder="1" applyAlignment="1">
      <alignment horizontal="center" vertical="top"/>
    </xf>
    <xf numFmtId="0" fontId="40" fillId="0" borderId="8" xfId="58" applyFont="1" applyBorder="1" applyAlignment="1">
      <alignment vertical="top" wrapText="1"/>
    </xf>
    <xf numFmtId="0" fontId="40" fillId="0" borderId="9" xfId="58" applyFont="1" applyBorder="1" applyAlignment="1">
      <alignment vertical="top" wrapText="1"/>
    </xf>
    <xf numFmtId="43" fontId="47" fillId="0" borderId="27" xfId="59" applyFont="1" applyFill="1" applyBorder="1" applyAlignment="1">
      <alignment vertical="top"/>
    </xf>
    <xf numFmtId="176" fontId="47" fillId="0" borderId="27" xfId="59" applyNumberFormat="1" applyFont="1" applyFill="1" applyBorder="1" applyAlignment="1">
      <alignment vertical="top"/>
    </xf>
    <xf numFmtId="0" fontId="47" fillId="0" borderId="27" xfId="58" applyFont="1" applyBorder="1" applyAlignment="1">
      <alignment vertical="top"/>
    </xf>
    <xf numFmtId="0" fontId="47" fillId="0" borderId="27" xfId="58" quotePrefix="1" applyFont="1" applyBorder="1" applyAlignment="1">
      <alignment horizontal="center" vertical="top"/>
    </xf>
    <xf numFmtId="43" fontId="47" fillId="0" borderId="27" xfId="59" applyFont="1" applyFill="1" applyBorder="1" applyAlignment="1">
      <alignment vertical="top" shrinkToFit="1"/>
    </xf>
    <xf numFmtId="43" fontId="46" fillId="0" borderId="27" xfId="59" applyFont="1" applyBorder="1" applyAlignment="1">
      <alignment horizontal="center" vertical="center"/>
    </xf>
    <xf numFmtId="0" fontId="40" fillId="0" borderId="11" xfId="58" applyFont="1" applyBorder="1"/>
    <xf numFmtId="0" fontId="40" fillId="0" borderId="13" xfId="58" applyFont="1" applyBorder="1" applyAlignment="1">
      <alignment horizontal="center"/>
    </xf>
    <xf numFmtId="0" fontId="47" fillId="0" borderId="8" xfId="58" applyFont="1" applyBorder="1" applyAlignment="1">
      <alignment horizontal="left" indent="4"/>
    </xf>
    <xf numFmtId="9" fontId="47" fillId="0" borderId="9" xfId="60" applyFont="1" applyBorder="1" applyAlignment="1">
      <alignment horizontal="right" indent="3"/>
    </xf>
    <xf numFmtId="0" fontId="47" fillId="0" borderId="74" xfId="58" applyFont="1" applyBorder="1" applyAlignment="1">
      <alignment horizontal="left" indent="4"/>
    </xf>
    <xf numFmtId="9" fontId="47" fillId="0" borderId="75" xfId="60" applyFont="1" applyBorder="1" applyAlignment="1">
      <alignment horizontal="right" indent="3"/>
    </xf>
    <xf numFmtId="43" fontId="40" fillId="0" borderId="77" xfId="58" applyNumberFormat="1" applyFont="1" applyBorder="1" applyAlignment="1">
      <alignment shrinkToFit="1"/>
    </xf>
    <xf numFmtId="0" fontId="47" fillId="0" borderId="73" xfId="58" applyFont="1" applyBorder="1"/>
    <xf numFmtId="0" fontId="40" fillId="0" borderId="0" xfId="58" applyFont="1" applyAlignment="1">
      <alignment horizontal="right"/>
    </xf>
    <xf numFmtId="0" fontId="46" fillId="0" borderId="0" xfId="58" applyFont="1" applyAlignment="1"/>
    <xf numFmtId="0" fontId="47" fillId="0" borderId="0" xfId="58" applyFont="1" applyAlignment="1"/>
    <xf numFmtId="43" fontId="47" fillId="0" borderId="27" xfId="59" applyNumberFormat="1" applyFont="1" applyFill="1" applyBorder="1" applyAlignment="1">
      <alignment vertical="top"/>
    </xf>
    <xf numFmtId="43" fontId="48" fillId="0" borderId="0" xfId="1" applyFont="1" applyAlignment="1">
      <alignment horizontal="center"/>
    </xf>
    <xf numFmtId="0" fontId="107" fillId="0" borderId="0" xfId="38" applyFont="1"/>
    <xf numFmtId="0" fontId="47" fillId="0" borderId="9" xfId="58" applyFont="1" applyBorder="1" applyAlignment="1">
      <alignment horizontal="left" vertical="top" wrapText="1"/>
    </xf>
    <xf numFmtId="0" fontId="43" fillId="0" borderId="0" xfId="38" applyFont="1" applyAlignment="1">
      <alignment vertical="top"/>
    </xf>
    <xf numFmtId="0" fontId="75" fillId="0" borderId="0" xfId="38" applyFont="1" applyAlignment="1">
      <alignment horizontal="center" vertical="top"/>
    </xf>
    <xf numFmtId="0" fontId="75" fillId="0" borderId="12" xfId="38" applyFont="1" applyBorder="1" applyAlignment="1">
      <alignment horizontal="left" vertical="top"/>
    </xf>
    <xf numFmtId="0" fontId="75" fillId="0" borderId="12" xfId="38" applyFont="1" applyBorder="1" applyAlignment="1">
      <alignment horizontal="center" vertical="top"/>
    </xf>
    <xf numFmtId="43" fontId="75" fillId="0" borderId="12" xfId="38" applyNumberFormat="1" applyFont="1" applyBorder="1" applyAlignment="1">
      <alignment horizontal="left" vertical="top"/>
    </xf>
    <xf numFmtId="0" fontId="75" fillId="0" borderId="0" xfId="38" applyFont="1" applyAlignment="1">
      <alignment horizontal="left" vertical="top"/>
    </xf>
    <xf numFmtId="0" fontId="79" fillId="0" borderId="0" xfId="38" applyFont="1" applyAlignment="1">
      <alignment vertical="top"/>
    </xf>
    <xf numFmtId="0" fontId="75" fillId="0" borderId="0" xfId="38" applyFont="1" applyAlignment="1">
      <alignment vertical="top"/>
    </xf>
    <xf numFmtId="43" fontId="76" fillId="0" borderId="18" xfId="10" applyFont="1" applyFill="1" applyBorder="1" applyAlignment="1" applyProtection="1">
      <alignment horizontal="center" vertical="top"/>
      <protection locked="0"/>
    </xf>
    <xf numFmtId="175" fontId="76" fillId="0" borderId="53" xfId="55" applyNumberFormat="1" applyFont="1" applyBorder="1" applyAlignment="1" applyProtection="1">
      <alignment horizontal="center" vertical="top"/>
      <protection locked="0"/>
    </xf>
    <xf numFmtId="0" fontId="76" fillId="0" borderId="0" xfId="55" applyFont="1" applyAlignment="1" applyProtection="1">
      <alignment horizontal="left" vertical="top"/>
      <protection locked="0"/>
    </xf>
    <xf numFmtId="43" fontId="76" fillId="0" borderId="0" xfId="10" applyFont="1" applyFill="1" applyBorder="1" applyAlignment="1" applyProtection="1">
      <alignment horizontal="center" vertical="top"/>
      <protection locked="0"/>
    </xf>
    <xf numFmtId="175" fontId="76" fillId="0" borderId="0" xfId="55" applyNumberFormat="1" applyFont="1" applyAlignment="1" applyProtection="1">
      <alignment horizontal="center" vertical="top"/>
      <protection locked="0"/>
    </xf>
    <xf numFmtId="0" fontId="47" fillId="0" borderId="8" xfId="58" applyFont="1" applyBorder="1" applyAlignment="1">
      <alignment horizontal="left" vertical="top"/>
    </xf>
    <xf numFmtId="43" fontId="0" fillId="0" borderId="18" xfId="1" applyFont="1" applyFill="1" applyBorder="1" applyAlignment="1">
      <alignment horizontal="center"/>
    </xf>
    <xf numFmtId="43" fontId="84" fillId="0" borderId="33" xfId="1" applyFont="1" applyFill="1" applyBorder="1" applyAlignment="1">
      <alignment horizontal="center" vertical="center"/>
    </xf>
    <xf numFmtId="43" fontId="84" fillId="0" borderId="31" xfId="1" applyFont="1" applyFill="1" applyBorder="1" applyAlignment="1">
      <alignment horizontal="center" vertical="center"/>
    </xf>
    <xf numFmtId="43" fontId="84" fillId="0" borderId="32" xfId="1" applyFont="1" applyFill="1" applyBorder="1" applyAlignment="1">
      <alignment horizontal="center" vertical="center"/>
    </xf>
    <xf numFmtId="0" fontId="27" fillId="0" borderId="32" xfId="0" applyFont="1" applyFill="1" applyBorder="1"/>
    <xf numFmtId="43" fontId="35" fillId="2" borderId="27" xfId="6" applyFont="1" applyFill="1" applyBorder="1" applyAlignment="1">
      <alignment horizontal="left" vertical="center"/>
    </xf>
    <xf numFmtId="0" fontId="3" fillId="0" borderId="19" xfId="46" applyNumberFormat="1" applyFont="1" applyFill="1" applyBorder="1" applyAlignment="1"/>
    <xf numFmtId="0" fontId="3" fillId="0" borderId="29" xfId="46" applyNumberFormat="1" applyFont="1" applyFill="1" applyBorder="1" applyAlignment="1"/>
    <xf numFmtId="43" fontId="4" fillId="0" borderId="4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0" fontId="12" fillId="0" borderId="15" xfId="0" quotePrefix="1" applyFont="1" applyBorder="1" applyAlignment="1">
      <alignment horizontal="center" vertical="center" wrapText="1"/>
    </xf>
    <xf numFmtId="0" fontId="15" fillId="0" borderId="18" xfId="0" quotePrefix="1" applyFont="1" applyBorder="1" applyAlignment="1">
      <alignment horizontal="center" vertical="center"/>
    </xf>
    <xf numFmtId="165" fontId="15" fillId="0" borderId="2" xfId="3" applyNumberFormat="1" applyFont="1" applyFill="1" applyBorder="1" applyAlignment="1">
      <alignment horizontal="center"/>
    </xf>
    <xf numFmtId="43" fontId="15" fillId="0" borderId="0" xfId="0" applyNumberFormat="1" applyFont="1"/>
    <xf numFmtId="43" fontId="15" fillId="0" borderId="0" xfId="1" applyFont="1"/>
    <xf numFmtId="164" fontId="15" fillId="0" borderId="0" xfId="0" applyNumberFormat="1" applyFont="1"/>
    <xf numFmtId="167" fontId="15" fillId="0" borderId="18" xfId="0" quotePrefix="1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68" fontId="15" fillId="3" borderId="26" xfId="3" applyNumberFormat="1" applyFont="1" applyFill="1" applyBorder="1"/>
    <xf numFmtId="43" fontId="15" fillId="0" borderId="40" xfId="1" applyFont="1" applyFill="1" applyBorder="1" applyAlignment="1">
      <alignment horizontal="center" vertical="center"/>
    </xf>
    <xf numFmtId="43" fontId="15" fillId="0" borderId="3" xfId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/>
    </xf>
    <xf numFmtId="168" fontId="15" fillId="3" borderId="18" xfId="3" applyNumberFormat="1" applyFont="1" applyFill="1" applyBorder="1"/>
    <xf numFmtId="0" fontId="18" fillId="3" borderId="2" xfId="0" quotePrefix="1" applyFont="1" applyFill="1" applyBorder="1" applyAlignment="1">
      <alignment horizontal="left" vertical="center"/>
    </xf>
    <xf numFmtId="168" fontId="15" fillId="3" borderId="18" xfId="3" applyNumberFormat="1" applyFont="1" applyFill="1" applyBorder="1" applyAlignment="1">
      <alignment vertical="top"/>
    </xf>
    <xf numFmtId="0" fontId="15" fillId="3" borderId="18" xfId="0" applyFont="1" applyFill="1" applyBorder="1" applyAlignment="1">
      <alignment horizontal="center" vertical="top"/>
    </xf>
    <xf numFmtId="164" fontId="15" fillId="0" borderId="2" xfId="3" applyFont="1" applyFill="1" applyBorder="1" applyAlignment="1">
      <alignment vertical="top"/>
    </xf>
    <xf numFmtId="43" fontId="15" fillId="0" borderId="20" xfId="1" applyFont="1" applyFill="1" applyBorder="1" applyAlignment="1">
      <alignment horizontal="center" vertical="top"/>
    </xf>
    <xf numFmtId="164" fontId="15" fillId="0" borderId="24" xfId="3" applyFont="1" applyFill="1" applyBorder="1" applyAlignment="1">
      <alignment vertical="top"/>
    </xf>
    <xf numFmtId="43" fontId="15" fillId="0" borderId="2" xfId="1" applyFont="1" applyFill="1" applyBorder="1" applyAlignment="1">
      <alignment horizontal="center" vertical="top"/>
    </xf>
    <xf numFmtId="0" fontId="12" fillId="3" borderId="2" xfId="0" quotePrefix="1" applyFont="1" applyFill="1" applyBorder="1" applyAlignment="1">
      <alignment horizontal="left"/>
    </xf>
    <xf numFmtId="0" fontId="12" fillId="3" borderId="2" xfId="0" applyFont="1" applyFill="1" applyBorder="1" applyAlignment="1">
      <alignment horizontal="left"/>
    </xf>
    <xf numFmtId="0" fontId="15" fillId="0" borderId="0" xfId="0" quotePrefix="1" applyFont="1" applyAlignment="1">
      <alignment horizontal="center"/>
    </xf>
    <xf numFmtId="43" fontId="6" fillId="0" borderId="0" xfId="1" applyFont="1"/>
    <xf numFmtId="0" fontId="13" fillId="0" borderId="0" xfId="0" applyFont="1" applyAlignment="1">
      <alignment horizontal="center"/>
    </xf>
    <xf numFmtId="166" fontId="14" fillId="0" borderId="2" xfId="0" applyNumberFormat="1" applyFont="1" applyBorder="1" applyAlignment="1">
      <alignment horizontal="left" vertical="center"/>
    </xf>
    <xf numFmtId="0" fontId="15" fillId="0" borderId="18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164" fontId="15" fillId="0" borderId="18" xfId="3" applyNumberFormat="1" applyFont="1" applyFill="1" applyBorder="1"/>
    <xf numFmtId="0" fontId="0" fillId="0" borderId="29" xfId="0" applyFill="1" applyBorder="1" applyAlignment="1">
      <alignment horizontal="center" vertical="center"/>
    </xf>
    <xf numFmtId="0" fontId="0" fillId="0" borderId="29" xfId="0" quotePrefix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>
      <alignment horizontal="center"/>
    </xf>
    <xf numFmtId="0" fontId="0" fillId="0" borderId="19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39" xfId="0" applyFill="1" applyBorder="1" applyAlignment="1">
      <alignment vertical="center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Fill="1" applyBorder="1"/>
    <xf numFmtId="0" fontId="0" fillId="0" borderId="18" xfId="0" applyFill="1" applyBorder="1" applyAlignment="1">
      <alignment horizontal="center"/>
    </xf>
    <xf numFmtId="0" fontId="0" fillId="0" borderId="38" xfId="0" applyFill="1" applyBorder="1" applyAlignment="1">
      <alignment horizontal="center" vertical="center"/>
    </xf>
    <xf numFmtId="166" fontId="30" fillId="0" borderId="28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43" fontId="0" fillId="0" borderId="16" xfId="20" applyNumberFormat="1" applyFont="1" applyFill="1" applyBorder="1" applyAlignment="1">
      <alignment horizontal="center" vertical="center"/>
    </xf>
    <xf numFmtId="43" fontId="0" fillId="0" borderId="35" xfId="1" applyFont="1" applyFill="1" applyBorder="1" applyAlignment="1">
      <alignment horizontal="center" vertical="center"/>
    </xf>
    <xf numFmtId="166" fontId="0" fillId="0" borderId="29" xfId="0" applyNumberForma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43" fontId="0" fillId="0" borderId="36" xfId="56" applyFont="1" applyFill="1" applyBorder="1" applyAlignment="1">
      <alignment horizontal="right" vertical="top"/>
    </xf>
    <xf numFmtId="171" fontId="30" fillId="0" borderId="28" xfId="0" applyNumberFormat="1" applyFont="1" applyFill="1" applyBorder="1" applyAlignment="1">
      <alignment horizontal="center"/>
    </xf>
    <xf numFmtId="171" fontId="0" fillId="0" borderId="28" xfId="0" applyNumberFormat="1" applyFill="1" applyBorder="1" applyAlignment="1">
      <alignment horizontal="center"/>
    </xf>
    <xf numFmtId="171" fontId="0" fillId="0" borderId="29" xfId="0" applyNumberFormat="1" applyFill="1" applyBorder="1" applyAlignment="1">
      <alignment horizontal="center"/>
    </xf>
    <xf numFmtId="166" fontId="0" fillId="0" borderId="28" xfId="0" applyNumberFormat="1" applyFill="1" applyBorder="1" applyAlignment="1">
      <alignment vertical="center"/>
    </xf>
    <xf numFmtId="166" fontId="0" fillId="0" borderId="28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3" fontId="0" fillId="0" borderId="29" xfId="1" applyFont="1" applyFill="1" applyBorder="1" applyAlignment="1">
      <alignment horizontal="center" vertical="center"/>
    </xf>
    <xf numFmtId="0" fontId="27" fillId="0" borderId="38" xfId="46" applyNumberFormat="1" applyFont="1" applyFill="1" applyBorder="1" applyAlignment="1"/>
    <xf numFmtId="0" fontId="27" fillId="0" borderId="3" xfId="46" applyNumberFormat="1" applyFont="1" applyFill="1" applyBorder="1" applyAlignment="1"/>
    <xf numFmtId="0" fontId="27" fillId="0" borderId="39" xfId="46" applyNumberFormat="1" applyFont="1" applyFill="1" applyBorder="1" applyAlignment="1"/>
    <xf numFmtId="171" fontId="27" fillId="0" borderId="30" xfId="0" applyNumberFormat="1" applyFont="1" applyFill="1" applyBorder="1" applyAlignment="1">
      <alignment horizontal="center"/>
    </xf>
    <xf numFmtId="0" fontId="27" fillId="0" borderId="41" xfId="46" applyNumberFormat="1" applyFont="1" applyFill="1" applyBorder="1" applyAlignment="1"/>
    <xf numFmtId="0" fontId="27" fillId="0" borderId="42" xfId="46" applyNumberFormat="1" applyFont="1" applyFill="1" applyBorder="1" applyAlignment="1"/>
    <xf numFmtId="0" fontId="27" fillId="0" borderId="43" xfId="46" applyNumberFormat="1" applyFont="1" applyFill="1" applyBorder="1" applyAlignment="1"/>
    <xf numFmtId="0" fontId="27" fillId="0" borderId="32" xfId="6" applyNumberFormat="1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horizontal="center"/>
    </xf>
    <xf numFmtId="43" fontId="84" fillId="0" borderId="0" xfId="1" applyFont="1" applyFill="1" applyBorder="1" applyAlignment="1">
      <alignment horizontal="center" vertical="center"/>
    </xf>
    <xf numFmtId="43" fontId="84" fillId="0" borderId="78" xfId="1" applyFont="1" applyFill="1" applyBorder="1" applyAlignment="1">
      <alignment horizontal="center" vertical="center"/>
    </xf>
    <xf numFmtId="37" fontId="46" fillId="0" borderId="18" xfId="20" applyNumberFormat="1" applyFont="1" applyFill="1" applyBorder="1" applyAlignment="1">
      <alignment horizontal="center" vertical="center"/>
    </xf>
    <xf numFmtId="43" fontId="46" fillId="0" borderId="18" xfId="20" applyNumberFormat="1" applyFont="1" applyFill="1" applyBorder="1" applyAlignment="1">
      <alignment horizontal="center"/>
    </xf>
    <xf numFmtId="0" fontId="0" fillId="0" borderId="15" xfId="35" quotePrefix="1" applyFont="1" applyFill="1" applyBorder="1" applyAlignment="1">
      <alignment horizontal="center" vertical="center"/>
    </xf>
    <xf numFmtId="49" fontId="0" fillId="0" borderId="2" xfId="35" applyNumberFormat="1" applyFont="1" applyFill="1" applyBorder="1" applyAlignment="1">
      <alignment horizontal="left" vertical="center"/>
    </xf>
    <xf numFmtId="0" fontId="46" fillId="0" borderId="2" xfId="34" applyFont="1" applyFill="1" applyBorder="1" applyAlignment="1">
      <alignment vertical="center"/>
    </xf>
    <xf numFmtId="3" fontId="3" fillId="0" borderId="15" xfId="16" applyNumberFormat="1" applyFont="1" applyFill="1" applyBorder="1" applyAlignment="1">
      <alignment horizontal="right" vertical="center"/>
    </xf>
    <xf numFmtId="0" fontId="27" fillId="0" borderId="15" xfId="16" applyNumberFormat="1" applyFont="1" applyFill="1" applyBorder="1" applyAlignment="1">
      <alignment horizontal="center" vertical="center"/>
    </xf>
    <xf numFmtId="4" fontId="27" fillId="0" borderId="15" xfId="16" applyNumberFormat="1" applyFont="1" applyFill="1" applyBorder="1" applyAlignment="1">
      <alignment horizontal="right" vertical="center"/>
    </xf>
    <xf numFmtId="0" fontId="3" fillId="0" borderId="15" xfId="35" quotePrefix="1" applyFont="1" applyFill="1" applyBorder="1" applyAlignment="1">
      <alignment horizontal="center" vertical="center"/>
    </xf>
    <xf numFmtId="49" fontId="3" fillId="0" borderId="2" xfId="35" applyNumberFormat="1" applyFont="1" applyFill="1" applyBorder="1" applyAlignment="1">
      <alignment horizontal="left" vertical="center"/>
    </xf>
    <xf numFmtId="4" fontId="27" fillId="0" borderId="18" xfId="16" applyNumberFormat="1" applyFont="1" applyFill="1" applyBorder="1" applyAlignment="1">
      <alignment horizontal="right" vertical="center"/>
    </xf>
    <xf numFmtId="166" fontId="47" fillId="0" borderId="3" xfId="34" applyNumberFormat="1" applyFont="1" applyFill="1" applyBorder="1" applyAlignment="1">
      <alignment horizontal="left" vertical="center"/>
    </xf>
    <xf numFmtId="0" fontId="50" fillId="0" borderId="2" xfId="51" applyFont="1" applyFill="1" applyBorder="1" applyAlignment="1">
      <alignment horizontal="left" vertical="center"/>
    </xf>
    <xf numFmtId="0" fontId="46" fillId="0" borderId="3" xfId="51" applyFont="1" applyFill="1" applyBorder="1" applyAlignment="1">
      <alignment horizontal="left" vertical="center"/>
    </xf>
    <xf numFmtId="4" fontId="47" fillId="0" borderId="0" xfId="58" applyNumberFormat="1" applyFont="1"/>
    <xf numFmtId="0" fontId="102" fillId="0" borderId="0" xfId="58" applyFont="1" applyAlignment="1">
      <alignment horizontal="center" vertical="center"/>
    </xf>
    <xf numFmtId="17" fontId="103" fillId="0" borderId="0" xfId="58" quotePrefix="1" applyNumberFormat="1" applyFont="1" applyAlignment="1">
      <alignment horizontal="center" vertical="center"/>
    </xf>
    <xf numFmtId="17" fontId="103" fillId="0" borderId="0" xfId="58" applyNumberFormat="1" applyFont="1" applyAlignment="1">
      <alignment horizontal="center" vertical="center"/>
    </xf>
    <xf numFmtId="0" fontId="98" fillId="0" borderId="0" xfId="58" applyFont="1" applyAlignment="1">
      <alignment horizontal="center" vertical="center"/>
    </xf>
    <xf numFmtId="0" fontId="100" fillId="0" borderId="0" xfId="58" applyFont="1" applyAlignment="1">
      <alignment horizontal="center" vertical="center"/>
    </xf>
    <xf numFmtId="0" fontId="101" fillId="0" borderId="0" xfId="58" applyFont="1" applyAlignment="1">
      <alignment horizontal="center" vertical="center"/>
    </xf>
    <xf numFmtId="0" fontId="40" fillId="0" borderId="72" xfId="58" applyFont="1" applyBorder="1" applyAlignment="1">
      <alignment horizontal="center" vertical="center"/>
    </xf>
    <xf numFmtId="0" fontId="40" fillId="0" borderId="55" xfId="58" applyFont="1" applyBorder="1" applyAlignment="1">
      <alignment horizontal="center" vertical="center"/>
    </xf>
    <xf numFmtId="0" fontId="106" fillId="0" borderId="0" xfId="58" applyFont="1" applyAlignment="1">
      <alignment horizontal="center"/>
    </xf>
    <xf numFmtId="0" fontId="40" fillId="0" borderId="73" xfId="58" applyFont="1" applyBorder="1" applyAlignment="1">
      <alignment horizontal="center" vertical="center"/>
    </xf>
    <xf numFmtId="0" fontId="40" fillId="0" borderId="68" xfId="58" applyFont="1" applyBorder="1" applyAlignment="1">
      <alignment horizontal="center" vertical="center"/>
    </xf>
    <xf numFmtId="0" fontId="40" fillId="0" borderId="56" xfId="58" applyFont="1" applyBorder="1" applyAlignment="1">
      <alignment horizontal="center" vertical="center"/>
    </xf>
    <xf numFmtId="0" fontId="40" fillId="0" borderId="58" xfId="58" applyFont="1" applyBorder="1" applyAlignment="1">
      <alignment horizontal="center" vertical="center"/>
    </xf>
    <xf numFmtId="0" fontId="47" fillId="0" borderId="12" xfId="58" applyFont="1" applyBorder="1" applyAlignment="1">
      <alignment horizontal="left" wrapText="1"/>
    </xf>
    <xf numFmtId="0" fontId="47" fillId="0" borderId="8" xfId="58" applyFont="1" applyBorder="1" applyAlignment="1">
      <alignment horizontal="left" vertical="top" wrapText="1"/>
    </xf>
    <xf numFmtId="0" fontId="47" fillId="0" borderId="9" xfId="58" applyFont="1" applyBorder="1" applyAlignment="1">
      <alignment horizontal="left" vertical="top" wrapText="1"/>
    </xf>
    <xf numFmtId="0" fontId="40" fillId="0" borderId="8" xfId="58" applyFont="1" applyBorder="1" applyAlignment="1">
      <alignment horizontal="left" vertical="top" wrapText="1"/>
    </xf>
    <xf numFmtId="0" fontId="40" fillId="0" borderId="9" xfId="58" applyFont="1" applyBorder="1" applyAlignment="1">
      <alignment horizontal="left" vertical="top" wrapText="1"/>
    </xf>
    <xf numFmtId="0" fontId="40" fillId="0" borderId="72" xfId="58" applyFont="1" applyBorder="1" applyAlignment="1">
      <alignment horizontal="center" vertical="center" shrinkToFit="1"/>
    </xf>
    <xf numFmtId="0" fontId="40" fillId="0" borderId="55" xfId="58" applyFont="1" applyBorder="1" applyAlignment="1">
      <alignment horizontal="center" vertical="center" shrinkToFit="1"/>
    </xf>
    <xf numFmtId="0" fontId="14" fillId="2" borderId="21" xfId="0" applyFont="1" applyFill="1" applyBorder="1" applyAlignment="1">
      <alignment horizontal="center" vertical="center"/>
    </xf>
    <xf numFmtId="0" fontId="9" fillId="0" borderId="3" xfId="1" applyNumberFormat="1" applyFont="1" applyBorder="1" applyAlignment="1"/>
    <xf numFmtId="0" fontId="9" fillId="0" borderId="0" xfId="1" applyNumberFormat="1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43" fontId="4" fillId="0" borderId="8" xfId="1" applyFont="1" applyFill="1" applyBorder="1" applyAlignment="1">
      <alignment horizontal="center" vertical="center"/>
    </xf>
    <xf numFmtId="43" fontId="4" fillId="0" borderId="9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0" fontId="12" fillId="2" borderId="21" xfId="4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0" fillId="2" borderId="8" xfId="4" applyFont="1" applyFill="1" applyBorder="1" applyAlignment="1">
      <alignment horizontal="center" vertical="center"/>
    </xf>
    <xf numFmtId="0" fontId="30" fillId="2" borderId="21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8" fillId="0" borderId="3" xfId="1" applyNumberFormat="1" applyFont="1" applyBorder="1" applyAlignment="1"/>
    <xf numFmtId="0" fontId="28" fillId="0" borderId="0" xfId="1" applyNumberFormat="1" applyFont="1" applyBorder="1" applyAlignment="1"/>
    <xf numFmtId="0" fontId="28" fillId="0" borderId="5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43" fontId="28" fillId="0" borderId="4" xfId="1" applyFont="1" applyFill="1" applyBorder="1" applyAlignment="1">
      <alignment horizontal="center" vertical="center" wrapText="1"/>
    </xf>
    <xf numFmtId="43" fontId="28" fillId="0" borderId="10" xfId="1" applyFont="1" applyFill="1" applyBorder="1" applyAlignment="1">
      <alignment horizontal="center" vertical="center" wrapText="1"/>
    </xf>
    <xf numFmtId="43" fontId="28" fillId="0" borderId="8" xfId="1" applyFont="1" applyFill="1" applyBorder="1" applyAlignment="1">
      <alignment horizontal="center" vertical="center"/>
    </xf>
    <xf numFmtId="43" fontId="28" fillId="0" borderId="9" xfId="1" applyFont="1" applyFill="1" applyBorder="1" applyAlignment="1">
      <alignment horizontal="center" vertical="center"/>
    </xf>
    <xf numFmtId="43" fontId="28" fillId="0" borderId="4" xfId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horizontal="center" vertical="center"/>
    </xf>
    <xf numFmtId="0" fontId="49" fillId="2" borderId="8" xfId="4" applyFont="1" applyFill="1" applyBorder="1" applyAlignment="1">
      <alignment horizontal="center" vertical="center"/>
    </xf>
    <xf numFmtId="0" fontId="49" fillId="2" borderId="21" xfId="4" applyFont="1" applyFill="1" applyBorder="1" applyAlignment="1">
      <alignment horizontal="center" vertical="center"/>
    </xf>
    <xf numFmtId="0" fontId="49" fillId="2" borderId="9" xfId="4" applyFont="1" applyFill="1" applyBorder="1" applyAlignment="1">
      <alignment horizontal="center" vertical="center"/>
    </xf>
    <xf numFmtId="0" fontId="47" fillId="0" borderId="18" xfId="34" applyFont="1" applyBorder="1" applyAlignment="1">
      <alignment horizontal="left" vertical="center" wrapText="1"/>
    </xf>
    <xf numFmtId="166" fontId="46" fillId="0" borderId="29" xfId="51" applyNumberFormat="1" applyFont="1" applyBorder="1" applyAlignment="1">
      <alignment horizontal="left" vertical="center"/>
    </xf>
    <xf numFmtId="166" fontId="46" fillId="0" borderId="2" xfId="51" applyNumberFormat="1" applyFont="1" applyBorder="1" applyAlignment="1">
      <alignment horizontal="left" vertical="center"/>
    </xf>
    <xf numFmtId="166" fontId="46" fillId="0" borderId="19" xfId="51" applyNumberFormat="1" applyFont="1" applyBorder="1" applyAlignment="1">
      <alignment horizontal="left" vertical="center"/>
    </xf>
    <xf numFmtId="0" fontId="38" fillId="0" borderId="3" xfId="14" applyNumberFormat="1" applyFont="1" applyBorder="1" applyAlignment="1"/>
    <xf numFmtId="0" fontId="38" fillId="0" borderId="0" xfId="14" applyNumberFormat="1" applyFont="1" applyBorder="1" applyAlignment="1"/>
    <xf numFmtId="0" fontId="4" fillId="0" borderId="4" xfId="34" applyFont="1" applyBorder="1" applyAlignment="1">
      <alignment horizontal="center" vertical="center" wrapText="1"/>
    </xf>
    <xf numFmtId="0" fontId="4" fillId="0" borderId="10" xfId="34" applyFont="1" applyBorder="1" applyAlignment="1">
      <alignment horizontal="center" vertical="center" wrapText="1"/>
    </xf>
    <xf numFmtId="0" fontId="4" fillId="0" borderId="5" xfId="34" applyFont="1" applyBorder="1" applyAlignment="1">
      <alignment horizontal="center" vertical="center" wrapText="1"/>
    </xf>
    <xf numFmtId="0" fontId="4" fillId="0" borderId="6" xfId="34" applyFont="1" applyBorder="1" applyAlignment="1">
      <alignment horizontal="center" vertical="center" wrapText="1"/>
    </xf>
    <xf numFmtId="0" fontId="4" fillId="0" borderId="7" xfId="34" applyFont="1" applyBorder="1" applyAlignment="1">
      <alignment horizontal="center" vertical="center" wrapText="1"/>
    </xf>
    <xf numFmtId="0" fontId="4" fillId="0" borderId="11" xfId="34" applyFont="1" applyBorder="1" applyAlignment="1">
      <alignment horizontal="center" vertical="center" wrapText="1"/>
    </xf>
    <xf numFmtId="0" fontId="4" fillId="0" borderId="12" xfId="34" applyFont="1" applyBorder="1" applyAlignment="1">
      <alignment horizontal="center" vertical="center" wrapText="1"/>
    </xf>
    <xf numFmtId="0" fontId="4" fillId="0" borderId="13" xfId="34" applyFont="1" applyBorder="1" applyAlignment="1">
      <alignment horizontal="center" vertical="center" wrapText="1"/>
    </xf>
    <xf numFmtId="43" fontId="4" fillId="0" borderId="4" xfId="14" applyFont="1" applyFill="1" applyBorder="1" applyAlignment="1">
      <alignment horizontal="center" vertical="center" wrapText="1"/>
    </xf>
    <xf numFmtId="43" fontId="4" fillId="0" borderId="10" xfId="14" applyFont="1" applyFill="1" applyBorder="1" applyAlignment="1">
      <alignment horizontal="center" vertical="center" wrapText="1"/>
    </xf>
    <xf numFmtId="43" fontId="4" fillId="0" borderId="8" xfId="14" applyFont="1" applyFill="1" applyBorder="1" applyAlignment="1">
      <alignment horizontal="center" vertical="center"/>
    </xf>
    <xf numFmtId="43" fontId="4" fillId="0" borderId="9" xfId="14" applyFont="1" applyFill="1" applyBorder="1" applyAlignment="1">
      <alignment horizontal="center" vertical="center"/>
    </xf>
    <xf numFmtId="43" fontId="38" fillId="0" borderId="4" xfId="14" applyFont="1" applyFill="1" applyBorder="1" applyAlignment="1">
      <alignment horizontal="center" vertical="center"/>
    </xf>
    <xf numFmtId="43" fontId="38" fillId="0" borderId="10" xfId="14" applyFont="1" applyFill="1" applyBorder="1" applyAlignment="1">
      <alignment horizontal="center" vertical="center"/>
    </xf>
    <xf numFmtId="49" fontId="60" fillId="2" borderId="8" xfId="35" applyNumberFormat="1" applyFont="1" applyFill="1" applyBorder="1" applyAlignment="1">
      <alignment horizontal="center" vertical="center"/>
    </xf>
    <xf numFmtId="0" fontId="60" fillId="2" borderId="21" xfId="35" applyFont="1" applyFill="1" applyBorder="1" applyAlignment="1">
      <alignment horizontal="center" vertical="center"/>
    </xf>
    <xf numFmtId="0" fontId="60" fillId="2" borderId="9" xfId="35" applyFont="1" applyFill="1" applyBorder="1" applyAlignment="1">
      <alignment horizontal="center" vertical="center"/>
    </xf>
    <xf numFmtId="0" fontId="62" fillId="2" borderId="8" xfId="4" applyFont="1" applyFill="1" applyBorder="1" applyAlignment="1">
      <alignment horizontal="center" vertical="center"/>
    </xf>
    <xf numFmtId="0" fontId="62" fillId="2" borderId="21" xfId="4" applyFont="1" applyFill="1" applyBorder="1" applyAlignment="1">
      <alignment horizontal="center" vertical="center"/>
    </xf>
    <xf numFmtId="0" fontId="62" fillId="2" borderId="9" xfId="4" applyFont="1" applyFill="1" applyBorder="1" applyAlignment="1">
      <alignment horizontal="center" vertical="center"/>
    </xf>
    <xf numFmtId="49" fontId="3" fillId="0" borderId="29" xfId="35" applyNumberFormat="1" applyFont="1" applyBorder="1" applyAlignment="1">
      <alignment horizontal="center" vertical="center"/>
    </xf>
    <xf numFmtId="49" fontId="3" fillId="0" borderId="2" xfId="35" applyNumberFormat="1" applyFont="1" applyBorder="1" applyAlignment="1">
      <alignment horizontal="center" vertical="center"/>
    </xf>
    <xf numFmtId="49" fontId="3" fillId="0" borderId="19" xfId="35" applyNumberFormat="1" applyFont="1" applyBorder="1" applyAlignment="1">
      <alignment horizontal="center" vertical="center"/>
    </xf>
    <xf numFmtId="49" fontId="30" fillId="0" borderId="49" xfId="35" applyNumberFormat="1" applyFont="1" applyBorder="1" applyAlignment="1">
      <alignment horizontal="left" vertical="top"/>
    </xf>
    <xf numFmtId="49" fontId="30" fillId="0" borderId="50" xfId="35" applyNumberFormat="1" applyFont="1" applyBorder="1" applyAlignment="1">
      <alignment horizontal="left" vertical="top"/>
    </xf>
    <xf numFmtId="49" fontId="30" fillId="0" borderId="51" xfId="35" applyNumberFormat="1" applyFont="1" applyBorder="1" applyAlignment="1">
      <alignment horizontal="left" vertical="top"/>
    </xf>
    <xf numFmtId="0" fontId="9" fillId="0" borderId="3" xfId="14" applyNumberFormat="1" applyFont="1" applyBorder="1" applyAlignment="1"/>
    <xf numFmtId="0" fontId="9" fillId="0" borderId="0" xfId="14" applyNumberFormat="1" applyFont="1" applyBorder="1" applyAlignment="1"/>
    <xf numFmtId="43" fontId="4" fillId="0" borderId="4" xfId="14" applyFont="1" applyFill="1" applyBorder="1" applyAlignment="1">
      <alignment horizontal="center" vertical="center"/>
    </xf>
    <xf numFmtId="43" fontId="4" fillId="0" borderId="10" xfId="14" applyFont="1" applyFill="1" applyBorder="1" applyAlignment="1">
      <alignment horizontal="center" vertical="center"/>
    </xf>
    <xf numFmtId="0" fontId="18" fillId="3" borderId="29" xfId="0" quotePrefix="1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19" xfId="0" applyFont="1" applyFill="1" applyBorder="1" applyAlignment="1">
      <alignment horizontal="left" vertical="center" wrapText="1"/>
    </xf>
    <xf numFmtId="0" fontId="14" fillId="0" borderId="29" xfId="5" applyFont="1" applyBorder="1" applyAlignment="1">
      <alignment horizontal="center" wrapText="1"/>
    </xf>
    <xf numFmtId="0" fontId="14" fillId="0" borderId="2" xfId="5" applyFont="1" applyBorder="1" applyAlignment="1">
      <alignment horizontal="center" wrapText="1"/>
    </xf>
    <xf numFmtId="0" fontId="14" fillId="0" borderId="19" xfId="5" applyFont="1" applyBorder="1" applyAlignment="1">
      <alignment horizontal="center" wrapText="1"/>
    </xf>
    <xf numFmtId="0" fontId="14" fillId="2" borderId="8" xfId="4" applyFont="1" applyFill="1" applyBorder="1" applyAlignment="1">
      <alignment horizontal="center" vertical="center"/>
    </xf>
    <xf numFmtId="0" fontId="14" fillId="2" borderId="21" xfId="4" applyFont="1" applyFill="1" applyBorder="1" applyAlignment="1">
      <alignment horizontal="center" vertical="center"/>
    </xf>
    <xf numFmtId="0" fontId="7" fillId="0" borderId="3" xfId="14" applyNumberFormat="1" applyFont="1" applyBorder="1" applyAlignment="1"/>
    <xf numFmtId="0" fontId="7" fillId="0" borderId="0" xfId="14" applyNumberFormat="1" applyFont="1" applyBorder="1" applyAlignment="1"/>
    <xf numFmtId="0" fontId="4" fillId="0" borderId="4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4" fillId="0" borderId="12" xfId="5" applyFont="1" applyBorder="1" applyAlignment="1">
      <alignment horizontal="center" vertical="center" wrapText="1"/>
    </xf>
    <xf numFmtId="0" fontId="4" fillId="0" borderId="13" xfId="5" applyFont="1" applyBorder="1" applyAlignment="1">
      <alignment horizontal="center" vertical="center" wrapText="1"/>
    </xf>
    <xf numFmtId="0" fontId="8" fillId="0" borderId="4" xfId="38" applyFont="1" applyBorder="1" applyAlignment="1">
      <alignment horizontal="center" vertical="center"/>
    </xf>
    <xf numFmtId="0" fontId="8" fillId="0" borderId="55" xfId="38" applyFont="1" applyBorder="1" applyAlignment="1">
      <alignment horizontal="center" vertical="center"/>
    </xf>
    <xf numFmtId="0" fontId="8" fillId="0" borderId="5" xfId="38" applyFont="1" applyBorder="1" applyAlignment="1">
      <alignment horizontal="center" vertical="center"/>
    </xf>
    <xf numFmtId="0" fontId="8" fillId="0" borderId="6" xfId="38" applyFont="1" applyBorder="1" applyAlignment="1">
      <alignment horizontal="center" vertical="center"/>
    </xf>
    <xf numFmtId="0" fontId="8" fillId="0" borderId="7" xfId="38" applyFont="1" applyBorder="1" applyAlignment="1">
      <alignment horizontal="center" vertical="center"/>
    </xf>
    <xf numFmtId="0" fontId="8" fillId="0" borderId="56" xfId="38" applyFont="1" applyBorder="1" applyAlignment="1">
      <alignment horizontal="center" vertical="center"/>
    </xf>
    <xf numFmtId="0" fontId="8" fillId="0" borderId="57" xfId="38" applyFont="1" applyBorder="1" applyAlignment="1">
      <alignment horizontal="center" vertical="center"/>
    </xf>
    <xf numFmtId="0" fontId="8" fillId="0" borderId="58" xfId="38" applyFont="1" applyBorder="1" applyAlignment="1">
      <alignment horizontal="center" vertical="center"/>
    </xf>
    <xf numFmtId="3" fontId="8" fillId="0" borderId="5" xfId="38" applyNumberFormat="1" applyFont="1" applyBorder="1" applyAlignment="1">
      <alignment horizontal="center" vertical="center"/>
    </xf>
    <xf numFmtId="3" fontId="8" fillId="0" borderId="7" xfId="38" applyNumberFormat="1" applyFont="1" applyBorder="1" applyAlignment="1">
      <alignment horizontal="center" vertical="center"/>
    </xf>
    <xf numFmtId="3" fontId="8" fillId="0" borderId="56" xfId="38" applyNumberFormat="1" applyFont="1" applyBorder="1" applyAlignment="1">
      <alignment horizontal="center" vertical="center"/>
    </xf>
    <xf numFmtId="3" fontId="8" fillId="0" borderId="58" xfId="38" applyNumberFormat="1" applyFont="1" applyBorder="1" applyAlignment="1">
      <alignment horizontal="center" vertical="center"/>
    </xf>
    <xf numFmtId="0" fontId="67" fillId="0" borderId="0" xfId="38" applyFont="1" applyAlignment="1">
      <alignment horizontal="center" vertical="center" wrapText="1"/>
    </xf>
    <xf numFmtId="0" fontId="67" fillId="0" borderId="0" xfId="38" applyFont="1" applyAlignment="1">
      <alignment horizontal="center" vertical="center"/>
    </xf>
    <xf numFmtId="0" fontId="7" fillId="0" borderId="2" xfId="14" applyNumberFormat="1" applyFont="1" applyBorder="1" applyAlignment="1">
      <alignment horizontal="left" vertical="top"/>
    </xf>
    <xf numFmtId="0" fontId="7" fillId="0" borderId="2" xfId="14" applyNumberFormat="1" applyFont="1" applyBorder="1" applyAlignment="1">
      <alignment horizontal="left" vertical="top" wrapText="1" indent="2"/>
    </xf>
    <xf numFmtId="0" fontId="8" fillId="0" borderId="60" xfId="39" applyFont="1" applyBorder="1" applyAlignment="1">
      <alignment horizontal="left" vertical="center"/>
    </xf>
    <xf numFmtId="0" fontId="8" fillId="0" borderId="61" xfId="39" applyFont="1" applyBorder="1" applyAlignment="1">
      <alignment horizontal="left" vertical="center"/>
    </xf>
    <xf numFmtId="0" fontId="8" fillId="0" borderId="62" xfId="39" applyFont="1" applyBorder="1" applyAlignment="1">
      <alignment horizontal="left" vertical="center"/>
    </xf>
    <xf numFmtId="175" fontId="8" fillId="0" borderId="60" xfId="38" applyNumberFormat="1" applyFont="1" applyBorder="1" applyAlignment="1">
      <alignment horizontal="center" vertical="center"/>
    </xf>
    <xf numFmtId="175" fontId="8" fillId="0" borderId="62" xfId="38" applyNumberFormat="1" applyFont="1" applyBorder="1" applyAlignment="1">
      <alignment horizontal="center" vertical="center"/>
    </xf>
    <xf numFmtId="0" fontId="18" fillId="0" borderId="29" xfId="39" quotePrefix="1" applyFont="1" applyBorder="1" applyAlignment="1">
      <alignment horizontal="left" vertical="center"/>
    </xf>
    <xf numFmtId="0" fontId="18" fillId="0" borderId="2" xfId="39" applyFont="1" applyBorder="1" applyAlignment="1">
      <alignment horizontal="left" vertical="center"/>
    </xf>
    <xf numFmtId="0" fontId="18" fillId="0" borderId="19" xfId="39" applyFont="1" applyBorder="1" applyAlignment="1">
      <alignment horizontal="left" vertical="center"/>
    </xf>
    <xf numFmtId="175" fontId="18" fillId="0" borderId="29" xfId="38" applyNumberFormat="1" applyFont="1" applyBorder="1" applyAlignment="1">
      <alignment horizontal="center" vertical="center"/>
    </xf>
    <xf numFmtId="175" fontId="18" fillId="0" borderId="19" xfId="38" applyNumberFormat="1" applyFont="1" applyBorder="1" applyAlignment="1">
      <alignment horizontal="center" vertical="center"/>
    </xf>
    <xf numFmtId="0" fontId="18" fillId="0" borderId="29" xfId="38" quotePrefix="1" applyFont="1" applyBorder="1" applyAlignment="1">
      <alignment horizontal="left" vertical="center"/>
    </xf>
    <xf numFmtId="0" fontId="18" fillId="0" borderId="2" xfId="38" applyFont="1" applyBorder="1" applyAlignment="1">
      <alignment horizontal="left" vertical="center"/>
    </xf>
    <xf numFmtId="0" fontId="18" fillId="0" borderId="19" xfId="38" applyFont="1" applyBorder="1" applyAlignment="1">
      <alignment horizontal="left" vertical="center"/>
    </xf>
    <xf numFmtId="0" fontId="8" fillId="0" borderId="29" xfId="38" applyFont="1" applyBorder="1" applyAlignment="1">
      <alignment horizontal="left" vertical="center"/>
    </xf>
    <xf numFmtId="0" fontId="8" fillId="0" borderId="2" xfId="38" applyFont="1" applyBorder="1" applyAlignment="1">
      <alignment horizontal="left" vertical="center"/>
    </xf>
    <xf numFmtId="0" fontId="8" fillId="0" borderId="19" xfId="38" applyFont="1" applyBorder="1" applyAlignment="1">
      <alignment horizontal="left" vertical="center"/>
    </xf>
    <xf numFmtId="0" fontId="69" fillId="0" borderId="0" xfId="38" applyFont="1" applyAlignment="1">
      <alignment horizontal="right" vertical="center"/>
    </xf>
    <xf numFmtId="0" fontId="69" fillId="0" borderId="31" xfId="38" applyFont="1" applyBorder="1" applyAlignment="1">
      <alignment horizontal="right" vertical="center"/>
    </xf>
    <xf numFmtId="175" fontId="18" fillId="0" borderId="64" xfId="38" applyNumberFormat="1" applyFont="1" applyBorder="1" applyAlignment="1">
      <alignment horizontal="center" vertical="center"/>
    </xf>
    <xf numFmtId="175" fontId="18" fillId="0" borderId="66" xfId="38" applyNumberFormat="1" applyFont="1" applyBorder="1" applyAlignment="1">
      <alignment horizontal="center" vertical="center"/>
    </xf>
    <xf numFmtId="0" fontId="18" fillId="0" borderId="29" xfId="38" applyFont="1" applyBorder="1" applyAlignment="1">
      <alignment horizontal="left" vertical="center"/>
    </xf>
    <xf numFmtId="0" fontId="18" fillId="0" borderId="64" xfId="38" applyFont="1" applyBorder="1" applyAlignment="1">
      <alignment horizontal="left" vertical="center"/>
    </xf>
    <xf numFmtId="0" fontId="18" fillId="0" borderId="65" xfId="38" applyFont="1" applyBorder="1" applyAlignment="1">
      <alignment horizontal="left" vertical="center"/>
    </xf>
    <xf numFmtId="0" fontId="18" fillId="0" borderId="66" xfId="38" applyFont="1" applyBorder="1" applyAlignment="1">
      <alignment horizontal="left" vertical="center"/>
    </xf>
    <xf numFmtId="0" fontId="69" fillId="0" borderId="67" xfId="38" applyFont="1" applyBorder="1" applyAlignment="1">
      <alignment horizontal="right" vertical="center"/>
    </xf>
    <xf numFmtId="0" fontId="69" fillId="0" borderId="68" xfId="38" applyFont="1" applyBorder="1" applyAlignment="1">
      <alignment horizontal="right" vertical="center"/>
    </xf>
    <xf numFmtId="43" fontId="43" fillId="0" borderId="0" xfId="1" applyFont="1" applyAlignment="1">
      <alignment horizontal="left"/>
    </xf>
    <xf numFmtId="10" fontId="43" fillId="0" borderId="0" xfId="38" applyNumberFormat="1" applyFont="1" applyAlignment="1">
      <alignment horizontal="right"/>
    </xf>
    <xf numFmtId="176" fontId="43" fillId="0" borderId="0" xfId="1" applyNumberFormat="1" applyFont="1" applyAlignment="1">
      <alignment horizontal="left"/>
    </xf>
    <xf numFmtId="43" fontId="75" fillId="0" borderId="6" xfId="38" applyNumberFormat="1" applyFont="1" applyBorder="1" applyAlignment="1">
      <alignment horizontal="center"/>
    </xf>
    <xf numFmtId="175" fontId="74" fillId="0" borderId="21" xfId="38" applyNumberFormat="1" applyFont="1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3" fontId="27" fillId="0" borderId="15" xfId="16" applyNumberFormat="1" applyFont="1" applyFill="1" applyBorder="1" applyAlignment="1">
      <alignment horizontal="center"/>
    </xf>
  </cellXfs>
  <cellStyles count="61">
    <cellStyle name="Comma 10 10" xfId="7" xr:uid="{00000000-0005-0000-0000-000001000000}"/>
    <cellStyle name="Comma 11" xfId="3" xr:uid="{00000000-0005-0000-0000-000002000000}"/>
    <cellStyle name="Comma 11 2" xfId="8" xr:uid="{00000000-0005-0000-0000-000003000000}"/>
    <cellStyle name="Comma 12 2" xfId="9" xr:uid="{00000000-0005-0000-0000-000004000000}"/>
    <cellStyle name="Comma 2" xfId="10" xr:uid="{00000000-0005-0000-0000-000005000000}"/>
    <cellStyle name="Comma 2 19" xfId="11" xr:uid="{00000000-0005-0000-0000-000006000000}"/>
    <cellStyle name="Comma 2 2" xfId="12" xr:uid="{00000000-0005-0000-0000-000007000000}"/>
    <cellStyle name="Comma 2 2 3" xfId="13" xr:uid="{00000000-0005-0000-0000-000008000000}"/>
    <cellStyle name="Comma 2 3" xfId="14" xr:uid="{00000000-0005-0000-0000-000009000000}"/>
    <cellStyle name="Comma 2 3 2" xfId="15" xr:uid="{00000000-0005-0000-0000-00000A000000}"/>
    <cellStyle name="Comma 2 4" xfId="16" xr:uid="{00000000-0005-0000-0000-00000B000000}"/>
    <cellStyle name="Comma 20" xfId="17" xr:uid="{00000000-0005-0000-0000-00000C000000}"/>
    <cellStyle name="Comma 21" xfId="6" xr:uid="{00000000-0005-0000-0000-00000D000000}"/>
    <cellStyle name="Comma 3" xfId="18" xr:uid="{00000000-0005-0000-0000-00000E000000}"/>
    <cellStyle name="Comma 3 2" xfId="19" xr:uid="{00000000-0005-0000-0000-00000F000000}"/>
    <cellStyle name="Comma 3 5" xfId="20" xr:uid="{00000000-0005-0000-0000-000010000000}"/>
    <cellStyle name="Comma 3 5 2" xfId="21" xr:uid="{00000000-0005-0000-0000-000011000000}"/>
    <cellStyle name="Comma 5" xfId="22" xr:uid="{00000000-0005-0000-0000-000012000000}"/>
    <cellStyle name="Comma 56" xfId="23" xr:uid="{00000000-0005-0000-0000-000013000000}"/>
    <cellStyle name="Comma 56 2" xfId="24" xr:uid="{00000000-0005-0000-0000-000014000000}"/>
    <cellStyle name="Comma 56 2 2" xfId="25" xr:uid="{00000000-0005-0000-0000-000015000000}"/>
    <cellStyle name="Comma 56 2 2 2" xfId="26" xr:uid="{00000000-0005-0000-0000-000016000000}"/>
    <cellStyle name="Comma 56 3" xfId="27" xr:uid="{00000000-0005-0000-0000-000017000000}"/>
    <cellStyle name="Comma 56 4" xfId="52" xr:uid="{00000000-0005-0000-0000-000018000000}"/>
    <cellStyle name="Comma 56 4 2" xfId="56" xr:uid="{3DF21087-B442-4A80-8B88-7D077DF0DCB1}"/>
    <cellStyle name="Normal 132" xfId="28" xr:uid="{00000000-0005-0000-0000-00001A000000}"/>
    <cellStyle name="Normal 132 2" xfId="29" xr:uid="{00000000-0005-0000-0000-00001B000000}"/>
    <cellStyle name="Normal 132 2 2" xfId="30" xr:uid="{00000000-0005-0000-0000-00001C000000}"/>
    <cellStyle name="Normal 132 2 2 2" xfId="31" xr:uid="{00000000-0005-0000-0000-00001D000000}"/>
    <cellStyle name="Normal 132 3" xfId="32" xr:uid="{00000000-0005-0000-0000-00001E000000}"/>
    <cellStyle name="Normal 132 4" xfId="53" xr:uid="{00000000-0005-0000-0000-00001F000000}"/>
    <cellStyle name="Normal 132 4 2" xfId="57" xr:uid="{FE87F247-C8F9-4F6E-9DAB-E6B9F19C56AB}"/>
    <cellStyle name="Normal 17 2" xfId="33" xr:uid="{00000000-0005-0000-0000-000020000000}"/>
    <cellStyle name="Normal 2" xfId="5" xr:uid="{00000000-0005-0000-0000-000021000000}"/>
    <cellStyle name="Normal 2 2" xfId="34" xr:uid="{00000000-0005-0000-0000-000022000000}"/>
    <cellStyle name="Normal 2 3" xfId="35" xr:uid="{00000000-0005-0000-0000-000023000000}"/>
    <cellStyle name="Normal 20" xfId="36" xr:uid="{00000000-0005-0000-0000-000024000000}"/>
    <cellStyle name="Normal 3" xfId="37" xr:uid="{00000000-0005-0000-0000-000025000000}"/>
    <cellStyle name="Normal 3 2" xfId="38" xr:uid="{00000000-0005-0000-0000-000026000000}"/>
    <cellStyle name="Normal 3 2 2" xfId="39" xr:uid="{00000000-0005-0000-0000-000027000000}"/>
    <cellStyle name="Normal 30" xfId="4" xr:uid="{00000000-0005-0000-0000-000028000000}"/>
    <cellStyle name="Normal 4" xfId="40" xr:uid="{00000000-0005-0000-0000-000029000000}"/>
    <cellStyle name="Normal 7" xfId="41" xr:uid="{00000000-0005-0000-0000-00002A000000}"/>
    <cellStyle name="Normal 8" xfId="42" xr:uid="{00000000-0005-0000-0000-00002B000000}"/>
    <cellStyle name="Normal 9" xfId="43" xr:uid="{00000000-0005-0000-0000-00002C000000}"/>
    <cellStyle name="Normal_BOQ-M&amp;E" xfId="54" xr:uid="{00000000-0005-0000-0000-00002D000000}"/>
    <cellStyle name="Percent 2" xfId="44" xr:uid="{00000000-0005-0000-0000-00002F000000}"/>
    <cellStyle name="Percent 2 27" xfId="45" xr:uid="{00000000-0005-0000-0000-000030000000}"/>
    <cellStyle name="เครื่องหมายจุลภาค 2" xfId="46" xr:uid="{00000000-0005-0000-0000-000031000000}"/>
    <cellStyle name="เครื่องหมายจุลภาค 2 2 2" xfId="47" xr:uid="{00000000-0005-0000-0000-000032000000}"/>
    <cellStyle name="เครื่องหมายจุลภาค 9" xfId="48" xr:uid="{00000000-0005-0000-0000-000033000000}"/>
    <cellStyle name="จุลภาค" xfId="1" builtinId="3"/>
    <cellStyle name="จุลภาค 2" xfId="59" xr:uid="{CE875448-E06F-46FB-9A71-2E2915D63993}"/>
    <cellStyle name="ปกติ" xfId="0" builtinId="0"/>
    <cellStyle name="ปกติ 2" xfId="58" xr:uid="{13072331-044F-492A-A58D-80CD79329081}"/>
    <cellStyle name="ปกติ 2 2" xfId="49" xr:uid="{00000000-0005-0000-0000-000034000000}"/>
    <cellStyle name="ปกติ 4" xfId="50" xr:uid="{00000000-0005-0000-0000-000035000000}"/>
    <cellStyle name="ปกติ_BOQ_Blankform_S_A_REV(1)._1_M" xfId="51" xr:uid="{00000000-0005-0000-0000-000036000000}"/>
    <cellStyle name="ปกติ_STR BOQ" xfId="2" xr:uid="{00000000-0005-0000-0000-000037000000}"/>
    <cellStyle name="ปกติ_ตัวอย่างการคำนวณ FACTOR F" xfId="55" xr:uid="{00000000-0005-0000-0000-000038000000}"/>
    <cellStyle name="เปอร์เซ็นต์ 2" xfId="60" xr:uid="{F7198A17-E438-49E7-83F9-FD1550435CC7}"/>
  </cellStyles>
  <dxfs count="3">
    <dxf>
      <font>
        <color rgb="FFC00000"/>
      </font>
      <fill>
        <patternFill>
          <bgColor rgb="FFFFFF99"/>
        </patternFill>
      </fill>
    </dxf>
    <dxf>
      <font>
        <color rgb="FFC00000"/>
      </font>
      <fill>
        <patternFill>
          <bgColor rgb="FFFFFF99"/>
        </patternFill>
      </fill>
    </dxf>
    <dxf>
      <font>
        <color rgb="FFC00000"/>
      </font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1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58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53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32.xml"/><Relationship Id="rId74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53.xml"/><Relationship Id="rId102" Type="http://schemas.openxmlformats.org/officeDocument/2006/relationships/externalLink" Target="externalLinks/externalLink76.xml"/><Relationship Id="rId123" Type="http://schemas.openxmlformats.org/officeDocument/2006/relationships/externalLink" Target="externalLinks/externalLink97.xml"/><Relationship Id="rId128" Type="http://schemas.openxmlformats.org/officeDocument/2006/relationships/externalLink" Target="externalLinks/externalLink10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4.xml"/><Relationship Id="rId95" Type="http://schemas.openxmlformats.org/officeDocument/2006/relationships/externalLink" Target="externalLinks/externalLink69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43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22.xml"/><Relationship Id="rId64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87.xml"/><Relationship Id="rId118" Type="http://schemas.openxmlformats.org/officeDocument/2006/relationships/externalLink" Target="externalLinks/externalLink92.xml"/><Relationship Id="rId134" Type="http://schemas.openxmlformats.org/officeDocument/2006/relationships/theme" Target="theme/theme1.xml"/><Relationship Id="rId80" Type="http://schemas.openxmlformats.org/officeDocument/2006/relationships/externalLink" Target="externalLinks/externalLink54.xml"/><Relationship Id="rId85" Type="http://schemas.openxmlformats.org/officeDocument/2006/relationships/externalLink" Target="externalLinks/externalLink59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77.xml"/><Relationship Id="rId108" Type="http://schemas.openxmlformats.org/officeDocument/2006/relationships/externalLink" Target="externalLinks/externalLink82.xml"/><Relationship Id="rId124" Type="http://schemas.openxmlformats.org/officeDocument/2006/relationships/externalLink" Target="externalLinks/externalLink98.xml"/><Relationship Id="rId129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28.xml"/><Relationship Id="rId70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49.xml"/><Relationship Id="rId91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49" Type="http://schemas.openxmlformats.org/officeDocument/2006/relationships/externalLink" Target="externalLinks/externalLink23.xml"/><Relationship Id="rId114" Type="http://schemas.openxmlformats.org/officeDocument/2006/relationships/externalLink" Target="externalLinks/externalLink88.xml"/><Relationship Id="rId119" Type="http://schemas.openxmlformats.org/officeDocument/2006/relationships/externalLink" Target="externalLinks/externalLink93.xml"/><Relationship Id="rId44" Type="http://schemas.openxmlformats.org/officeDocument/2006/relationships/externalLink" Target="externalLinks/externalLink18.xml"/><Relationship Id="rId60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39.xml"/><Relationship Id="rId81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04.xml"/><Relationship Id="rId135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3.xml"/><Relationship Id="rId109" Type="http://schemas.openxmlformats.org/officeDocument/2006/relationships/externalLink" Target="externalLinks/externalLink83.xml"/><Relationship Id="rId34" Type="http://schemas.openxmlformats.org/officeDocument/2006/relationships/externalLink" Target="externalLinks/externalLink8.xml"/><Relationship Id="rId50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71.xml"/><Relationship Id="rId104" Type="http://schemas.openxmlformats.org/officeDocument/2006/relationships/externalLink" Target="externalLinks/externalLink78.xml"/><Relationship Id="rId120" Type="http://schemas.openxmlformats.org/officeDocument/2006/relationships/externalLink" Target="externalLinks/externalLink94.xml"/><Relationship Id="rId125" Type="http://schemas.openxmlformats.org/officeDocument/2006/relationships/externalLink" Target="externalLinks/externalLink9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5.xml"/><Relationship Id="rId92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3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61.xml"/><Relationship Id="rId110" Type="http://schemas.openxmlformats.org/officeDocument/2006/relationships/externalLink" Target="externalLinks/externalLink84.xml"/><Relationship Id="rId115" Type="http://schemas.openxmlformats.org/officeDocument/2006/relationships/externalLink" Target="externalLinks/externalLink89.xml"/><Relationship Id="rId131" Type="http://schemas.openxmlformats.org/officeDocument/2006/relationships/externalLink" Target="externalLinks/externalLink105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35.xml"/><Relationship Id="rId82" Type="http://schemas.openxmlformats.org/officeDocument/2006/relationships/externalLink" Target="externalLinks/externalLink5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56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51.xml"/><Relationship Id="rId100" Type="http://schemas.openxmlformats.org/officeDocument/2006/relationships/externalLink" Target="externalLinks/externalLink74.xml"/><Relationship Id="rId105" Type="http://schemas.openxmlformats.org/officeDocument/2006/relationships/externalLink" Target="externalLinks/externalLink79.xml"/><Relationship Id="rId126" Type="http://schemas.openxmlformats.org/officeDocument/2006/relationships/externalLink" Target="externalLinks/externalLink10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5.xml"/><Relationship Id="rId72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67.xml"/><Relationship Id="rId98" Type="http://schemas.openxmlformats.org/officeDocument/2006/relationships/externalLink" Target="externalLinks/externalLink72.xml"/><Relationship Id="rId121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41.xml"/><Relationship Id="rId116" Type="http://schemas.openxmlformats.org/officeDocument/2006/relationships/externalLink" Target="externalLinks/externalLink90.xml"/><Relationship Id="rId13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57.xml"/><Relationship Id="rId88" Type="http://schemas.openxmlformats.org/officeDocument/2006/relationships/externalLink" Target="externalLinks/externalLink62.xml"/><Relationship Id="rId111" Type="http://schemas.openxmlformats.org/officeDocument/2006/relationships/externalLink" Target="externalLinks/externalLink85.xml"/><Relationship Id="rId132" Type="http://schemas.openxmlformats.org/officeDocument/2006/relationships/externalLink" Target="externalLinks/externalLink106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31.xml"/><Relationship Id="rId106" Type="http://schemas.openxmlformats.org/officeDocument/2006/relationships/externalLink" Target="externalLinks/externalLink80.xml"/><Relationship Id="rId127" Type="http://schemas.openxmlformats.org/officeDocument/2006/relationships/externalLink" Target="externalLinks/externalLink10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5.xml"/><Relationship Id="rId52" Type="http://schemas.openxmlformats.org/officeDocument/2006/relationships/externalLink" Target="externalLinks/externalLink26.xml"/><Relationship Id="rId73" Type="http://schemas.openxmlformats.org/officeDocument/2006/relationships/externalLink" Target="externalLinks/externalLink47.xml"/><Relationship Id="rId78" Type="http://schemas.openxmlformats.org/officeDocument/2006/relationships/externalLink" Target="externalLinks/externalLink52.xml"/><Relationship Id="rId94" Type="http://schemas.openxmlformats.org/officeDocument/2006/relationships/externalLink" Target="externalLinks/externalLink68.xml"/><Relationship Id="rId99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75.xml"/><Relationship Id="rId122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externalLink" Target="externalLinks/externalLink21.xml"/><Relationship Id="rId68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63.xml"/><Relationship Id="rId112" Type="http://schemas.openxmlformats.org/officeDocument/2006/relationships/externalLink" Target="externalLinks/externalLink86.xml"/><Relationship Id="rId133" Type="http://schemas.openxmlformats.org/officeDocument/2006/relationships/externalLink" Target="externalLinks/externalLink10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2578288</xdr:colOff>
      <xdr:row>0</xdr:row>
      <xdr:rowOff>177800</xdr:rowOff>
    </xdr:from>
    <xdr:to>
      <xdr:col>1</xdr:col>
      <xdr:colOff>476696</xdr:colOff>
      <xdr:row>3</xdr:row>
      <xdr:rowOff>133985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20D07F9-A5D9-433C-B690-94236794EA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578288" y="177800"/>
          <a:ext cx="898783" cy="11944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an\Desktop\klongyai\Klong%20Yai_mc_pkt\Klong%20Yai\My%20Apainukool\&#3649;&#3615;&#3657;&#3617;&#3591;&#3634;&#3609;&#3629;&#3640;&#3650;&#3617;&#3591;&#3588;&#3660;&#3607;&#3634;&#3591;&#3621;&#3629;&#3604;(&#3623;&#3591;&#3648;&#3623;&#3637;&#3618;&#3609;&#3619;&#3634;&#3594;&#3614;&#3620;&#3585;&#3625;&#3660;-%20&#3609;&#3588;&#3619;&#3629;&#3636;&#3609;&#3607;&#3619;&#3660;)\rachaphruek_tunnel(BACKUP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Users\BOOMBAHH\Desktop\&#3585;&#3634;&#3619;&#3588;&#3636;&#3604;&#3588;&#3656;&#3634;&#3591;&#3634;&#3609;&#3605;&#3657;&#3609;&#3607;&#3640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oprachuab\Library\Mail%20Downloads\Salaya2\d_salaya2\WINDOWS\TEMP\Cos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prachuab/Library/Mail%20Downloads/Salaya2/d_salaya2/WINDOWS/TEMP/Cost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joprachuab\Library\Mail%20Downloads\Salaya2\d_salaya2\WINDOWS\TEMP\Cost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B30511E\&#3594;&#3633;&#3618;&#3609;&#3634;&#3607;-&#3607;&#3621;%2032%20&#3605;&#3629;&#3609;%201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88.88.2\Users\Administrator\Desktop\&#3619;&#3634;&#3588;&#3634;&#3623;&#3633;&#3626;&#3604;&#3640;&#3585;&#3656;&#3629;&#3626;&#3619;&#3657;&#3634;&#3591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?4B30511E" TargetMode="External"/><Relationship Id="rId1" Type="http://schemas.openxmlformats.org/officeDocument/2006/relationships/externalLinkPath" Target="file:///\\4B30511E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71786D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Users\Administrator\Desktop\&#3619;&#3634;&#3588;&#3634;&#3623;&#3633;&#3626;&#3604;&#3640;&#3585;&#3656;&#3629;&#3626;&#3619;&#3657;&#3634;&#3591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?8871786D" TargetMode="External"/><Relationship Id="rId1" Type="http://schemas.openxmlformats.org/officeDocument/2006/relationships/externalLinkPath" Target="file:///\\8871786D\&#3594;&#3633;&#3618;&#3609;&#3634;&#3607;-&#3607;&#3621;%2032%20&#3605;&#3629;&#3609;%201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GENISYS%20ENGINEER%20PROJECT%20BIDDING\GENISYS%20Bidding%202006\&#3624;&#3641;&#3609;&#3618;&#3660;&#3619;&#3634;&#3594;&#3585;&#3634;&#3619;&#3585;&#3619;&#3640;&#3591;&#3648;&#3607;&#3614;%20&#3649;&#3592;&#3657;&#3591;&#3623;&#3633;&#3602;&#3609;&#3632;\FORM%20BOQ%20C2\1.3.1%20&#3619;&#3632;&#3610;&#3610;%20E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t-server\tender\GENISYS%20ENGINEER%20PROJECT%20BIDDING\GENISYS%20Bidding%202006\&#3624;&#3641;&#3609;&#3618;&#3660;&#3619;&#3634;&#3594;&#3585;&#3634;&#3619;&#3585;&#3619;&#3640;&#3591;&#3648;&#3607;&#3614;%20&#3649;&#3592;&#3657;&#3591;&#3623;&#3633;&#3602;&#3609;&#3632;\FORM%20BOQ%20C2\1.3.1%20&#3619;&#3632;&#3610;&#3610;%20E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oad%20cost\Cost-Nam%20Bak\cos08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591;&#3634;&#3609;&#3619;&#3634;&#3588;&#3634;&#3585;&#3621;&#3634;&#3591;%20&#3585;&#3629;&#3591;%20&#3585;&#3617;&#3619;\breakdown_v1.0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MyWorks\&#3611;&#3619;&#3632;&#3617;&#3641;&#3621;\&#3624;&#3641;&#3609;&#3618;&#3660;&#3648;&#3588;&#3619;&#3639;&#3656;&#3629;&#3591;&#3617;&#3639;&#3629;\BOQ\&#3605;&#3657;&#3609;&#3607;&#3640;&#3609;\Working%20NOW\DG&amp;C%20OFFICE\DG.-93%20&#3627;&#3629;&#3649;&#3614;&#3607;&#3618;&#3660;-&#3614;&#3618;&#3634;&#3610;&#3634;&#3621;%20&#3617;&#3608;.%20&#3619;&#3633;&#3591;&#3626;&#3636;&#3605;%20&#3650;&#3588;&#3619;&#3591;&#3585;&#3634;&#3619;%202%20(2552)\&#3649;&#3610;&#3610;&#3585;&#3656;&#3629;&#3626;&#3619;&#3657;&#3634;&#3591;%20&#3619;&#3632;&#3618;&#3632;%201%20&#3591;&#3610;%20125%20&#3621;&#3657;&#3634;&#3609;%20(&#3617;&#3588;.53)\BIDDING%2024-02-10\&#3610;&#3633;&#3597;&#3594;&#3637;&#3623;&#3633;&#3626;&#3604;&#3640;-&#3649;&#3619;&#3591;&#3591;&#3634;&#3609;\BQ-FOR%20BID\Ele\EE_BOQ%20TU%20DORM%202010.xls?065DA3EC" TargetMode="External"/><Relationship Id="rId1" Type="http://schemas.openxmlformats.org/officeDocument/2006/relationships/externalLinkPath" Target="file:///\\065DA3EC\EE_BOQ%20TU%20DORM%20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orking%20NOW\DG&amp;C%20OFFICE\DG.-93%20&#3627;&#3629;&#3649;&#3614;&#3607;&#3618;&#3660;-&#3614;&#3618;&#3634;&#3610;&#3634;&#3621;%20&#3617;&#3608;.%20&#3619;&#3633;&#3591;&#3626;&#3636;&#3605;%20&#3650;&#3588;&#3619;&#3591;&#3585;&#3634;&#3619;%202%20(2552)\&#3649;&#3610;&#3610;&#3585;&#3656;&#3629;&#3626;&#3619;&#3657;&#3634;&#3591;%20&#3619;&#3632;&#3618;&#3632;%201%20&#3591;&#3610;%20125%20&#3621;&#3657;&#3634;&#3609;%20(&#3617;&#3588;.53)\BIDDING%2024-02-10\&#3610;&#3633;&#3597;&#3594;&#3637;&#3623;&#3633;&#3626;&#3604;&#3640;-&#3649;&#3619;&#3591;&#3591;&#3634;&#3609;\BQ-FOR%20BID\Ele\EE_BOQ%20TU%20DORM%2020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-Nam%20Bak\BOQ\BOQ-Nambak1-0805081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&#3626;&#3606;&#3634;&#3611;&#3609;&#3636;&#3585;%20&#3607;&#3633;&#3585;&#3625;&#3632;\&#3649;&#3610;&#3610;&#3615;&#3629;&#3619;&#3660;&#3617;&#3588;&#3635;&#3609;&#3623;&#3603;&#3619;&#3634;&#3588;&#3634;&#3585;&#3621;&#3634;&#3591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?B9AD8EE2" TargetMode="External"/><Relationship Id="rId1" Type="http://schemas.openxmlformats.org/officeDocument/2006/relationships/externalLinkPath" Target="file:///\\B9AD8EE2\&#3594;&#3633;&#3618;&#3609;&#3634;&#3607;-&#3607;&#3621;%2032%20&#3605;&#3629;&#3609;%201%20&#3626;&#3656;&#3623;&#3609;&#3607;&#3637;&#3656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4;&#3623;&#3609;&#3614;&#3636;&#3624;\NN-3\Cost-Estimate\cosnn3-030707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B\My%20Documents\MARINE%20DIVISION\Klong%20Yai%20Port\Nora%20buri\Bidding\Souther%20Outer%20Bangkok%20Ring%20Rd\Cost%20SOBRR\UnitSOBR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8;&#3621;&#3656;&#3617;&#3607;&#3637;&#3656;%204%20-%20BOQ_&#3626;&#3633;&#3597;&#3597;&#3634;1\6-Buildings\summary-build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9BPN2_Cost%20&amp;%20BOQ\02_BOQ\01_Mainline\BOQ_UPDATE_mainlin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\CD%20&#3626;&#3656;&#3591;&#3617;&#3629;&#3610;&#3591;&#3634;&#3609;&#3585;&#3636;&#3592;&#3585;&#3619;&#3619;&#3617;\Users\Administrator\Desktop\Proj%20Swu%20Active\All%20Med\6.&#3627;&#3657;&#3629;&#3591;&#3629;&#3634;&#3627;&#3634;&#3619;\&#3648;&#3629;&#3585;&#3626;&#3634;&#3619;&#3626;&#3656;&#3591;%20&#3617;&#3624;&#3623;\&#3649;&#3610;&#3610;-&#3648;&#3629;&#3585;&#3626;&#3634;&#3619;%20&#3594;&#3633;&#3657;&#3609;%2010\2015-10-21%20F1%20&#3619;&#3634;&#3588;&#3634;&#3585;&#3621;&#3634;&#3591;&#3594;&#3633;&#3657;&#3609;%2010%20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eb000029\CONTROL%20DOCUMENT\Documents%20and%20Settings\tcmahp\Local%20Settings\Temporary%20Internet%20Files\OLK6B\Documents%20and%20Settings\tcmahp\Local%20Settings\Temporary%20Internet%20Files\OLK1A\BS09_Quotation%20and%20Margin%20Analysis_060726.xls?DA8403EB" TargetMode="External"/><Relationship Id="rId1" Type="http://schemas.openxmlformats.org/officeDocument/2006/relationships/externalLinkPath" Target="file:///\\DA8403EB\BS09_Quotation%20and%20Margin%20Analysis_06072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anan\Desktop\klongyai\Klong%20Yai_mc_pkt\Klong%20Yai\My%20Apainukool%20Addwork\(8)&#3649;&#3615;&#3657;&#3617;&#3591;&#3634;&#3609;&#3606;&#3609;&#3609;&#3648;&#3621;&#3637;&#3656;&#3618;&#3591;&#3648;&#3617;&#3639;&#3629;&#3591;(&#3612;&#3633;&#3591;&#3648;&#3617;&#3639;&#3629;&#3591;&#3619;&#3623;&#3617;),&#3629;&#3639;&#3656;&#3609;&#3654;\(2)&#3605;&#3633;&#3623;&#3629;&#3618;&#3656;&#3634;&#3591;&#3591;&#3634;&#3609;&#3605;&#3657;&#3609;&#3607;&#3640;&#3609;&#3591;&#3634;&#3609;&#3606;&#3609;&#3609;&#3612;&#3633;&#3591;&#3648;&#3617;&#3639;&#3629;&#3591;&#3619;&#3623;&#3617;\form_backup#&#3591;&#3634;&#3609;&#3585;&#3656;&#3629;&#3626;&#3619;&#3657;&#3634;&#3591;,&#3611;&#3619;&#3633;&#3610;&#3611;&#3619;&#3640;&#3591;&#3607;&#3634;&#3591;&#3619;&#3606;&#3652;&#3615;&#3626;&#3634;&#3618;&#3648;&#3585;&#3656;&#3634;\Cost_&#3626;&#3617;&#3640;&#3607;?C544EEDF" TargetMode="External"/><Relationship Id="rId1" Type="http://schemas.openxmlformats.org/officeDocument/2006/relationships/externalLinkPath" Target="file:///\\C544EEDF\Cost_&#3626;&#3617;&#3640;&#3607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Users\Administrator\Desktop\&#3619;&#3634;&#3588;&#3634;&#3623;&#3633;&#3626;&#3604;&#3640;&#3585;&#3656;&#3629;&#3626;&#3619;&#3657;&#3634;&#3591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619;&#3634;&#3588;&#3634;&#3585;&#3621;&#3634;&#3591;\&#3623;&#3636;&#3607;&#3623;&#3633;&#3602;&#3609;&#3660;\&#3591;&#3634;&#3609;&#3619;&#3632;&#3610;&#3610;\&#3626;&#3633;&#3597;&#3597;&#3634;%203\BOQ&#3626;&#3633;&#3597;&#3597;&#3634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RAISOON\&#3591;&#3634;&#3609;&#3648;&#3629;&#3585;&#3594;&#3609;\&#3629;&#3634;&#3588;&#3634;&#3619;%20&#3588;.&#3626;.&#3621;\Ar%20110\54-12-29%20&#3629;&#3634;&#3588;&#3634;&#3619;&#3648;&#3619;&#3637;&#3618;&#3609;%20&#3617;.&#3610;&#3641;&#3619;&#3614;&#3634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&#3619;&#3634;&#3618;&#3585;&#3634;&#3619;&#3611;&#3619;&#3632;&#3617;&#3634;&#3603;&#3619;&#3634;&#3588;&#3634;%2048\&#3591;&#3634;&#3609;&#3612;&#3633;&#3591;&#3648;&#3617;&#3639;&#3629;&#3591;\&#3648;&#3621;&#3637;&#3656;&#3618;&#3591;&#3648;&#3617;&#3639;&#3629;&#3591;&#3648;&#3610;&#3605;&#3591;\05-06-20%20BOQ_Update-&#3649;&#3585;&#3657;&#3652;&#3586;\06%20-%20&#3591;&#3634;&#3609;&#3611;&#3657;&#3629;&#3591;&#3585;&#3633;&#3609;&#3648;&#3594;&#3636;&#3591;&#3621;&#3634;&#3604;&#3649;&#3621;&#3632;&#3619;&#3632;&#3610;&#3610;&#3619;&#3632;&#3610;&#3634;&#3618;&#3609;&#3657;&#3635;\Retaing%20wall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5_Cost%20&amp;%20BOQ\BOQ_Pung_Nga-AP_Update(30-01-50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&#3619;&#3634;&#3618;&#3585;&#3634;&#3619;&#3611;&#3619;&#3632;&#3617;&#3634;&#3603;&#3619;&#3634;&#3588;&#3634;%2048\&#3591;&#3634;&#3609;&#3612;&#3633;&#3591;&#3648;&#3617;&#3639;&#3629;&#3591;\&#3648;&#3621;&#3637;&#3656;&#3618;&#3591;&#3648;&#3617;&#3639;&#3629;&#3591;&#3648;&#3610;&#3605;&#3591;\05-06-20%20BOQ_Update-&#3649;&#3585;&#3657;&#3652;&#3586;\09%20-%20BOQ\BOQ-UPDATE&#3648;&#3610;&#3605;&#359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9BPN2_Cost%20&amp;%20BOQ\02_BOQ\01_Mainline\BOQ_UPDATE_mainline&#3594;&#3656;&#3623;&#3591;&#3607;&#3637;&#3656;1(&#3588;&#3656;&#3634;&#3586;&#3609;&#3626;&#3656;&#3591;&#3611;&#3634;&#3585;&#3594;&#3656;&#3629;&#3591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9BPN2_Cost%20&amp;%20BOQ\BOQ\&#3605;&#3633;&#3623;&#3629;&#3618;&#3656;&#3634;&#3591;&#3611;&#3619;&#3632;&#3617;&#3634;&#3603;&#3619;&#3634;&#3588;&#3634;&#3592;&#3634;&#3585;%20A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My%20docs\&#3607;&#3634;&#3591;&#3627;&#3621;&#3623;&#3591;&#3594;&#3609;&#3610;&#3607;\&#3611;&#3619;&#3632;&#3617;&#3634;&#3603;&#3619;&#3634;&#3588;&#3634;\&#3611;&#3619;&#3632;&#3617;&#3634;&#3603;&#3619;&#3634;&#3588;&#3634;&#3650;&#3588;&#3619;&#3591;&#3585;&#3634;&#3619;&#3585;&#3656;&#3629;&#3626;&#3619;&#3657;&#3634;&#3591;\&#3611;&#3619;&#3632;&#3617;&#3634;&#3603;&#3619;&#3634;&#3588;&#3634;49\&#3594;&#3619;4044&#3618;&#3607;&#3621;1207-&#3610;&#3657;&#3634;&#3609;&#3626;&#3633;&#3609;&#3605;&#3636;&#3626;&#3640;&#3586;\&#3626;&#3632;&#3614;&#3634;&#3609;&#3585;&#3617;.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ork\Project\2008\MotorWay\Backup%20From%20MAA\BOQ_UPDA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B\My%20Documents\MARINE%20DIVISION\Klong%20Yai%20Port\Nora%20buri\kk\THSR%20C-250\Old%20Price%20Schedule\Boq-JV\maj-e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\CD%20&#3626;&#3656;&#3591;&#3617;&#3629;&#3610;&#3591;&#3634;&#3609;&#3585;&#3636;&#3592;&#3585;&#3619;&#3619;&#3617;\Users\Administrator\Desktop\&#3617;&#3624;&#3623;%20&#3629;&#3634;&#3588;&#3634;&#3619;&#3585;&#3636;&#3592;&#3585;&#3619;&#3619;&#3617;_19-09-5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ndering\Dry%20dock\E%20sheets\E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626;&#3606;&#3634;&#3611;&#3609;&#3636;&#3585;%20&#3607;&#3633;&#3585;&#3625;&#3632;\&#3649;&#3610;&#3610;&#3615;&#3629;&#3619;&#3660;&#3617;&#3588;&#3635;&#3609;&#3623;&#3603;&#3619;&#3634;&#3588;&#3634;&#3585;&#3621;&#3634;&#3591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nisarat_y\Desktop\&#3591;&#3634;&#3609;BOOTH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&#3650;&#3588;&#3619;&#3591;&#3585;&#3634;&#3619;&#3592;&#3634;&#3585;%20&#3626;&#3626;&#3629;\&#3616;&#3634;&#3588;&#3605;&#3632;&#3623;&#3633;&#3609;&#3629;&#3629;&#3585;&#3648;&#3593;&#3637;&#3618;&#3591;&#3648;&#3627;&#3609;&#3639;&#3629;\&#3626;&#3634;&#3618;&#3609;&#3635;&#3605;&#3585;&#3605;&#3634;&#3604;&#3650;&#3605;&#3609;%20&#3592;.&#3586;&#3629;&#3609;&#3649;&#3585;&#3656;&#3609;\&#3612;&#3641;&#3657;&#3651;&#3594;&#3657;&#3607;&#3656;&#3634;&#3609;&#3629;&#3639;&#3656;&#3609;\&#3648;&#3593;&#3636;&#3604;-&#3648;&#3593;&#3636;&#3604;\P%200233\&#3648;&#3629;&#3585;&#3626;&#3634;&#3619;&#3611;&#3619;&#3632;&#3617;&#3634;&#3603;&#3619;&#3634;&#3588;&#363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Users\Administrator\Desktop\&#3619;&#3634;&#3588;&#3634;&#3623;&#3633;&#3626;&#3604;&#3640;&#3585;&#3656;&#3629;&#3626;&#3619;&#3657;&#3634;&#3591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Users\Administrator\Desktop\&#3619;&#3634;&#3588;&#3634;&#3623;&#3633;&#3626;&#3604;&#3640;&#3585;&#3656;&#3629;&#3626;&#3619;&#3657;&#3634;&#3591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emp_29\01_BOQ_UPDATE_HW4006(REV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B\My%20Documents\MARINE%20DIVISION\Klong%20Yai%20Port\Nora%20buri\Suvarnabhumi%20International%20Airport\Document%20from%20TT\DOCUME~1\CH-CHA~1\LOCALS~1\Temp\B1%20P2%20BQ%20Book%2001%20Summary%20etcPT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Users\pareena.c.WISEPROJECT\Desktop\&#3585;&#3634;&#3597;&#3592;&#3609;&#3634;&#3616;&#3636;&#3648;&#3625;&#3585;\&#3650;&#3588;&#3619;&#3591;&#3585;&#3634;&#3619;&#3585;&#3634;&#3597;&#3592;&#3609;&#3634;&#3616;&#3636;&#3648;&#3625;&#3585;-&#3610;&#3634;&#3591;&#3649;&#3585;&#3657;&#3623;\CostBreakDown_Civil_0508255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DOR-TOUR1\03%20DOR-TOUR1_Myteam\Cost_Estimate\04_&#3611;&#3619;&#3632;&#3617;&#3634;&#3603;&#3619;&#3634;&#3588;&#3634;%20&#3588;&#3607;&#3593;-2.1\01_&#3649;&#3627;&#3621;&#3617;&#3626;&#3609;\&#3611;&#3619;&#3632;&#3617;&#3634;&#3603;&#3619;&#3634;&#3588;&#3634;%20&#3588;&#3607;&#3593;-2\&#3611;&#3619;&#3632;&#3617;&#3634;&#3603;&#3619;&#3634;&#3588;&#3634;&#3594;&#3656;&#3623;&#3591;&#3606;&#3609;&#3609;&#3648;&#3594;&#3639;&#3656;&#3629;&#3617;%20&#3610;.&#3606;&#3609;&#3609;&#3585;&#3619;&#3632;&#3648;&#3614;&#3619;&#3634;-&#3627;&#3634;&#3604;&#3649;&#3627;&#3621;&#3617;&#3626;&#3609;\Backup\&#3592;&#3640;&#3604;&#3614;&#3633;&#3585;&#3619;&#3606;%20&#3594;&#3617;&#3623;&#3636;&#3623;&#3649;&#3621;&#3632;&#3616;&#3641;&#3617;&#3636;&#3626;&#3606;&#3634;&#3611;&#3633;&#3605;&#3618;&#3585;&#3619;&#3619;&#361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&#3624;&#3619;&#3637;&#3619;&#3633;&#3594;\Copy%20of%20BOQ_STREET%20LIGHTING%23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H-MW7-PATTAYA\07_DOH-MW7-PATTAYA_Cost\00_&#3611;&#3619;&#3632;&#3617;&#3634;&#3603;&#3619;&#3634;&#3588;&#3634;\01_BOQ\01_BOQ_MW7%20PATAYA_Rev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H-MW7-PATTAYA/07_DOH-MW7-PATTAYA_Cost/00_&#3611;&#3619;&#3632;&#3617;&#3634;&#3603;&#3619;&#3634;&#3588;&#3634;/01_BOQ/01_BOQ_MW7%20PATAYA_Rev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H-MW7-PATTAYA\07_DOH-MW7-PATTAYA_Cost\00_&#3611;&#3619;&#3632;&#3617;&#3634;&#3603;&#3619;&#3634;&#3588;&#3634;\01_BOQ\01_BOQ_MW7%20PATAYA_Rev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My%20Apainukool%20Addwork\(8)&#3649;&#3615;&#3657;&#3617;&#3591;&#3634;&#3609;&#3606;&#3609;&#3609;&#3648;&#3621;&#3637;&#3656;&#3618;&#3591;&#3648;&#3617;&#3639;&#3629;&#3591;(&#3612;&#3633;&#3591;&#3648;&#3617;&#3639;&#3629;&#3591;&#3619;&#3623;&#3617;),&#3629;&#3639;&#3656;&#3609;&#3654;\(2)&#3605;&#3633;&#3623;&#3629;&#3618;&#3656;&#3634;&#3591;&#3591;&#3634;&#3609;&#3605;&#3657;&#3609;&#3607;&#3640;&#3609;&#3591;&#3634;&#3609;&#3606;&#3609;&#3609;&#3612;&#3633;&#3591;&#3648;&#3617;&#3639;&#3629;&#3591;&#3619;&#3623;&#3617;\form_backup%23&#3591;&#3634;&#3609;&#3585;&#3656;&#3629;&#3626;&#3619;&#3657;&#3634;&#3591;,&#3611;&#3619;&#3633;&#3610;&#3611;&#3619;&#3640;&#3591;&#3607;&#3634;&#3591;&#3619;&#3606;&#3652;&#3615;&#3626;&#3634;&#3618;&#3648;&#3585;&#3656;&#3634;\Cost_&#3626;&#3617;&#3640;&#3607;&#3619;&#3611;&#3619;&#3634;&#3585;&#3634;&#3619;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My%20Documents\&#3626;&#3640;&#3607;&#3608;&#3636;&#3624;&#3633;&#3585;&#3604;&#3636;&#3660;\&#3609;&#3657;&#3635;&#3607;&#3656;&#3623;&#3617;\&#3611;&#3634;&#3585;&#3648;&#3585;&#3619;&#3655;&#3604;\%25Wanna\BOQ-&#3611;&#3634;&#3585;&#3648;&#3585;&#3619;&#3655;&#3604;\BOQ&amp;Budget\&#3610;&#3634;&#3591;&#3614;&#3641;&#3604;\Bg-&#3611;&#3619;&#3632;&#3605;&#3641;&#3619;&#3632;&#3610;&#3634;&#3618;&#3609;&#3657;&#3635;%202x2%20m.&#3592;&#3640;&#3604;%20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B\My%20Documents\MARINE%20DIVISION\Klong%20Yai%20Port\Nora%20buri\kk\THSR%20C-250\Old%20Price%20Schedule\Boq-JV\maj-m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B\My%20Documents\MARINE%20DIVISION\Klong%20Yai%20Port\Nora%20buri\kk\THSR%20C-250\Old%20Price%20Schedule\Boq-JV\maj-ma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Users\rattana_m\AppData\Local\Microsoft\Windows\Temporary%20Internet%20Files\Content.Outlook\AJ8CF3MB\01_BOQ_UPDATE_HW4006(REV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H-BPN2\09BPN2_Cost%20&amp;%20BOQ\02_BOQ\01_Mainline\BOQ_UPDATE_mainline&#3594;&#3656;&#3623;&#3591;&#3607;&#3637;&#3656;1(Mainline&amp;Relocat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New%20folder\CBB_7RoofofCarpark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&#3619;&#3634;&#3588;&#3634;&#3585;&#3621;&#3634;&#3591;&#3611;&#3637;&#3591;&#3610;&#3611;&#3619;&#3632;&#3617;&#3634;&#3603;%202551\&#3627;&#3609;&#3629;&#3591;&#3617;&#3609;\&#3627;&#3609;&#3629;&#3591;&#3617;&#3609;&#3605;&#3629;&#3609;%202&#3651;&#3627;&#3617;&#3656;\&#3627;&#3609;&#3629;&#3591;&#3617;&#3609;%20%20&#3605;&#3629;&#3609;2%20%20(31-07-51)&#3609;&#3657;&#3635;&#3617;&#3633;&#3609;37(&#3648;&#3586;&#3655;&#3617;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626;&#3606;&#3634;&#3611;&#3609;&#3636;&#3585;%20&#3607;&#3633;&#3585;&#3625;&#3632;\&#3649;&#3610;&#3610;&#3615;&#3629;&#3619;&#3660;&#3617;&#3588;&#3635;&#3609;&#3623;&#3603;&#3619;&#3634;&#3588;&#3634;&#3585;&#3621;&#3634;&#3591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&#3606;&#3609;&#3609;&#3610;&#3657;&#3634;&#3609;&#3619;&#3623;&#3617;&#3617;&#3636;&#3605;&#3619;-&#3649;&#3588;&#3623;&#3623;&#3633;&#3623;&#3604;&#3635;\&#3626;&#3632;&#3614;&#3634;&#3609;&#3585;&#3617;.14%2014-06-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611;&#3619;&#3632;&#3617;&#3634;&#3603;&#3619;&#3634;&#3588;&#3634;%20&#3611;_%2057%20&#3626;&#3634;&#3618;&#3607;&#3634;&#3591;&#3610;_&#3634;&#3609;&#3626;_&#3609;&#3609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H-BANGPING\09DOH-BANGPING_Cost%20&amp;%20BOQ\02_BOQ\02_InterChange\&#3611;&#3619;&#3632;&#3617;&#3634;&#3603;&#3619;&#3634;&#3588;&#3634;&#3588;&#3656;&#3634;&#3585;&#3656;&#3629;&#3626;&#3619;&#3657;&#3634;&#3591;&#3607;&#3634;&#3591;&#3649;&#3618;&#3585;&#3618;&#3585;&#3619;&#3632;&#3604;&#3633;&#3610;&#3649;&#3614;&#3619;&#3585;&#3625;&#3634;%20update%2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626;&#3606;&#3634;&#3611;&#3609;&#3636;&#3585;%20&#3607;&#3633;&#3585;&#3625;&#3632;\&#3649;&#3610;&#3610;&#3615;&#3629;&#3619;&#3660;&#3617;&#3588;&#3635;&#3609;&#3623;&#3603;&#3619;&#3634;&#3588;&#3634;&#3585;&#3621;&#3634;&#3591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M-ESTM\PROJECT\2005\200-239%20(&#3601;&#3633;&#3609;&#3605;&#3585;&#3619;&#3619;&#3617;)\BOQ1\BOQ-LIF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General%20Motors\Draft%20BQ's\GM-BOQ-EXT%20(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&#3619;&#3634;&#3618;&#3585;&#3634;&#3619;&#3611;&#3619;&#3632;&#3617;&#3634;&#3603;&#3619;&#3634;&#3588;&#3634;%2048\&#3591;&#3634;&#3609;&#3612;&#3633;&#3591;&#3648;&#3617;&#3639;&#3629;&#3591;\&#3648;&#3621;&#3637;&#3656;&#3618;&#3591;&#3648;&#3617;&#3639;&#3629;&#3591;&#3648;&#3610;&#3605;&#3591;\05-06-20%20BOQ_Update-&#3649;&#3585;&#3657;&#3652;&#3586;\09%20-%20BOQ\BOQ-UPDATE%20(%20&#3607;&#3640;&#3656;&#3591;&#3609;&#3634;&#3591;&#3604;&#3635;)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74_KKU-ENG50\10-12-07%20Cost%20&amp;%20BOQ\&#3591;&#3634;&#3609;BOOTH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My%20Documents\Book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9BPN2_Cost%20&amp;%20BOQ\02_BOQ\04_CIVIL\BOQ_update(19_11_50)\BOQ\UnitPric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74_KKU-ENG50\10-12-07%20Cost%20&amp;%20BOQ\KKU50-Cost-Estimate%2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6_D238%20DOR-PNG_Estimate\01%20&#3611;&#3619;&#3632;&#3617;&#3634;&#3603;&#3619;&#3634;&#3588;&#3634;&#3606;&#3609;&#3609;&#3626;&#3634;&#3618;&#3607;&#3637;&#3656;1%2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y%20j%20con\JOK%20Document\&#3586;&#3657;&#3629;&#3617;&#3641;&#3621;&#3619;&#3634;&#3588;&#3634;&#3591;&#3634;&#3609;&#3586;&#3629;&#3591;&#3585;&#3619;&#3617;&#3607;&#3634;&#3591;&#3627;&#3621;&#3623;&#3591;\&#3619;&#3627;&#3633;&#3626;&#3591;&#3634;&#3609;\&#3619;&#3627;&#3633;&#3626;%207100\1263%20&#3585;&#3617;.0+000-46+200%20(49)\&#3619;&#3634;&#3588;&#3634;&#3585;&#3621;&#3634;&#3591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626;&#3606;&#3634;&#3611;&#3609;&#3636;&#3585;%20&#3607;&#3633;&#3585;&#3625;&#3632;\&#3649;&#3610;&#3610;&#3615;&#3629;&#3619;&#3660;&#3617;&#3588;&#3635;&#3609;&#3623;&#3603;&#3619;&#3634;&#3588;&#3634;&#3585;&#3621;&#3634;&#3591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3%20DOR-TOUR1_Myteam\Cost_Estimate\-----------------------------&#3649;&#3585;&#3657;%20estimate%2029-05-06%20MAA\&#3611;&#3619;&#3632;&#3617;&#3634;&#3603;&#3619;&#3634;&#3588;&#3634;%20&#3626;&#3634;&#3618;&#3592;&#3633;&#3609;&#3607;&#3610;&#3640;&#3619;&#3637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8%20DOR48-G5_Cost-Estimate\01_&#3585;&#3634;&#3597;&#3592;&#3609;&#3610;&#3640;&#3619;&#3637;-&#3649;&#3617;&#3656;&#3609;&#3657;&#3635;&#3649;&#3617;&#3656;&#3585;&#3621;&#3629;&#3591;\09%20-%20BOQ\BOQ-UPDATE1%2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60\Temp\08%20DOR48-G5_Cost-Estimate\01_&#3585;&#3634;&#3597;&#3592;&#3609;&#3610;&#3640;&#3619;&#3637;-&#3649;&#3617;&#3656;&#3609;&#3657;&#3635;&#3649;&#3617;&#3656;&#3585;&#3621;&#3629;&#3591;\09%20-%20BOQ\BOQ-UPDATE1%2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7;&#3657;&#3623;&#3618;&#3623;&#3633;&#3591;&#3609;&#3629;&#3591;\&#3611;&#3619;&#3632;&#3617;&#3634;&#3603;&#3619;&#3634;&#3588;&#3634;%20AC%20&#3627;&#3657;&#3623;&#3618;&#3623;&#3633;&#3591;&#3609;&#3629;&#359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Naruechit\Works\&#3611;&#3619;&#3632;&#3617;&#3634;&#3603;&#3585;&#3634;&#3619;\CC_Road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file&#3614;&#3607;&#3623;&#3636;&#3648;&#3626;&#3625;&#3652;&#3594;&#3618;&#3594;&#3634;&#3597;%20&#3650;&#3614;&#3608;&#3636;&#3660;&#3607;&#3629;&#3591;%207-4-58\&#3649;&#3610;&#3656;&#3591;&#3591;&#3623;&#3604;%20&#3614;&#3607;&#3623;&#3636;&#3648;&#3624;&#3625;%20-%20&#3650;&#3614;&#3608;&#3636;&#3660;&#3607;&#3629;&#3591;\&#3649;&#3610;&#3656;&#3591;&#3591;&#3623;&#3604;%20&#3623;&#3636;&#3648;&#3624;&#3625;&#3652;&#3594;&#3618;&#3594;&#3634;&#3597;-&#3629;&#3656;&#3634;&#3591;&#3607;&#3629;&#3591;BOQ-24-3-2558-v9.xlsm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&#3588;&#3603;&#3632;&#3585;&#3619;&#3619;&#3617;&#3585;&#3634;&#3619;&#3611;&#3619;&#3633;&#3610;&#3611;&#3619;&#3640;&#3591;&#3626;&#3635;&#3609;&#3633;&#3585;&#3591;&#3634;&#3609;27-08-57\Documents%20and%20Settings\&#3648;&#3592;&#3637;&#3658;&#3618;&#3610;\My%20Documents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9\pop_temp\DOR-TOUR1\01%20DOR-TOUR1_Doc%20In\06-19-06%20&#3592;&#3634;&#3585;&#3614;&#3637;&#3656;&#3618;&#3640;&#3607;&#3608;&#3624;&#3633;&#3585;&#3604;&#3636;&#3660;\&#3619;&#3634;&#3588;&#3634;&#3585;&#3621;&#3634;&#3591;\&#3619;&#3634;&#3588;&#3634;&#3585;&#3621;&#3634;&#3591;%20&#3619;&#3632;&#3618;&#3629;&#3591;-&#3592;&#3633;&#3609;&#3607;&#3610;&#3640;&#3619;&#3637;\&#3619;&#3632;&#3618;&#3629;&#3591;_&#3626;&#3640;&#3609;&#3607;&#3619;&#3616;&#3641;&#3656;_&#3605;&#3633;&#3604;&#3626;&#3634;&#3618;&#3607;&#3637;&#3656;%202\Cost_DOR-TOUR1_&#3616;&#3641;&#3617;&#3636;&#3626;&#3606;&#3634;&#3611;&#3633;&#3605;-&#3626;&#3640;&#3609;&#3607;&#3619;&#3616;&#3641;&#365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586;&#3657;&#3629;&#3617;&#3641;&#3621;%20&#3618;&#3608;\&#3611;&#3619;.&#3626;&#3634;&#3618;&#3585;&#3634;&#3597;&#3592;&#3609;&#3634;&#3616;&#3636;&#3648;&#3625;&#3585;(0.690&#3585;&#3617;.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29;&#3634;&#3619;&#3660;&#3617;\&#3611;&#3619;&#3632;&#3617;&#3634;&#3603;&#3619;&#3634;&#3588;&#3634;&#3611;&#3637;%2051\&#3611;&#3619;&#3632;&#3617;&#3634;&#3603;&#3619;&#3634;&#3588;&#3634;&#3591;&#3634;&#3609;&#3585;&#3656;&#3629;&#3626;&#3619;&#3657;&#3634;&#3591;\&#3585;&#3656;&#3629;&#3626;&#3619;&#3657;&#3634;&#3591;&#3606;&#3609;&#3609;51(10-8-50)&#3611;&#3641;&#3649;&#3585;&#3591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oonlert\Desktop\&#3609;&#3635;&#3648;&#3626;&#3609;&#3629;&#3612;&#3621;&#3591;&#3634;&#3609;%20(&#3610;&#3640;&#3597;&#3648;&#3621;&#3636;&#3624;&#3626;&#3634;&#3613;&#3656;&#3634;&#3618;)\Documents%20and%20Settings\user\My%20Documents\&#3607;&#3634;&#3591;&#3627;&#3621;&#3623;&#3591;&#3594;&#3609;&#3610;&#3607;\&#3611;&#3619;&#3632;&#3617;&#3634;&#3603;&#3619;&#3634;&#3588;&#3634;49(&#3649;&#3611;&#3619;&#3597;&#3633;&#3605;&#3605;&#3636;)\&#3611;&#3619;&#3632;&#3617;&#3634;&#3603;&#3619;&#3634;&#3588;&#3634;&#3606;&#3609;&#3609;\&#3611;&#3619;&#3632;&#3617;&#3634;&#3603;&#3619;&#3634;&#3588;&#3634;&#3606;&#3609;&#3609;46\&#3610;.&#3588;&#3635;&#3650;&#3611;&#3656;&#3591;&#3648;&#3611;&#3656;&#3591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MAC\Drive-Project-2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Project%2060\S-6009-05%20&#3608;.&#3629;&#3629;&#3617;&#3626;&#3636;&#3609;%20-%20&#3629;&#3634;&#3588;&#3634;&#3619;%2032%20&#3594;&#3633;&#3657;&#3609;\S-6009-05%20&#3608;.&#3629;&#3629;&#3617;&#3626;&#3636;&#3609;%20-%20&#3629;&#3634;&#3588;&#3634;&#3619;%2032%20&#3594;&#3633;&#3657;&#3609;\8%20BOQ%20ME%20by%20Nuttapol\&#3648;&#3604;&#3656;&#3609;\BQ%20follow%20Cost%20plan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05_Cost%20&amp;%20BOQ\BOQ_Pung_Nga-AP_VSMO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88.2\BOQ-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GovernmentComplexZoneC\07_FromDAD_TransfrerToExternal\20200423_Esaraban%20Finally%2010%20&#3617;&#3637;.&#3588;.%2063%20EX%20Basemant\Word%20PDF%20&#3605;&#3657;&#3609;&#3593;&#3610;&#3633;&#3610;\1.9%20&#3619;&#3634;&#3618;&#3621;&#3632;&#3648;&#3629;&#3637;&#3618;&#3604;&#3585;&#3634;&#3619;&#3588;&#3635;&#3609;&#3623;&#3603;&#3619;&#3634;&#3588;&#3634;&#3585;&#3621;&#3634;&#3591;&#3591;&#3634;&#3609;&#3585;&#3656;&#3629;&#3626;&#3619;&#3657;&#3634;&#3591;&#3605;&#3634;&#3617;%20BOQ%20(Bill%20of%20Quantiti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รายการแก้ไข"/>
      <sheetName val="INPUT"/>
      <sheetName val="สารบัญ"/>
      <sheetName val="กั้นหน้า"/>
      <sheetName val="ปร5"/>
      <sheetName val="ปร4"/>
      <sheetName val="ปร4.1"/>
      <sheetName val="หา FACTORF"/>
      <sheetName val="งานทั่วไป1"/>
      <sheetName val="ราคาต่อหน่วย2-9"/>
      <sheetName val="ราคาต่อหน่วย10"/>
      <sheetName val="ราคาต่อหน่วย11"/>
      <sheetName val="กราฟทำงาน"/>
      <sheetName val="Worktime"/>
      <sheetName val="ราคาวัสดุ"/>
      <sheetName val="OHCทาง"/>
      <sheetName val="OHCโครงสร้าง"/>
      <sheetName val="อัตราทำงาน"/>
      <sheetName val="ค่าขนส่ง(กรอก)"/>
      <sheetName val="ตารางขนส่ง(1)"/>
      <sheetName val="ตารางขนส่ง (2)"/>
      <sheetName val="ตารางFACTOR Fทาง"/>
      <sheetName val="ตารางFACTOR Fสะพาน"/>
      <sheetName val="เริ่มต้น"/>
      <sheetName val="บทที่1"/>
      <sheetName val="บทที่3"/>
      <sheetName val="บทที่3(2)"/>
      <sheetName val="จัดเครื่องจักรทาง"/>
      <sheetName val="อ้างอิง"/>
      <sheetName val="Bid_1"/>
      <sheetName val="Bid_2"/>
      <sheetName val="เปรียบเทียบราคาไฟฟ้า"/>
      <sheetName val="เอกสารสัมพันธ์"/>
      <sheetName val="ขั้นต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4">
          <cell r="J4">
            <v>1.07</v>
          </cell>
        </row>
        <row r="12">
          <cell r="J12">
            <v>1.1327</v>
          </cell>
        </row>
        <row r="20">
          <cell r="J20">
            <v>1.1378999999999999</v>
          </cell>
        </row>
      </sheetData>
      <sheetData sheetId="9" refreshError="1"/>
      <sheetData sheetId="10">
        <row r="869">
          <cell r="Q869">
            <v>2376</v>
          </cell>
        </row>
        <row r="880">
          <cell r="Q880">
            <v>2311</v>
          </cell>
        </row>
        <row r="892">
          <cell r="Q892">
            <v>2290</v>
          </cell>
        </row>
        <row r="904">
          <cell r="Q904">
            <v>2276</v>
          </cell>
        </row>
        <row r="928">
          <cell r="Q928">
            <v>2047</v>
          </cell>
        </row>
        <row r="940">
          <cell r="Q940">
            <v>2050</v>
          </cell>
        </row>
        <row r="966">
          <cell r="Q966">
            <v>260</v>
          </cell>
        </row>
        <row r="980">
          <cell r="Q980">
            <v>234</v>
          </cell>
        </row>
        <row r="997">
          <cell r="Q997">
            <v>396</v>
          </cell>
        </row>
        <row r="1011">
          <cell r="Q1011">
            <v>975</v>
          </cell>
        </row>
        <row r="1025">
          <cell r="Q1025">
            <v>975</v>
          </cell>
        </row>
        <row r="1217">
          <cell r="Q1217">
            <v>24895</v>
          </cell>
        </row>
        <row r="1228">
          <cell r="Q1228">
            <v>24655</v>
          </cell>
        </row>
        <row r="1239">
          <cell r="Q1239">
            <v>25875</v>
          </cell>
        </row>
        <row r="2252">
          <cell r="Q2252">
            <v>9720</v>
          </cell>
        </row>
        <row r="2271">
          <cell r="Q2271">
            <v>11780</v>
          </cell>
        </row>
        <row r="2289">
          <cell r="Q2289">
            <v>12050</v>
          </cell>
        </row>
        <row r="2335">
          <cell r="Q2335">
            <v>404.6</v>
          </cell>
        </row>
        <row r="2341">
          <cell r="Q2341">
            <v>157.02505420000003</v>
          </cell>
        </row>
        <row r="2358">
          <cell r="Q2358">
            <v>21451</v>
          </cell>
        </row>
        <row r="2375">
          <cell r="Q2375">
            <v>63713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8">
          <cell r="D8" t="str">
            <v>ขนาดเบา</v>
          </cell>
          <cell r="F8" t="str">
            <v>ตร.ม.</v>
          </cell>
          <cell r="G8">
            <v>1.1100000000000001</v>
          </cell>
          <cell r="H8">
            <v>0.16</v>
          </cell>
          <cell r="I8">
            <v>0.2</v>
          </cell>
          <cell r="J8">
            <v>1.27</v>
          </cell>
        </row>
        <row r="9">
          <cell r="D9" t="str">
            <v>ขนาดกลาง</v>
          </cell>
          <cell r="F9" t="str">
            <v>ตร.ม.</v>
          </cell>
          <cell r="G9">
            <v>2.57</v>
          </cell>
          <cell r="H9">
            <v>0.46</v>
          </cell>
          <cell r="I9">
            <v>0.57999999999999996</v>
          </cell>
          <cell r="J9">
            <v>3.03</v>
          </cell>
        </row>
        <row r="10">
          <cell r="D10" t="str">
            <v>ขนาดหนัก</v>
          </cell>
          <cell r="F10" t="str">
            <v>ตร.ม.</v>
          </cell>
          <cell r="G10">
            <v>3.92</v>
          </cell>
          <cell r="H10">
            <v>0.66</v>
          </cell>
          <cell r="I10">
            <v>0.83</v>
          </cell>
          <cell r="J10">
            <v>4.58</v>
          </cell>
        </row>
      </sheetData>
      <sheetData sheetId="17" refreshError="1"/>
      <sheetData sheetId="18" refreshError="1"/>
      <sheetData sheetId="19">
        <row r="5">
          <cell r="C5">
            <v>1</v>
          </cell>
          <cell r="D5">
            <v>7.7</v>
          </cell>
          <cell r="F5">
            <v>5.5</v>
          </cell>
          <cell r="H5">
            <v>7.3</v>
          </cell>
          <cell r="J5">
            <v>5.21</v>
          </cell>
          <cell r="L5">
            <v>4.32</v>
          </cell>
          <cell r="N5">
            <v>3.09</v>
          </cell>
        </row>
        <row r="6">
          <cell r="C6">
            <v>2</v>
          </cell>
          <cell r="D6">
            <v>10.99</v>
          </cell>
          <cell r="F6">
            <v>7.85</v>
          </cell>
          <cell r="H6">
            <v>9.44</v>
          </cell>
          <cell r="J6">
            <v>6.74</v>
          </cell>
          <cell r="L6">
            <v>5.93</v>
          </cell>
          <cell r="N6">
            <v>4.24</v>
          </cell>
        </row>
        <row r="7">
          <cell r="C7">
            <v>3</v>
          </cell>
          <cell r="D7">
            <v>12.74</v>
          </cell>
          <cell r="F7">
            <v>9.1</v>
          </cell>
          <cell r="H7">
            <v>11.59</v>
          </cell>
          <cell r="J7">
            <v>8.2799999999999994</v>
          </cell>
          <cell r="L7">
            <v>7.53</v>
          </cell>
          <cell r="N7">
            <v>5.38</v>
          </cell>
        </row>
        <row r="8">
          <cell r="C8">
            <v>4</v>
          </cell>
          <cell r="D8">
            <v>15.52</v>
          </cell>
          <cell r="F8">
            <v>11.09</v>
          </cell>
          <cell r="H8">
            <v>13.73</v>
          </cell>
          <cell r="J8">
            <v>9.81</v>
          </cell>
          <cell r="L8">
            <v>9.1300000000000008</v>
          </cell>
          <cell r="N8">
            <v>6.52</v>
          </cell>
        </row>
        <row r="9">
          <cell r="C9">
            <v>5</v>
          </cell>
          <cell r="D9">
            <v>18.3</v>
          </cell>
          <cell r="F9">
            <v>13.07</v>
          </cell>
          <cell r="H9">
            <v>15.88</v>
          </cell>
          <cell r="J9">
            <v>11.34</v>
          </cell>
          <cell r="L9">
            <v>10.74</v>
          </cell>
          <cell r="N9">
            <v>7.67</v>
          </cell>
        </row>
        <row r="10">
          <cell r="C10">
            <v>6</v>
          </cell>
          <cell r="D10">
            <v>21.08</v>
          </cell>
          <cell r="F10">
            <v>15.06</v>
          </cell>
          <cell r="H10">
            <v>18.02</v>
          </cell>
          <cell r="J10">
            <v>12.87</v>
          </cell>
          <cell r="L10">
            <v>12.34</v>
          </cell>
          <cell r="N10">
            <v>8.81</v>
          </cell>
        </row>
        <row r="11">
          <cell r="C11">
            <v>7</v>
          </cell>
          <cell r="D11">
            <v>23.85</v>
          </cell>
          <cell r="F11">
            <v>17.04</v>
          </cell>
          <cell r="H11">
            <v>20.170000000000002</v>
          </cell>
          <cell r="J11">
            <v>14.41</v>
          </cell>
          <cell r="L11">
            <v>13.95</v>
          </cell>
          <cell r="N11">
            <v>9.9600000000000009</v>
          </cell>
        </row>
        <row r="12">
          <cell r="C12">
            <v>8</v>
          </cell>
          <cell r="D12">
            <v>26.63</v>
          </cell>
          <cell r="F12">
            <v>19.02</v>
          </cell>
          <cell r="H12">
            <v>22.51</v>
          </cell>
          <cell r="J12">
            <v>16.079999999999998</v>
          </cell>
          <cell r="L12">
            <v>15.55</v>
          </cell>
          <cell r="N12">
            <v>11.11</v>
          </cell>
        </row>
        <row r="13">
          <cell r="C13">
            <v>9</v>
          </cell>
          <cell r="D13">
            <v>29.41</v>
          </cell>
          <cell r="F13">
            <v>21.01</v>
          </cell>
          <cell r="H13">
            <v>25.19</v>
          </cell>
          <cell r="J13">
            <v>17.989999999999998</v>
          </cell>
          <cell r="L13">
            <v>17.149999999999999</v>
          </cell>
          <cell r="N13">
            <v>12.25</v>
          </cell>
        </row>
        <row r="14">
          <cell r="C14">
            <v>10</v>
          </cell>
          <cell r="D14">
            <v>32.19</v>
          </cell>
          <cell r="F14">
            <v>22.99</v>
          </cell>
          <cell r="H14">
            <v>27.88</v>
          </cell>
          <cell r="J14">
            <v>19.91</v>
          </cell>
          <cell r="L14">
            <v>18.75</v>
          </cell>
          <cell r="N14">
            <v>13.39</v>
          </cell>
        </row>
        <row r="15">
          <cell r="C15">
            <v>11</v>
          </cell>
          <cell r="D15">
            <v>34.96</v>
          </cell>
          <cell r="F15">
            <v>24.97</v>
          </cell>
          <cell r="H15">
            <v>30.56</v>
          </cell>
          <cell r="J15">
            <v>21.83</v>
          </cell>
          <cell r="L15">
            <v>20.36</v>
          </cell>
          <cell r="N15">
            <v>14.54</v>
          </cell>
        </row>
        <row r="16">
          <cell r="C16">
            <v>12</v>
          </cell>
          <cell r="D16">
            <v>37.74</v>
          </cell>
          <cell r="F16">
            <v>26.96</v>
          </cell>
          <cell r="H16">
            <v>33.25</v>
          </cell>
          <cell r="J16">
            <v>23.75</v>
          </cell>
          <cell r="L16">
            <v>21.96</v>
          </cell>
          <cell r="N16">
            <v>15.69</v>
          </cell>
        </row>
        <row r="17">
          <cell r="C17">
            <v>13</v>
          </cell>
          <cell r="D17">
            <v>40.520000000000003</v>
          </cell>
          <cell r="F17">
            <v>28.94</v>
          </cell>
          <cell r="H17">
            <v>35.93</v>
          </cell>
          <cell r="J17">
            <v>25.66</v>
          </cell>
          <cell r="L17">
            <v>23.57</v>
          </cell>
          <cell r="N17">
            <v>16.84</v>
          </cell>
        </row>
        <row r="18">
          <cell r="C18">
            <v>14</v>
          </cell>
          <cell r="D18">
            <v>43.3</v>
          </cell>
          <cell r="F18">
            <v>30.93</v>
          </cell>
          <cell r="H18">
            <v>38.619999999999997</v>
          </cell>
          <cell r="J18">
            <v>27.59</v>
          </cell>
          <cell r="L18">
            <v>25.17</v>
          </cell>
          <cell r="N18">
            <v>17.98</v>
          </cell>
        </row>
        <row r="19">
          <cell r="C19">
            <v>15</v>
          </cell>
          <cell r="D19">
            <v>46.07</v>
          </cell>
          <cell r="F19">
            <v>32.909999999999997</v>
          </cell>
          <cell r="H19">
            <v>41.3</v>
          </cell>
          <cell r="J19">
            <v>29.5</v>
          </cell>
          <cell r="L19">
            <v>26.82</v>
          </cell>
          <cell r="N19">
            <v>19.16</v>
          </cell>
        </row>
        <row r="20">
          <cell r="C20">
            <v>16</v>
          </cell>
          <cell r="D20">
            <v>48.85</v>
          </cell>
          <cell r="F20">
            <v>34.89</v>
          </cell>
          <cell r="H20">
            <v>43.99</v>
          </cell>
          <cell r="J20">
            <v>31.42</v>
          </cell>
          <cell r="L20">
            <v>28.57</v>
          </cell>
          <cell r="N20">
            <v>20.41</v>
          </cell>
        </row>
        <row r="21">
          <cell r="C21">
            <v>17</v>
          </cell>
          <cell r="D21">
            <v>51.63</v>
          </cell>
          <cell r="F21">
            <v>36.880000000000003</v>
          </cell>
          <cell r="H21">
            <v>46.67</v>
          </cell>
          <cell r="J21">
            <v>33.340000000000003</v>
          </cell>
          <cell r="L21">
            <v>30.32</v>
          </cell>
          <cell r="N21">
            <v>21.66</v>
          </cell>
        </row>
        <row r="22">
          <cell r="C22">
            <v>18</v>
          </cell>
          <cell r="D22">
            <v>54.41</v>
          </cell>
          <cell r="F22">
            <v>38.86</v>
          </cell>
          <cell r="H22">
            <v>49.35</v>
          </cell>
          <cell r="J22">
            <v>35.25</v>
          </cell>
          <cell r="L22">
            <v>32.08</v>
          </cell>
          <cell r="N22">
            <v>22.91</v>
          </cell>
        </row>
        <row r="23">
          <cell r="C23">
            <v>19</v>
          </cell>
          <cell r="D23">
            <v>57.18</v>
          </cell>
          <cell r="F23">
            <v>40.840000000000003</v>
          </cell>
          <cell r="H23">
            <v>52.04</v>
          </cell>
          <cell r="J23">
            <v>37.17</v>
          </cell>
          <cell r="L23">
            <v>33.83</v>
          </cell>
          <cell r="N23">
            <v>24.16</v>
          </cell>
        </row>
        <row r="24">
          <cell r="C24">
            <v>20</v>
          </cell>
          <cell r="D24">
            <v>59.96</v>
          </cell>
          <cell r="F24">
            <v>42.83</v>
          </cell>
          <cell r="H24">
            <v>54.73</v>
          </cell>
          <cell r="J24">
            <v>39.090000000000003</v>
          </cell>
          <cell r="L24">
            <v>35.58</v>
          </cell>
          <cell r="N24">
            <v>25.41</v>
          </cell>
        </row>
        <row r="25">
          <cell r="C25">
            <v>21</v>
          </cell>
          <cell r="D25">
            <v>62.74</v>
          </cell>
          <cell r="F25">
            <v>44.81</v>
          </cell>
          <cell r="H25">
            <v>57.41</v>
          </cell>
          <cell r="J25">
            <v>41.01</v>
          </cell>
          <cell r="L25">
            <v>37.33</v>
          </cell>
          <cell r="N25">
            <v>26.66</v>
          </cell>
        </row>
        <row r="26">
          <cell r="C26">
            <v>22</v>
          </cell>
          <cell r="D26">
            <v>65.52</v>
          </cell>
          <cell r="F26">
            <v>46.8</v>
          </cell>
          <cell r="H26">
            <v>60.1</v>
          </cell>
          <cell r="J26">
            <v>42.93</v>
          </cell>
          <cell r="L26">
            <v>39.08</v>
          </cell>
          <cell r="N26">
            <v>27.91</v>
          </cell>
        </row>
        <row r="27">
          <cell r="C27">
            <v>23</v>
          </cell>
          <cell r="D27">
            <v>68.290000000000006</v>
          </cell>
          <cell r="F27">
            <v>48.78</v>
          </cell>
          <cell r="H27">
            <v>62.78</v>
          </cell>
          <cell r="J27">
            <v>44.84</v>
          </cell>
          <cell r="L27">
            <v>40.840000000000003</v>
          </cell>
          <cell r="N27">
            <v>29.17</v>
          </cell>
        </row>
        <row r="28">
          <cell r="C28">
            <v>24</v>
          </cell>
          <cell r="D28">
            <v>71.069999999999993</v>
          </cell>
          <cell r="F28">
            <v>50.76</v>
          </cell>
          <cell r="H28">
            <v>65.47</v>
          </cell>
          <cell r="J28">
            <v>46.76</v>
          </cell>
          <cell r="L28">
            <v>42.59</v>
          </cell>
          <cell r="N28">
            <v>30.42</v>
          </cell>
        </row>
        <row r="29">
          <cell r="C29">
            <v>25</v>
          </cell>
          <cell r="D29">
            <v>73.849999999999994</v>
          </cell>
          <cell r="F29">
            <v>52.75</v>
          </cell>
          <cell r="H29">
            <v>68.150000000000006</v>
          </cell>
          <cell r="J29">
            <v>48.68</v>
          </cell>
          <cell r="L29">
            <v>44.34</v>
          </cell>
          <cell r="N29">
            <v>31.67</v>
          </cell>
        </row>
        <row r="30">
          <cell r="C30">
            <v>26</v>
          </cell>
          <cell r="D30">
            <v>76.63</v>
          </cell>
          <cell r="F30">
            <v>54.74</v>
          </cell>
          <cell r="H30">
            <v>70.84</v>
          </cell>
          <cell r="J30">
            <v>50.6</v>
          </cell>
          <cell r="L30">
            <v>46.09</v>
          </cell>
          <cell r="N30">
            <v>32.92</v>
          </cell>
        </row>
        <row r="31">
          <cell r="C31">
            <v>27</v>
          </cell>
          <cell r="D31">
            <v>79.400000000000006</v>
          </cell>
          <cell r="F31">
            <v>56.71</v>
          </cell>
          <cell r="H31">
            <v>73.52</v>
          </cell>
          <cell r="J31">
            <v>52.51</v>
          </cell>
          <cell r="L31">
            <v>47.84</v>
          </cell>
          <cell r="N31">
            <v>34.17</v>
          </cell>
        </row>
        <row r="32">
          <cell r="C32">
            <v>28</v>
          </cell>
          <cell r="D32">
            <v>82.18</v>
          </cell>
          <cell r="F32">
            <v>58.7</v>
          </cell>
          <cell r="H32">
            <v>76.209999999999994</v>
          </cell>
          <cell r="J32">
            <v>54.44</v>
          </cell>
          <cell r="L32">
            <v>49.6</v>
          </cell>
          <cell r="N32">
            <v>35.43</v>
          </cell>
        </row>
        <row r="33">
          <cell r="C33">
            <v>29</v>
          </cell>
          <cell r="D33">
            <v>84.96</v>
          </cell>
          <cell r="F33">
            <v>60.69</v>
          </cell>
          <cell r="H33">
            <v>78.88</v>
          </cell>
          <cell r="J33">
            <v>56.34</v>
          </cell>
          <cell r="L33">
            <v>51.35</v>
          </cell>
          <cell r="N33">
            <v>36.68</v>
          </cell>
        </row>
        <row r="34">
          <cell r="C34">
            <v>30</v>
          </cell>
          <cell r="D34">
            <v>87.74</v>
          </cell>
          <cell r="F34">
            <v>62.67</v>
          </cell>
          <cell r="H34">
            <v>81.58</v>
          </cell>
          <cell r="J34">
            <v>58.27</v>
          </cell>
          <cell r="L34">
            <v>53.1</v>
          </cell>
          <cell r="N34">
            <v>37.93</v>
          </cell>
        </row>
        <row r="35">
          <cell r="C35">
            <v>31</v>
          </cell>
          <cell r="D35">
            <v>90.51</v>
          </cell>
          <cell r="F35">
            <v>64.650000000000006</v>
          </cell>
          <cell r="H35">
            <v>84.25</v>
          </cell>
          <cell r="J35">
            <v>60.18</v>
          </cell>
          <cell r="L35">
            <v>54.85</v>
          </cell>
          <cell r="N35">
            <v>39.18</v>
          </cell>
        </row>
        <row r="36">
          <cell r="C36">
            <v>32</v>
          </cell>
          <cell r="D36">
            <v>93.29</v>
          </cell>
          <cell r="F36">
            <v>66.64</v>
          </cell>
          <cell r="H36">
            <v>86.95</v>
          </cell>
          <cell r="J36">
            <v>62.11</v>
          </cell>
          <cell r="L36">
            <v>56.6</v>
          </cell>
          <cell r="N36">
            <v>40.43</v>
          </cell>
        </row>
        <row r="37">
          <cell r="C37">
            <v>33</v>
          </cell>
          <cell r="D37">
            <v>96.07</v>
          </cell>
          <cell r="F37">
            <v>68.62</v>
          </cell>
          <cell r="H37">
            <v>89.63</v>
          </cell>
          <cell r="J37">
            <v>64.02</v>
          </cell>
          <cell r="L37">
            <v>58.35</v>
          </cell>
          <cell r="N37">
            <v>41.68</v>
          </cell>
        </row>
        <row r="38">
          <cell r="C38">
            <v>34</v>
          </cell>
          <cell r="D38">
            <v>98.85</v>
          </cell>
          <cell r="F38">
            <v>70.61</v>
          </cell>
          <cell r="H38">
            <v>92.32</v>
          </cell>
          <cell r="J38">
            <v>65.94</v>
          </cell>
          <cell r="L38">
            <v>60.11</v>
          </cell>
          <cell r="N38">
            <v>42.94</v>
          </cell>
        </row>
        <row r="39">
          <cell r="C39">
            <v>35</v>
          </cell>
          <cell r="D39">
            <v>101.62</v>
          </cell>
          <cell r="F39">
            <v>72.59</v>
          </cell>
          <cell r="H39">
            <v>95</v>
          </cell>
          <cell r="J39">
            <v>67.86</v>
          </cell>
          <cell r="L39">
            <v>61.86</v>
          </cell>
          <cell r="N39">
            <v>44.19</v>
          </cell>
        </row>
        <row r="40">
          <cell r="C40">
            <v>36</v>
          </cell>
          <cell r="D40">
            <v>104.4</v>
          </cell>
          <cell r="F40">
            <v>74.569999999999993</v>
          </cell>
          <cell r="H40">
            <v>97.69</v>
          </cell>
          <cell r="J40">
            <v>69.78</v>
          </cell>
          <cell r="L40">
            <v>63.61</v>
          </cell>
          <cell r="N40">
            <v>45.44</v>
          </cell>
        </row>
        <row r="41">
          <cell r="C41">
            <v>37</v>
          </cell>
          <cell r="D41">
            <v>107.18</v>
          </cell>
          <cell r="F41">
            <v>76.56</v>
          </cell>
          <cell r="H41">
            <v>100.38</v>
          </cell>
          <cell r="J41">
            <v>71.7</v>
          </cell>
          <cell r="L41">
            <v>65.36</v>
          </cell>
          <cell r="N41">
            <v>46.69</v>
          </cell>
        </row>
        <row r="42">
          <cell r="C42">
            <v>38</v>
          </cell>
          <cell r="D42">
            <v>109.96</v>
          </cell>
          <cell r="F42">
            <v>78.540000000000006</v>
          </cell>
          <cell r="H42">
            <v>103.07</v>
          </cell>
          <cell r="J42">
            <v>73.62</v>
          </cell>
          <cell r="L42">
            <v>67.11</v>
          </cell>
          <cell r="N42">
            <v>47.94</v>
          </cell>
        </row>
        <row r="43">
          <cell r="C43">
            <v>39</v>
          </cell>
          <cell r="D43">
            <v>112.73</v>
          </cell>
          <cell r="F43">
            <v>80.52</v>
          </cell>
          <cell r="H43">
            <v>105.75</v>
          </cell>
          <cell r="J43">
            <v>75.540000000000006</v>
          </cell>
          <cell r="L43">
            <v>68.87</v>
          </cell>
          <cell r="N43">
            <v>49.19</v>
          </cell>
        </row>
        <row r="44">
          <cell r="C44">
            <v>40</v>
          </cell>
          <cell r="D44">
            <v>115.51</v>
          </cell>
          <cell r="F44">
            <v>82.51</v>
          </cell>
          <cell r="H44">
            <v>108.43</v>
          </cell>
          <cell r="J44">
            <v>77.45</v>
          </cell>
          <cell r="L44">
            <v>70.62</v>
          </cell>
          <cell r="N44">
            <v>50.44</v>
          </cell>
        </row>
        <row r="45">
          <cell r="C45">
            <v>41</v>
          </cell>
          <cell r="D45">
            <v>118.29</v>
          </cell>
          <cell r="F45">
            <v>84.49</v>
          </cell>
          <cell r="H45">
            <v>111.12</v>
          </cell>
          <cell r="J45">
            <v>79.37</v>
          </cell>
          <cell r="L45">
            <v>72.37</v>
          </cell>
          <cell r="N45">
            <v>51.69</v>
          </cell>
        </row>
        <row r="46">
          <cell r="C46">
            <v>42</v>
          </cell>
          <cell r="D46">
            <v>121.07</v>
          </cell>
          <cell r="F46">
            <v>86.48</v>
          </cell>
          <cell r="H46">
            <v>113.81</v>
          </cell>
          <cell r="J46">
            <v>81.290000000000006</v>
          </cell>
          <cell r="L46">
            <v>74.13</v>
          </cell>
          <cell r="N46">
            <v>52.95</v>
          </cell>
        </row>
        <row r="47">
          <cell r="C47">
            <v>43</v>
          </cell>
          <cell r="D47">
            <v>123.84</v>
          </cell>
          <cell r="F47">
            <v>88.46</v>
          </cell>
          <cell r="H47">
            <v>116.48</v>
          </cell>
          <cell r="J47">
            <v>83.2</v>
          </cell>
          <cell r="L47">
            <v>75.8</v>
          </cell>
          <cell r="N47">
            <v>54.14</v>
          </cell>
        </row>
        <row r="48">
          <cell r="C48">
            <v>44</v>
          </cell>
          <cell r="D48">
            <v>126.62</v>
          </cell>
          <cell r="F48">
            <v>90.44</v>
          </cell>
          <cell r="H48">
            <v>119.18</v>
          </cell>
          <cell r="J48">
            <v>85.13</v>
          </cell>
          <cell r="L48">
            <v>77.63</v>
          </cell>
          <cell r="N48">
            <v>55.45</v>
          </cell>
        </row>
        <row r="49">
          <cell r="C49">
            <v>45</v>
          </cell>
          <cell r="D49">
            <v>129.4</v>
          </cell>
          <cell r="F49">
            <v>92.43</v>
          </cell>
          <cell r="H49">
            <v>121.85</v>
          </cell>
          <cell r="J49">
            <v>87.04</v>
          </cell>
          <cell r="L49">
            <v>79.38</v>
          </cell>
          <cell r="N49">
            <v>56.7</v>
          </cell>
        </row>
        <row r="50">
          <cell r="C50">
            <v>46</v>
          </cell>
          <cell r="D50">
            <v>132.18</v>
          </cell>
          <cell r="F50">
            <v>94.41</v>
          </cell>
          <cell r="H50">
            <v>124.55</v>
          </cell>
          <cell r="J50">
            <v>88.96</v>
          </cell>
          <cell r="L50">
            <v>81.14</v>
          </cell>
          <cell r="N50">
            <v>57.96</v>
          </cell>
        </row>
        <row r="51">
          <cell r="C51">
            <v>47</v>
          </cell>
          <cell r="D51">
            <v>134.94999999999999</v>
          </cell>
          <cell r="F51">
            <v>96.39</v>
          </cell>
          <cell r="H51">
            <v>127.22</v>
          </cell>
          <cell r="J51">
            <v>90.87</v>
          </cell>
          <cell r="L51">
            <v>82.89</v>
          </cell>
          <cell r="N51">
            <v>59.21</v>
          </cell>
        </row>
        <row r="52">
          <cell r="C52">
            <v>48</v>
          </cell>
          <cell r="D52">
            <v>137.72999999999999</v>
          </cell>
          <cell r="F52">
            <v>98.38</v>
          </cell>
          <cell r="H52">
            <v>129.91</v>
          </cell>
          <cell r="J52">
            <v>92.79</v>
          </cell>
          <cell r="L52">
            <v>84.63</v>
          </cell>
          <cell r="N52">
            <v>60.45</v>
          </cell>
        </row>
        <row r="53">
          <cell r="C53">
            <v>49</v>
          </cell>
          <cell r="D53">
            <v>140.51</v>
          </cell>
          <cell r="F53">
            <v>100.36</v>
          </cell>
          <cell r="H53">
            <v>132.58000000000001</v>
          </cell>
          <cell r="J53">
            <v>94.7</v>
          </cell>
          <cell r="L53">
            <v>86.39</v>
          </cell>
          <cell r="N53">
            <v>61.71</v>
          </cell>
        </row>
        <row r="54">
          <cell r="C54">
            <v>50</v>
          </cell>
          <cell r="D54">
            <v>143.29</v>
          </cell>
          <cell r="F54">
            <v>102.35</v>
          </cell>
          <cell r="H54">
            <v>135.27000000000001</v>
          </cell>
          <cell r="J54">
            <v>96.62</v>
          </cell>
          <cell r="L54">
            <v>88.14</v>
          </cell>
          <cell r="N54">
            <v>62.96</v>
          </cell>
        </row>
        <row r="55">
          <cell r="C55">
            <v>51</v>
          </cell>
          <cell r="D55">
            <v>146.06</v>
          </cell>
          <cell r="F55">
            <v>104.33</v>
          </cell>
          <cell r="H55">
            <v>137.96</v>
          </cell>
          <cell r="J55">
            <v>98.54</v>
          </cell>
          <cell r="L55">
            <v>89.89</v>
          </cell>
          <cell r="N55">
            <v>64.209999999999994</v>
          </cell>
        </row>
        <row r="56">
          <cell r="C56">
            <v>52</v>
          </cell>
          <cell r="D56">
            <v>148.84</v>
          </cell>
          <cell r="F56">
            <v>106.31</v>
          </cell>
          <cell r="H56">
            <v>140.63999999999999</v>
          </cell>
          <cell r="J56">
            <v>100.46</v>
          </cell>
          <cell r="L56">
            <v>91.64</v>
          </cell>
          <cell r="N56">
            <v>65.459999999999994</v>
          </cell>
        </row>
        <row r="57">
          <cell r="C57">
            <v>53</v>
          </cell>
          <cell r="D57">
            <v>151.62</v>
          </cell>
          <cell r="F57">
            <v>108.3</v>
          </cell>
          <cell r="H57">
            <v>143.32</v>
          </cell>
          <cell r="J57">
            <v>102.37</v>
          </cell>
          <cell r="L57">
            <v>93.39</v>
          </cell>
          <cell r="N57">
            <v>66.709999999999994</v>
          </cell>
        </row>
        <row r="58">
          <cell r="C58">
            <v>54</v>
          </cell>
          <cell r="D58">
            <v>154.4</v>
          </cell>
          <cell r="F58">
            <v>110.29</v>
          </cell>
          <cell r="H58">
            <v>146.02000000000001</v>
          </cell>
          <cell r="J58">
            <v>104.3</v>
          </cell>
          <cell r="L58">
            <v>95.14</v>
          </cell>
          <cell r="N58">
            <v>67.959999999999994</v>
          </cell>
        </row>
        <row r="59">
          <cell r="C59">
            <v>55</v>
          </cell>
          <cell r="D59">
            <v>157.16999999999999</v>
          </cell>
          <cell r="F59">
            <v>112.26</v>
          </cell>
          <cell r="H59">
            <v>148.69</v>
          </cell>
          <cell r="J59">
            <v>106.21</v>
          </cell>
          <cell r="L59">
            <v>96.9</v>
          </cell>
          <cell r="N59">
            <v>69.209999999999994</v>
          </cell>
        </row>
        <row r="60">
          <cell r="C60">
            <v>56</v>
          </cell>
          <cell r="D60">
            <v>159.94999999999999</v>
          </cell>
          <cell r="F60">
            <v>114.25</v>
          </cell>
          <cell r="H60">
            <v>151.38</v>
          </cell>
          <cell r="J60">
            <v>108.13</v>
          </cell>
          <cell r="L60">
            <v>98.65</v>
          </cell>
          <cell r="N60">
            <v>70.459999999999994</v>
          </cell>
        </row>
        <row r="61">
          <cell r="C61">
            <v>57</v>
          </cell>
          <cell r="D61">
            <v>162.72999999999999</v>
          </cell>
          <cell r="F61">
            <v>116.24</v>
          </cell>
          <cell r="H61">
            <v>154.07</v>
          </cell>
          <cell r="J61">
            <v>110.05</v>
          </cell>
          <cell r="L61">
            <v>100.4</v>
          </cell>
          <cell r="N61">
            <v>71.709999999999994</v>
          </cell>
        </row>
        <row r="62">
          <cell r="C62">
            <v>58</v>
          </cell>
          <cell r="D62">
            <v>165.51</v>
          </cell>
          <cell r="F62">
            <v>118.22</v>
          </cell>
          <cell r="H62">
            <v>156.78</v>
          </cell>
          <cell r="J62">
            <v>111.99</v>
          </cell>
          <cell r="L62">
            <v>102.15</v>
          </cell>
          <cell r="N62">
            <v>72.959999999999994</v>
          </cell>
        </row>
        <row r="63">
          <cell r="C63">
            <v>59</v>
          </cell>
          <cell r="D63">
            <v>168.28</v>
          </cell>
          <cell r="F63">
            <v>120.2</v>
          </cell>
          <cell r="H63">
            <v>159.44999999999999</v>
          </cell>
          <cell r="J63">
            <v>113.89</v>
          </cell>
          <cell r="L63">
            <v>103.9</v>
          </cell>
          <cell r="N63">
            <v>74.209999999999994</v>
          </cell>
        </row>
        <row r="64">
          <cell r="C64">
            <v>60</v>
          </cell>
          <cell r="D64">
            <v>171.06</v>
          </cell>
          <cell r="F64">
            <v>122.19</v>
          </cell>
          <cell r="H64">
            <v>162.13</v>
          </cell>
          <cell r="J64">
            <v>115.81</v>
          </cell>
          <cell r="L64">
            <v>105.66</v>
          </cell>
          <cell r="N64">
            <v>75.47</v>
          </cell>
        </row>
        <row r="65">
          <cell r="C65">
            <v>61</v>
          </cell>
          <cell r="D65">
            <v>173.84</v>
          </cell>
          <cell r="F65">
            <v>124.17</v>
          </cell>
          <cell r="H65">
            <v>164.82</v>
          </cell>
          <cell r="J65">
            <v>117.73</v>
          </cell>
          <cell r="L65">
            <v>107.41</v>
          </cell>
          <cell r="N65">
            <v>76.72</v>
          </cell>
        </row>
        <row r="66">
          <cell r="C66">
            <v>62</v>
          </cell>
          <cell r="D66">
            <v>176.62</v>
          </cell>
          <cell r="F66">
            <v>126.16</v>
          </cell>
          <cell r="H66">
            <v>167.53</v>
          </cell>
          <cell r="J66">
            <v>119.66</v>
          </cell>
          <cell r="L66">
            <v>109.16</v>
          </cell>
          <cell r="N66">
            <v>77.97</v>
          </cell>
        </row>
        <row r="67">
          <cell r="C67">
            <v>63</v>
          </cell>
          <cell r="D67">
            <v>179.39</v>
          </cell>
          <cell r="F67">
            <v>128.13999999999999</v>
          </cell>
          <cell r="H67">
            <v>170.19</v>
          </cell>
          <cell r="J67">
            <v>121.56</v>
          </cell>
          <cell r="L67">
            <v>110.91</v>
          </cell>
          <cell r="N67">
            <v>79.22</v>
          </cell>
        </row>
        <row r="68">
          <cell r="C68">
            <v>64</v>
          </cell>
          <cell r="D68">
            <v>182.17</v>
          </cell>
          <cell r="F68">
            <v>130.12</v>
          </cell>
          <cell r="H68">
            <v>172.86</v>
          </cell>
          <cell r="J68">
            <v>123.47</v>
          </cell>
          <cell r="L68">
            <v>112.67</v>
          </cell>
          <cell r="N68">
            <v>80.48</v>
          </cell>
        </row>
        <row r="69">
          <cell r="C69">
            <v>65</v>
          </cell>
          <cell r="D69">
            <v>184.95</v>
          </cell>
          <cell r="F69">
            <v>132.11000000000001</v>
          </cell>
          <cell r="H69">
            <v>175.54</v>
          </cell>
          <cell r="J69">
            <v>125.39</v>
          </cell>
          <cell r="L69">
            <v>114.41</v>
          </cell>
          <cell r="N69">
            <v>81.72</v>
          </cell>
        </row>
        <row r="70">
          <cell r="C70">
            <v>66</v>
          </cell>
          <cell r="D70">
            <v>187.73</v>
          </cell>
          <cell r="F70">
            <v>134.09</v>
          </cell>
          <cell r="H70">
            <v>178.23</v>
          </cell>
          <cell r="J70">
            <v>127.31</v>
          </cell>
          <cell r="L70">
            <v>116.17</v>
          </cell>
          <cell r="N70">
            <v>82.98</v>
          </cell>
        </row>
        <row r="71">
          <cell r="C71">
            <v>67</v>
          </cell>
          <cell r="D71">
            <v>190.5</v>
          </cell>
          <cell r="F71">
            <v>136.07</v>
          </cell>
          <cell r="H71">
            <v>180.94</v>
          </cell>
          <cell r="J71">
            <v>129.24</v>
          </cell>
          <cell r="L71">
            <v>117.92</v>
          </cell>
          <cell r="N71">
            <v>84.23</v>
          </cell>
        </row>
        <row r="72">
          <cell r="C72">
            <v>68</v>
          </cell>
          <cell r="D72">
            <v>193.28</v>
          </cell>
          <cell r="F72">
            <v>138.06</v>
          </cell>
          <cell r="H72">
            <v>183.59</v>
          </cell>
          <cell r="J72">
            <v>131.13999999999999</v>
          </cell>
          <cell r="L72">
            <v>119.67</v>
          </cell>
          <cell r="N72">
            <v>85.48</v>
          </cell>
        </row>
        <row r="73">
          <cell r="C73">
            <v>69</v>
          </cell>
          <cell r="D73">
            <v>196.06</v>
          </cell>
          <cell r="F73">
            <v>140.04</v>
          </cell>
          <cell r="H73">
            <v>186.31</v>
          </cell>
          <cell r="J73">
            <v>133.08000000000001</v>
          </cell>
          <cell r="L73">
            <v>121.42</v>
          </cell>
          <cell r="N73">
            <v>86.73</v>
          </cell>
        </row>
        <row r="74">
          <cell r="C74">
            <v>70</v>
          </cell>
          <cell r="D74">
            <v>198.84</v>
          </cell>
          <cell r="F74">
            <v>142.03</v>
          </cell>
          <cell r="H74">
            <v>188.98</v>
          </cell>
          <cell r="J74">
            <v>134.99</v>
          </cell>
          <cell r="L74">
            <v>123.17</v>
          </cell>
          <cell r="N74">
            <v>87.98</v>
          </cell>
        </row>
        <row r="75">
          <cell r="C75">
            <v>71</v>
          </cell>
          <cell r="D75">
            <v>201.61</v>
          </cell>
          <cell r="F75">
            <v>144.01</v>
          </cell>
          <cell r="H75">
            <v>191.66</v>
          </cell>
          <cell r="J75">
            <v>136.9</v>
          </cell>
          <cell r="L75">
            <v>124.93</v>
          </cell>
          <cell r="N75">
            <v>89.24</v>
          </cell>
        </row>
        <row r="76">
          <cell r="C76">
            <v>72</v>
          </cell>
          <cell r="D76">
            <v>204.39</v>
          </cell>
          <cell r="F76">
            <v>145.99</v>
          </cell>
          <cell r="H76">
            <v>194.34</v>
          </cell>
          <cell r="J76">
            <v>138.81</v>
          </cell>
          <cell r="L76">
            <v>126.69</v>
          </cell>
          <cell r="N76">
            <v>90.49</v>
          </cell>
        </row>
        <row r="77">
          <cell r="C77">
            <v>73</v>
          </cell>
          <cell r="D77">
            <v>207.17</v>
          </cell>
          <cell r="F77">
            <v>147.97999999999999</v>
          </cell>
          <cell r="H77">
            <v>197.04</v>
          </cell>
          <cell r="J77">
            <v>140.74</v>
          </cell>
          <cell r="L77">
            <v>128.43</v>
          </cell>
          <cell r="N77">
            <v>91.74</v>
          </cell>
        </row>
        <row r="78">
          <cell r="C78">
            <v>74</v>
          </cell>
          <cell r="D78">
            <v>209.95</v>
          </cell>
          <cell r="F78">
            <v>149.96</v>
          </cell>
          <cell r="H78">
            <v>199.75</v>
          </cell>
          <cell r="J78">
            <v>142.68</v>
          </cell>
          <cell r="L78">
            <v>130.19999999999999</v>
          </cell>
          <cell r="N78">
            <v>93</v>
          </cell>
        </row>
        <row r="79">
          <cell r="C79">
            <v>75</v>
          </cell>
          <cell r="D79">
            <v>212.72</v>
          </cell>
          <cell r="F79">
            <v>151.94</v>
          </cell>
          <cell r="H79">
            <v>202.39</v>
          </cell>
          <cell r="J79">
            <v>144.56</v>
          </cell>
          <cell r="L79">
            <v>131.94</v>
          </cell>
          <cell r="N79">
            <v>94.24</v>
          </cell>
        </row>
        <row r="80">
          <cell r="C80">
            <v>76</v>
          </cell>
          <cell r="D80">
            <v>215.5</v>
          </cell>
          <cell r="F80">
            <v>153.93</v>
          </cell>
          <cell r="H80">
            <v>205.12</v>
          </cell>
          <cell r="J80">
            <v>146.51</v>
          </cell>
          <cell r="L80">
            <v>133.69</v>
          </cell>
          <cell r="N80">
            <v>95.49</v>
          </cell>
        </row>
        <row r="81">
          <cell r="C81">
            <v>77</v>
          </cell>
          <cell r="D81">
            <v>218.28</v>
          </cell>
          <cell r="F81">
            <v>155.91</v>
          </cell>
          <cell r="H81">
            <v>7.77</v>
          </cell>
          <cell r="J81">
            <v>5.55</v>
          </cell>
          <cell r="L81">
            <v>135.44</v>
          </cell>
          <cell r="N81">
            <v>96.74</v>
          </cell>
        </row>
        <row r="82">
          <cell r="C82">
            <v>78</v>
          </cell>
          <cell r="D82">
            <v>221.06</v>
          </cell>
          <cell r="F82">
            <v>157.9</v>
          </cell>
          <cell r="H82">
            <v>210.43</v>
          </cell>
          <cell r="J82">
            <v>150.31</v>
          </cell>
          <cell r="L82">
            <v>137.19</v>
          </cell>
          <cell r="N82">
            <v>97.99</v>
          </cell>
        </row>
        <row r="83">
          <cell r="C83">
            <v>79</v>
          </cell>
          <cell r="D83">
            <v>223.83</v>
          </cell>
          <cell r="F83">
            <v>159.88</v>
          </cell>
          <cell r="H83">
            <v>213.19</v>
          </cell>
          <cell r="J83">
            <v>152.28</v>
          </cell>
          <cell r="L83">
            <v>138.94999999999999</v>
          </cell>
          <cell r="N83">
            <v>99.25</v>
          </cell>
        </row>
        <row r="84">
          <cell r="C84">
            <v>80</v>
          </cell>
          <cell r="D84">
            <v>226.61</v>
          </cell>
          <cell r="F84">
            <v>161.86000000000001</v>
          </cell>
          <cell r="H84">
            <v>215.88</v>
          </cell>
          <cell r="J84">
            <v>154.19999999999999</v>
          </cell>
          <cell r="L84">
            <v>140.75</v>
          </cell>
          <cell r="N84">
            <v>100.54</v>
          </cell>
        </row>
        <row r="85">
          <cell r="C85">
            <v>81</v>
          </cell>
          <cell r="D85">
            <v>229.39</v>
          </cell>
          <cell r="F85">
            <v>163.85</v>
          </cell>
          <cell r="H85">
            <v>218.57</v>
          </cell>
          <cell r="J85">
            <v>156.12</v>
          </cell>
          <cell r="L85">
            <v>142.46</v>
          </cell>
          <cell r="N85">
            <v>101.76</v>
          </cell>
        </row>
        <row r="86">
          <cell r="C86">
            <v>82</v>
          </cell>
          <cell r="D86">
            <v>232.17</v>
          </cell>
          <cell r="F86">
            <v>165.84</v>
          </cell>
          <cell r="H86">
            <v>221.17</v>
          </cell>
          <cell r="J86">
            <v>157.97999999999999</v>
          </cell>
          <cell r="L86">
            <v>144.19999999999999</v>
          </cell>
          <cell r="N86">
            <v>103</v>
          </cell>
        </row>
        <row r="87">
          <cell r="C87">
            <v>83</v>
          </cell>
          <cell r="D87">
            <v>234.94</v>
          </cell>
          <cell r="F87">
            <v>167.81</v>
          </cell>
          <cell r="H87">
            <v>223.88</v>
          </cell>
          <cell r="J87">
            <v>159.91</v>
          </cell>
          <cell r="L87">
            <v>145.96</v>
          </cell>
          <cell r="N87">
            <v>104.26</v>
          </cell>
        </row>
        <row r="88">
          <cell r="C88">
            <v>84</v>
          </cell>
          <cell r="D88">
            <v>237.72</v>
          </cell>
          <cell r="F88">
            <v>169.8</v>
          </cell>
          <cell r="H88">
            <v>226.59</v>
          </cell>
          <cell r="J88">
            <v>161.85</v>
          </cell>
          <cell r="L88">
            <v>147.69999999999999</v>
          </cell>
          <cell r="N88">
            <v>105.5</v>
          </cell>
        </row>
        <row r="89">
          <cell r="C89">
            <v>85</v>
          </cell>
          <cell r="D89">
            <v>240.5</v>
          </cell>
          <cell r="F89">
            <v>171.79</v>
          </cell>
          <cell r="H89">
            <v>229.32</v>
          </cell>
          <cell r="J89">
            <v>163.80000000000001</v>
          </cell>
          <cell r="L89">
            <v>149.47</v>
          </cell>
          <cell r="N89">
            <v>106.76</v>
          </cell>
        </row>
        <row r="90">
          <cell r="C90">
            <v>86</v>
          </cell>
          <cell r="D90">
            <v>243.28</v>
          </cell>
          <cell r="F90">
            <v>173.77</v>
          </cell>
          <cell r="H90">
            <v>231.95</v>
          </cell>
          <cell r="J90">
            <v>165.68</v>
          </cell>
          <cell r="L90">
            <v>151.21</v>
          </cell>
          <cell r="N90">
            <v>108.01</v>
          </cell>
        </row>
        <row r="91">
          <cell r="C91">
            <v>87</v>
          </cell>
          <cell r="D91">
            <v>246.05</v>
          </cell>
          <cell r="F91">
            <v>175.75</v>
          </cell>
          <cell r="H91">
            <v>234.59</v>
          </cell>
          <cell r="J91">
            <v>167.56</v>
          </cell>
          <cell r="L91">
            <v>152.96</v>
          </cell>
          <cell r="N91">
            <v>109.26</v>
          </cell>
        </row>
        <row r="92">
          <cell r="C92">
            <v>88</v>
          </cell>
          <cell r="D92">
            <v>248.83</v>
          </cell>
          <cell r="F92">
            <v>177.74</v>
          </cell>
          <cell r="H92">
            <v>237.34</v>
          </cell>
          <cell r="J92">
            <v>169.53</v>
          </cell>
          <cell r="L92">
            <v>154.69999999999999</v>
          </cell>
          <cell r="N92">
            <v>110.5</v>
          </cell>
        </row>
        <row r="93">
          <cell r="C93">
            <v>89</v>
          </cell>
          <cell r="D93">
            <v>251.61</v>
          </cell>
          <cell r="F93">
            <v>179.72</v>
          </cell>
          <cell r="H93">
            <v>240</v>
          </cell>
          <cell r="J93">
            <v>171.43</v>
          </cell>
          <cell r="L93">
            <v>156.44999999999999</v>
          </cell>
          <cell r="N93">
            <v>111.75</v>
          </cell>
        </row>
        <row r="94">
          <cell r="C94">
            <v>90</v>
          </cell>
          <cell r="D94">
            <v>254.39</v>
          </cell>
          <cell r="F94">
            <v>181.71</v>
          </cell>
          <cell r="H94">
            <v>242.66</v>
          </cell>
          <cell r="J94">
            <v>173.33</v>
          </cell>
          <cell r="L94">
            <v>158.24</v>
          </cell>
          <cell r="N94">
            <v>113.03</v>
          </cell>
        </row>
        <row r="95">
          <cell r="C95">
            <v>91</v>
          </cell>
          <cell r="D95">
            <v>257.16000000000003</v>
          </cell>
          <cell r="F95">
            <v>183.69</v>
          </cell>
          <cell r="H95">
            <v>245.44</v>
          </cell>
          <cell r="J95">
            <v>175.31</v>
          </cell>
          <cell r="L95">
            <v>159.99</v>
          </cell>
          <cell r="N95">
            <v>114.28</v>
          </cell>
        </row>
        <row r="96">
          <cell r="C96">
            <v>92</v>
          </cell>
          <cell r="D96">
            <v>259.94</v>
          </cell>
          <cell r="F96">
            <v>185.67</v>
          </cell>
          <cell r="H96">
            <v>248.12</v>
          </cell>
          <cell r="J96">
            <v>177.23</v>
          </cell>
          <cell r="L96">
            <v>161.71</v>
          </cell>
          <cell r="N96">
            <v>115.51</v>
          </cell>
        </row>
        <row r="97">
          <cell r="C97">
            <v>93</v>
          </cell>
          <cell r="D97">
            <v>262.72000000000003</v>
          </cell>
          <cell r="F97">
            <v>187.66</v>
          </cell>
          <cell r="H97">
            <v>250.8</v>
          </cell>
          <cell r="J97">
            <v>179.14</v>
          </cell>
          <cell r="L97">
            <v>163.47</v>
          </cell>
          <cell r="N97">
            <v>116.76</v>
          </cell>
        </row>
        <row r="98">
          <cell r="C98">
            <v>94</v>
          </cell>
          <cell r="D98">
            <v>265.5</v>
          </cell>
          <cell r="F98">
            <v>189.64</v>
          </cell>
          <cell r="H98">
            <v>253.49</v>
          </cell>
          <cell r="J98">
            <v>181.06</v>
          </cell>
          <cell r="L98">
            <v>165.23</v>
          </cell>
          <cell r="N98">
            <v>118.02</v>
          </cell>
        </row>
        <row r="99">
          <cell r="C99">
            <v>95</v>
          </cell>
          <cell r="D99">
            <v>268.27</v>
          </cell>
          <cell r="F99">
            <v>191.62</v>
          </cell>
          <cell r="H99">
            <v>256.07</v>
          </cell>
          <cell r="J99">
            <v>182.91</v>
          </cell>
          <cell r="L99">
            <v>166.99</v>
          </cell>
          <cell r="N99">
            <v>119.28</v>
          </cell>
        </row>
        <row r="100">
          <cell r="C100">
            <v>96</v>
          </cell>
          <cell r="D100">
            <v>271.05</v>
          </cell>
          <cell r="F100">
            <v>193.61</v>
          </cell>
          <cell r="H100">
            <v>258.77</v>
          </cell>
          <cell r="J100">
            <v>184.84</v>
          </cell>
          <cell r="L100">
            <v>168.75</v>
          </cell>
          <cell r="N100">
            <v>120.54</v>
          </cell>
        </row>
        <row r="101">
          <cell r="C101">
            <v>97</v>
          </cell>
          <cell r="D101">
            <v>273.83</v>
          </cell>
          <cell r="F101">
            <v>195.59</v>
          </cell>
          <cell r="H101">
            <v>261.48</v>
          </cell>
          <cell r="J101">
            <v>186.77</v>
          </cell>
          <cell r="L101">
            <v>170.48</v>
          </cell>
          <cell r="N101">
            <v>121.77</v>
          </cell>
        </row>
        <row r="102">
          <cell r="C102">
            <v>98</v>
          </cell>
          <cell r="D102">
            <v>276.61</v>
          </cell>
          <cell r="F102">
            <v>197.58</v>
          </cell>
          <cell r="H102">
            <v>264.20999999999998</v>
          </cell>
          <cell r="J102">
            <v>188.72</v>
          </cell>
          <cell r="L102">
            <v>172.25</v>
          </cell>
          <cell r="N102">
            <v>123.04</v>
          </cell>
        </row>
        <row r="103">
          <cell r="C103">
            <v>99</v>
          </cell>
          <cell r="D103">
            <v>279.38</v>
          </cell>
          <cell r="F103">
            <v>199.56</v>
          </cell>
          <cell r="H103">
            <v>266.94</v>
          </cell>
          <cell r="J103">
            <v>190.67</v>
          </cell>
          <cell r="L103">
            <v>173.98</v>
          </cell>
          <cell r="N103">
            <v>124.27</v>
          </cell>
        </row>
        <row r="104">
          <cell r="C104">
            <v>100</v>
          </cell>
          <cell r="D104">
            <v>282.16000000000003</v>
          </cell>
          <cell r="F104">
            <v>201.54</v>
          </cell>
          <cell r="H104">
            <v>269.54000000000002</v>
          </cell>
          <cell r="J104">
            <v>192.53</v>
          </cell>
          <cell r="L104">
            <v>175.75</v>
          </cell>
          <cell r="N104">
            <v>125.54</v>
          </cell>
        </row>
        <row r="105">
          <cell r="C105">
            <v>101</v>
          </cell>
          <cell r="D105">
            <v>284.94</v>
          </cell>
          <cell r="F105">
            <v>203.53</v>
          </cell>
          <cell r="H105">
            <v>272.27999999999997</v>
          </cell>
          <cell r="J105">
            <v>194.49</v>
          </cell>
          <cell r="L105">
            <v>177.48</v>
          </cell>
          <cell r="N105">
            <v>126.77</v>
          </cell>
        </row>
        <row r="106">
          <cell r="C106">
            <v>102</v>
          </cell>
          <cell r="D106">
            <v>287.72000000000003</v>
          </cell>
          <cell r="F106">
            <v>205.51</v>
          </cell>
          <cell r="H106">
            <v>274.89</v>
          </cell>
          <cell r="J106">
            <v>196.35</v>
          </cell>
          <cell r="L106">
            <v>179.26</v>
          </cell>
          <cell r="N106">
            <v>128.04</v>
          </cell>
        </row>
        <row r="107">
          <cell r="C107">
            <v>103</v>
          </cell>
          <cell r="D107">
            <v>290.49</v>
          </cell>
          <cell r="F107">
            <v>207.49</v>
          </cell>
          <cell r="H107">
            <v>277.66000000000003</v>
          </cell>
          <cell r="J107">
            <v>198.33</v>
          </cell>
          <cell r="L107">
            <v>181</v>
          </cell>
          <cell r="N107">
            <v>129.29</v>
          </cell>
        </row>
        <row r="108">
          <cell r="C108">
            <v>104</v>
          </cell>
          <cell r="D108">
            <v>293.27</v>
          </cell>
          <cell r="F108">
            <v>209.48</v>
          </cell>
          <cell r="H108">
            <v>280.27999999999997</v>
          </cell>
          <cell r="J108">
            <v>200.2</v>
          </cell>
          <cell r="L108">
            <v>182.74</v>
          </cell>
          <cell r="N108">
            <v>130.53</v>
          </cell>
        </row>
        <row r="109">
          <cell r="C109">
            <v>105</v>
          </cell>
          <cell r="D109">
            <v>296.05</v>
          </cell>
          <cell r="F109">
            <v>211.46</v>
          </cell>
          <cell r="H109">
            <v>283.06</v>
          </cell>
          <cell r="J109">
            <v>202.19</v>
          </cell>
          <cell r="L109">
            <v>184.52</v>
          </cell>
          <cell r="N109">
            <v>131.80000000000001</v>
          </cell>
        </row>
        <row r="110">
          <cell r="C110">
            <v>106</v>
          </cell>
          <cell r="D110">
            <v>298.83</v>
          </cell>
          <cell r="F110">
            <v>213.45</v>
          </cell>
          <cell r="H110">
            <v>285.69</v>
          </cell>
          <cell r="J110">
            <v>204.06</v>
          </cell>
          <cell r="L110">
            <v>186.26</v>
          </cell>
          <cell r="N110">
            <v>133.04</v>
          </cell>
        </row>
        <row r="111">
          <cell r="C111">
            <v>107</v>
          </cell>
          <cell r="D111">
            <v>301.60000000000002</v>
          </cell>
          <cell r="F111">
            <v>215.43</v>
          </cell>
          <cell r="H111">
            <v>288.33</v>
          </cell>
          <cell r="J111">
            <v>205.95</v>
          </cell>
          <cell r="L111">
            <v>188.01</v>
          </cell>
          <cell r="N111">
            <v>134.29</v>
          </cell>
        </row>
        <row r="112">
          <cell r="C112">
            <v>108</v>
          </cell>
          <cell r="D112">
            <v>304.38</v>
          </cell>
          <cell r="F112">
            <v>217.41</v>
          </cell>
          <cell r="H112">
            <v>290.97000000000003</v>
          </cell>
          <cell r="J112">
            <v>207.84</v>
          </cell>
          <cell r="L112">
            <v>189.75</v>
          </cell>
          <cell r="N112">
            <v>135.54</v>
          </cell>
        </row>
        <row r="113">
          <cell r="C113">
            <v>109</v>
          </cell>
          <cell r="D113">
            <v>307.16000000000003</v>
          </cell>
          <cell r="F113">
            <v>219.4</v>
          </cell>
          <cell r="H113">
            <v>293.79000000000002</v>
          </cell>
          <cell r="J113">
            <v>209.85</v>
          </cell>
          <cell r="L113">
            <v>191.5</v>
          </cell>
          <cell r="N113">
            <v>136.79</v>
          </cell>
        </row>
        <row r="114">
          <cell r="C114">
            <v>110</v>
          </cell>
          <cell r="D114">
            <v>309.94</v>
          </cell>
          <cell r="F114">
            <v>221.39</v>
          </cell>
          <cell r="H114">
            <v>296.44</v>
          </cell>
          <cell r="J114">
            <v>211.74</v>
          </cell>
          <cell r="L114">
            <v>193.24</v>
          </cell>
          <cell r="N114">
            <v>138.03</v>
          </cell>
        </row>
        <row r="115">
          <cell r="C115">
            <v>111</v>
          </cell>
          <cell r="D115">
            <v>312.70999999999998</v>
          </cell>
          <cell r="F115">
            <v>223.36</v>
          </cell>
          <cell r="H115">
            <v>299.11</v>
          </cell>
          <cell r="J115">
            <v>213.65</v>
          </cell>
          <cell r="L115">
            <v>194.99</v>
          </cell>
          <cell r="N115">
            <v>139.28</v>
          </cell>
        </row>
        <row r="116">
          <cell r="C116">
            <v>112</v>
          </cell>
          <cell r="D116">
            <v>315.49</v>
          </cell>
          <cell r="F116">
            <v>225.35</v>
          </cell>
          <cell r="H116">
            <v>301.77999999999997</v>
          </cell>
          <cell r="J116">
            <v>215.56</v>
          </cell>
          <cell r="L116">
            <v>196.75</v>
          </cell>
          <cell r="N116">
            <v>140.54</v>
          </cell>
        </row>
        <row r="117">
          <cell r="C117">
            <v>113</v>
          </cell>
          <cell r="D117">
            <v>318.27</v>
          </cell>
          <cell r="F117">
            <v>227.34</v>
          </cell>
          <cell r="H117">
            <v>304.45</v>
          </cell>
          <cell r="J117">
            <v>217.46</v>
          </cell>
          <cell r="L117">
            <v>198.5</v>
          </cell>
          <cell r="N117">
            <v>141.79</v>
          </cell>
        </row>
        <row r="118">
          <cell r="C118">
            <v>114</v>
          </cell>
          <cell r="D118">
            <v>321.05</v>
          </cell>
          <cell r="F118">
            <v>229.32</v>
          </cell>
          <cell r="H118">
            <v>307.13</v>
          </cell>
          <cell r="J118">
            <v>219.38</v>
          </cell>
          <cell r="L118">
            <v>200.25</v>
          </cell>
          <cell r="N118">
            <v>143.04</v>
          </cell>
        </row>
        <row r="119">
          <cell r="C119">
            <v>115</v>
          </cell>
          <cell r="D119">
            <v>323.82</v>
          </cell>
          <cell r="F119">
            <v>231.3</v>
          </cell>
          <cell r="H119">
            <v>309.82</v>
          </cell>
          <cell r="J119">
            <v>221.3</v>
          </cell>
          <cell r="L119">
            <v>202.01</v>
          </cell>
          <cell r="N119">
            <v>144.29</v>
          </cell>
        </row>
        <row r="120">
          <cell r="C120">
            <v>116</v>
          </cell>
          <cell r="D120">
            <v>326.60000000000002</v>
          </cell>
          <cell r="F120">
            <v>233.29</v>
          </cell>
          <cell r="H120">
            <v>312.51</v>
          </cell>
          <cell r="J120">
            <v>223.22</v>
          </cell>
          <cell r="L120">
            <v>203.77</v>
          </cell>
          <cell r="N120">
            <v>145.55000000000001</v>
          </cell>
        </row>
        <row r="121">
          <cell r="C121">
            <v>117</v>
          </cell>
          <cell r="D121">
            <v>329.38</v>
          </cell>
          <cell r="F121">
            <v>235.27</v>
          </cell>
          <cell r="H121">
            <v>315.20999999999998</v>
          </cell>
          <cell r="J121">
            <v>225.15</v>
          </cell>
          <cell r="L121">
            <v>205.53</v>
          </cell>
          <cell r="N121">
            <v>146.81</v>
          </cell>
        </row>
        <row r="122">
          <cell r="C122">
            <v>118</v>
          </cell>
          <cell r="D122">
            <v>332.16</v>
          </cell>
          <cell r="F122">
            <v>237.26</v>
          </cell>
          <cell r="H122">
            <v>317.91000000000003</v>
          </cell>
          <cell r="J122">
            <v>227.08</v>
          </cell>
          <cell r="L122">
            <v>207.29</v>
          </cell>
          <cell r="N122">
            <v>148.06</v>
          </cell>
        </row>
        <row r="123">
          <cell r="C123">
            <v>119</v>
          </cell>
          <cell r="D123">
            <v>334.93</v>
          </cell>
          <cell r="F123">
            <v>239.24</v>
          </cell>
          <cell r="H123">
            <v>320.62</v>
          </cell>
          <cell r="J123">
            <v>229.01</v>
          </cell>
          <cell r="L123">
            <v>209.06</v>
          </cell>
          <cell r="N123">
            <v>149.33000000000001</v>
          </cell>
        </row>
        <row r="124">
          <cell r="C124">
            <v>120</v>
          </cell>
          <cell r="D124">
            <v>337.71</v>
          </cell>
          <cell r="F124">
            <v>241.22</v>
          </cell>
          <cell r="H124">
            <v>323.33999999999997</v>
          </cell>
          <cell r="J124">
            <v>230.96</v>
          </cell>
          <cell r="L124">
            <v>210.77</v>
          </cell>
          <cell r="N124">
            <v>150.55000000000001</v>
          </cell>
        </row>
        <row r="125">
          <cell r="C125">
            <v>121</v>
          </cell>
          <cell r="D125">
            <v>340.49</v>
          </cell>
          <cell r="F125">
            <v>243.21</v>
          </cell>
          <cell r="H125">
            <v>325.87</v>
          </cell>
          <cell r="J125">
            <v>232.76</v>
          </cell>
          <cell r="L125">
            <v>212.53</v>
          </cell>
          <cell r="N125">
            <v>151.81</v>
          </cell>
        </row>
        <row r="126">
          <cell r="C126">
            <v>122</v>
          </cell>
          <cell r="D126">
            <v>343.27</v>
          </cell>
          <cell r="F126">
            <v>245.19</v>
          </cell>
          <cell r="H126">
            <v>328.6</v>
          </cell>
          <cell r="J126">
            <v>234.71</v>
          </cell>
          <cell r="L126">
            <v>214.3</v>
          </cell>
          <cell r="N126">
            <v>153.07</v>
          </cell>
        </row>
        <row r="127">
          <cell r="C127">
            <v>123</v>
          </cell>
          <cell r="D127">
            <v>346.04</v>
          </cell>
          <cell r="F127">
            <v>247.17</v>
          </cell>
          <cell r="H127">
            <v>331.34</v>
          </cell>
          <cell r="J127">
            <v>236.67</v>
          </cell>
          <cell r="L127">
            <v>216.01</v>
          </cell>
          <cell r="N127">
            <v>154.29</v>
          </cell>
        </row>
        <row r="128">
          <cell r="C128">
            <v>124</v>
          </cell>
          <cell r="D128">
            <v>348.82</v>
          </cell>
          <cell r="F128">
            <v>249.16</v>
          </cell>
          <cell r="H128">
            <v>334.08</v>
          </cell>
          <cell r="J128">
            <v>238.63</v>
          </cell>
          <cell r="L128">
            <v>217.79</v>
          </cell>
          <cell r="N128">
            <v>155.56</v>
          </cell>
        </row>
        <row r="129">
          <cell r="C129">
            <v>125</v>
          </cell>
          <cell r="D129">
            <v>351.6</v>
          </cell>
          <cell r="F129">
            <v>251.14</v>
          </cell>
          <cell r="H129">
            <v>336.62</v>
          </cell>
          <cell r="J129">
            <v>240.44</v>
          </cell>
          <cell r="L129">
            <v>219.56</v>
          </cell>
          <cell r="N129">
            <v>156.83000000000001</v>
          </cell>
        </row>
        <row r="130">
          <cell r="C130">
            <v>126</v>
          </cell>
          <cell r="D130">
            <v>354.38</v>
          </cell>
          <cell r="F130">
            <v>253.13</v>
          </cell>
          <cell r="H130">
            <v>339.38</v>
          </cell>
          <cell r="J130">
            <v>242.41</v>
          </cell>
          <cell r="L130">
            <v>221.28</v>
          </cell>
          <cell r="N130">
            <v>158.06</v>
          </cell>
        </row>
        <row r="131">
          <cell r="C131">
            <v>127</v>
          </cell>
          <cell r="D131">
            <v>357.15</v>
          </cell>
          <cell r="F131">
            <v>255.11</v>
          </cell>
          <cell r="H131">
            <v>342.14</v>
          </cell>
          <cell r="J131">
            <v>244.39</v>
          </cell>
          <cell r="L131">
            <v>223.06</v>
          </cell>
          <cell r="N131">
            <v>159.33000000000001</v>
          </cell>
        </row>
        <row r="132">
          <cell r="C132">
            <v>128</v>
          </cell>
          <cell r="D132">
            <v>359.93</v>
          </cell>
          <cell r="F132">
            <v>257.08999999999997</v>
          </cell>
          <cell r="H132">
            <v>344.69</v>
          </cell>
          <cell r="J132">
            <v>246.21</v>
          </cell>
          <cell r="L132">
            <v>224.84</v>
          </cell>
          <cell r="N132">
            <v>160.6</v>
          </cell>
        </row>
        <row r="133">
          <cell r="C133">
            <v>129</v>
          </cell>
          <cell r="D133">
            <v>362.71</v>
          </cell>
          <cell r="F133">
            <v>259.08</v>
          </cell>
          <cell r="H133">
            <v>347.47</v>
          </cell>
          <cell r="J133">
            <v>248.19</v>
          </cell>
          <cell r="L133">
            <v>226.5</v>
          </cell>
          <cell r="N133">
            <v>161.79</v>
          </cell>
        </row>
        <row r="134">
          <cell r="C134">
            <v>130</v>
          </cell>
          <cell r="D134">
            <v>365.49</v>
          </cell>
          <cell r="F134">
            <v>261.06</v>
          </cell>
          <cell r="H134">
            <v>350.25</v>
          </cell>
          <cell r="J134">
            <v>250.18</v>
          </cell>
          <cell r="L134">
            <v>228.34</v>
          </cell>
          <cell r="N134">
            <v>163.1</v>
          </cell>
        </row>
        <row r="135">
          <cell r="C135">
            <v>131</v>
          </cell>
          <cell r="D135">
            <v>368.26</v>
          </cell>
          <cell r="F135">
            <v>263.04000000000002</v>
          </cell>
          <cell r="H135">
            <v>352.81</v>
          </cell>
          <cell r="J135">
            <v>252.01</v>
          </cell>
          <cell r="L135">
            <v>230.06</v>
          </cell>
          <cell r="N135">
            <v>164.33</v>
          </cell>
        </row>
        <row r="136">
          <cell r="C136">
            <v>132</v>
          </cell>
          <cell r="D136">
            <v>371.04</v>
          </cell>
          <cell r="F136">
            <v>265.02999999999997</v>
          </cell>
          <cell r="H136">
            <v>355.61</v>
          </cell>
          <cell r="J136">
            <v>254.01</v>
          </cell>
          <cell r="L136">
            <v>231.78</v>
          </cell>
          <cell r="N136">
            <v>165.56</v>
          </cell>
        </row>
        <row r="137">
          <cell r="C137">
            <v>133</v>
          </cell>
          <cell r="D137">
            <v>373.82</v>
          </cell>
          <cell r="F137">
            <v>267.01</v>
          </cell>
          <cell r="H137">
            <v>358.18</v>
          </cell>
          <cell r="J137">
            <v>255.84</v>
          </cell>
          <cell r="L137">
            <v>233.57</v>
          </cell>
          <cell r="N137">
            <v>166.84</v>
          </cell>
        </row>
        <row r="138">
          <cell r="C138">
            <v>134</v>
          </cell>
          <cell r="D138">
            <v>376.6</v>
          </cell>
          <cell r="F138">
            <v>269</v>
          </cell>
          <cell r="H138">
            <v>360.99</v>
          </cell>
          <cell r="J138">
            <v>257.85000000000002</v>
          </cell>
          <cell r="L138">
            <v>235.29</v>
          </cell>
          <cell r="N138">
            <v>168.06</v>
          </cell>
        </row>
        <row r="139">
          <cell r="C139">
            <v>135</v>
          </cell>
          <cell r="D139">
            <v>379.37</v>
          </cell>
          <cell r="F139">
            <v>270.98</v>
          </cell>
          <cell r="H139">
            <v>363.57</v>
          </cell>
          <cell r="J139">
            <v>259.69</v>
          </cell>
          <cell r="L139">
            <v>237.09</v>
          </cell>
          <cell r="N139">
            <v>169.35</v>
          </cell>
        </row>
        <row r="140">
          <cell r="C140">
            <v>136</v>
          </cell>
          <cell r="D140">
            <v>382.15</v>
          </cell>
          <cell r="F140">
            <v>272.95999999999998</v>
          </cell>
          <cell r="H140">
            <v>366.14</v>
          </cell>
          <cell r="J140">
            <v>261.52999999999997</v>
          </cell>
          <cell r="L140">
            <v>238.81</v>
          </cell>
          <cell r="N140">
            <v>170.58</v>
          </cell>
        </row>
        <row r="141">
          <cell r="C141">
            <v>137</v>
          </cell>
          <cell r="D141">
            <v>384.93</v>
          </cell>
          <cell r="F141">
            <v>274.95</v>
          </cell>
          <cell r="H141">
            <v>368.98</v>
          </cell>
          <cell r="J141">
            <v>263.56</v>
          </cell>
          <cell r="L141">
            <v>240.61</v>
          </cell>
          <cell r="N141">
            <v>171.86</v>
          </cell>
        </row>
        <row r="142">
          <cell r="C142">
            <v>138</v>
          </cell>
          <cell r="D142">
            <v>387.71</v>
          </cell>
          <cell r="F142">
            <v>276.94</v>
          </cell>
          <cell r="H142">
            <v>371.56</v>
          </cell>
          <cell r="J142">
            <v>265.39999999999998</v>
          </cell>
          <cell r="L142">
            <v>242.34</v>
          </cell>
          <cell r="N142">
            <v>173.1</v>
          </cell>
        </row>
        <row r="143">
          <cell r="C143">
            <v>139</v>
          </cell>
          <cell r="D143">
            <v>390.48</v>
          </cell>
          <cell r="F143">
            <v>278.91000000000003</v>
          </cell>
          <cell r="H143">
            <v>374.41</v>
          </cell>
          <cell r="J143">
            <v>267.44</v>
          </cell>
          <cell r="L143">
            <v>244.07</v>
          </cell>
          <cell r="N143">
            <v>174.34</v>
          </cell>
        </row>
        <row r="144">
          <cell r="C144">
            <v>140</v>
          </cell>
          <cell r="D144">
            <v>393.26</v>
          </cell>
          <cell r="F144">
            <v>280.89999999999998</v>
          </cell>
          <cell r="H144">
            <v>377</v>
          </cell>
          <cell r="J144">
            <v>269.29000000000002</v>
          </cell>
          <cell r="L144">
            <v>245.79</v>
          </cell>
          <cell r="N144">
            <v>175.56</v>
          </cell>
        </row>
        <row r="145">
          <cell r="C145">
            <v>141</v>
          </cell>
          <cell r="D145">
            <v>396.04</v>
          </cell>
          <cell r="F145">
            <v>282.89</v>
          </cell>
          <cell r="H145">
            <v>379.6</v>
          </cell>
          <cell r="J145">
            <v>271.14</v>
          </cell>
          <cell r="L145">
            <v>247.6</v>
          </cell>
          <cell r="N145">
            <v>176.86</v>
          </cell>
        </row>
        <row r="146">
          <cell r="C146">
            <v>142</v>
          </cell>
          <cell r="D146">
            <v>398.82</v>
          </cell>
          <cell r="F146">
            <v>284.87</v>
          </cell>
          <cell r="H146">
            <v>382.47</v>
          </cell>
          <cell r="J146">
            <v>273.19</v>
          </cell>
          <cell r="L146">
            <v>249.33</v>
          </cell>
          <cell r="N146">
            <v>178.09</v>
          </cell>
        </row>
        <row r="147">
          <cell r="C147">
            <v>143</v>
          </cell>
          <cell r="D147">
            <v>401.59</v>
          </cell>
          <cell r="F147">
            <v>286.85000000000002</v>
          </cell>
          <cell r="H147">
            <v>385.07</v>
          </cell>
          <cell r="J147">
            <v>275.05</v>
          </cell>
          <cell r="L147">
            <v>251.06</v>
          </cell>
          <cell r="N147">
            <v>179.33</v>
          </cell>
        </row>
        <row r="148">
          <cell r="C148">
            <v>144</v>
          </cell>
          <cell r="D148">
            <v>404.37</v>
          </cell>
          <cell r="F148">
            <v>288.83999999999997</v>
          </cell>
          <cell r="H148">
            <v>387.68</v>
          </cell>
          <cell r="J148">
            <v>276.91000000000003</v>
          </cell>
          <cell r="L148">
            <v>252.88</v>
          </cell>
          <cell r="N148">
            <v>180.63</v>
          </cell>
        </row>
        <row r="149">
          <cell r="C149">
            <v>145</v>
          </cell>
          <cell r="D149">
            <v>407.15</v>
          </cell>
          <cell r="F149">
            <v>290.82</v>
          </cell>
          <cell r="H149">
            <v>390.58</v>
          </cell>
          <cell r="J149">
            <v>278.99</v>
          </cell>
          <cell r="L149">
            <v>254.61</v>
          </cell>
          <cell r="N149">
            <v>181.86</v>
          </cell>
        </row>
        <row r="150">
          <cell r="C150">
            <v>146</v>
          </cell>
          <cell r="D150">
            <v>409.93</v>
          </cell>
          <cell r="F150">
            <v>292.81</v>
          </cell>
          <cell r="H150">
            <v>393.19</v>
          </cell>
          <cell r="J150">
            <v>280.85000000000002</v>
          </cell>
          <cell r="L150">
            <v>256.35000000000002</v>
          </cell>
          <cell r="N150">
            <v>183.11</v>
          </cell>
        </row>
        <row r="151">
          <cell r="C151">
            <v>147</v>
          </cell>
          <cell r="D151">
            <v>412.7</v>
          </cell>
          <cell r="F151">
            <v>294.79000000000002</v>
          </cell>
          <cell r="H151">
            <v>395.81</v>
          </cell>
          <cell r="J151">
            <v>282.72000000000003</v>
          </cell>
          <cell r="L151">
            <v>258.08</v>
          </cell>
          <cell r="N151">
            <v>184.34</v>
          </cell>
        </row>
        <row r="152">
          <cell r="C152">
            <v>148</v>
          </cell>
          <cell r="D152">
            <v>415.48</v>
          </cell>
          <cell r="F152">
            <v>296.77</v>
          </cell>
          <cell r="H152">
            <v>398.43</v>
          </cell>
          <cell r="J152">
            <v>284.58999999999997</v>
          </cell>
          <cell r="L152">
            <v>259.82</v>
          </cell>
          <cell r="N152">
            <v>185.59</v>
          </cell>
        </row>
        <row r="153">
          <cell r="C153">
            <v>149</v>
          </cell>
          <cell r="D153">
            <v>418.26</v>
          </cell>
          <cell r="F153">
            <v>298.76</v>
          </cell>
          <cell r="H153">
            <v>401.06</v>
          </cell>
          <cell r="J153">
            <v>286.47000000000003</v>
          </cell>
          <cell r="L153">
            <v>261.64999999999998</v>
          </cell>
          <cell r="N153">
            <v>186.89</v>
          </cell>
        </row>
        <row r="154">
          <cell r="C154">
            <v>150</v>
          </cell>
          <cell r="D154">
            <v>421.04</v>
          </cell>
          <cell r="F154">
            <v>300.74</v>
          </cell>
          <cell r="H154">
            <v>403.99</v>
          </cell>
          <cell r="J154">
            <v>288.56</v>
          </cell>
          <cell r="L154">
            <v>263.39</v>
          </cell>
          <cell r="N154">
            <v>188.14</v>
          </cell>
        </row>
        <row r="155">
          <cell r="C155">
            <v>151</v>
          </cell>
          <cell r="D155">
            <v>423.81</v>
          </cell>
          <cell r="F155">
            <v>302.72000000000003</v>
          </cell>
          <cell r="H155">
            <v>406.63</v>
          </cell>
          <cell r="J155">
            <v>290.45</v>
          </cell>
          <cell r="L155">
            <v>265.13</v>
          </cell>
          <cell r="N155">
            <v>189.38</v>
          </cell>
        </row>
        <row r="156">
          <cell r="C156">
            <v>152</v>
          </cell>
          <cell r="D156">
            <v>426.59</v>
          </cell>
          <cell r="F156">
            <v>304.70999999999998</v>
          </cell>
          <cell r="H156">
            <v>409.27</v>
          </cell>
          <cell r="J156">
            <v>292.33999999999997</v>
          </cell>
          <cell r="L156">
            <v>266.87</v>
          </cell>
          <cell r="N156">
            <v>190.62</v>
          </cell>
        </row>
        <row r="157">
          <cell r="C157">
            <v>153</v>
          </cell>
          <cell r="D157">
            <v>429.37</v>
          </cell>
          <cell r="F157">
            <v>306.69</v>
          </cell>
          <cell r="H157">
            <v>411.91</v>
          </cell>
          <cell r="J157">
            <v>294.22000000000003</v>
          </cell>
          <cell r="L157">
            <v>268.61</v>
          </cell>
          <cell r="N157">
            <v>191.86</v>
          </cell>
        </row>
        <row r="158">
          <cell r="C158">
            <v>154</v>
          </cell>
          <cell r="D158">
            <v>432.14</v>
          </cell>
          <cell r="F158">
            <v>308.67</v>
          </cell>
          <cell r="H158">
            <v>414.56</v>
          </cell>
          <cell r="J158">
            <v>296.11</v>
          </cell>
          <cell r="L158">
            <v>270.36</v>
          </cell>
          <cell r="N158">
            <v>193.11</v>
          </cell>
        </row>
        <row r="159">
          <cell r="C159">
            <v>155</v>
          </cell>
          <cell r="D159">
            <v>434.92</v>
          </cell>
          <cell r="F159">
            <v>310.66000000000003</v>
          </cell>
          <cell r="H159">
            <v>417.21</v>
          </cell>
          <cell r="J159">
            <v>298.01</v>
          </cell>
          <cell r="L159">
            <v>272.10000000000002</v>
          </cell>
          <cell r="N159">
            <v>194.36</v>
          </cell>
        </row>
        <row r="160">
          <cell r="C160">
            <v>156</v>
          </cell>
          <cell r="D160">
            <v>437.7</v>
          </cell>
          <cell r="F160">
            <v>312.64</v>
          </cell>
          <cell r="H160">
            <v>419.86</v>
          </cell>
          <cell r="J160">
            <v>299.89999999999998</v>
          </cell>
          <cell r="L160">
            <v>273.85000000000002</v>
          </cell>
          <cell r="N160">
            <v>195.61</v>
          </cell>
        </row>
        <row r="161">
          <cell r="C161">
            <v>157</v>
          </cell>
          <cell r="D161">
            <v>440.48</v>
          </cell>
          <cell r="F161">
            <v>314.63</v>
          </cell>
          <cell r="H161">
            <v>422.52</v>
          </cell>
          <cell r="J161">
            <v>301.8</v>
          </cell>
          <cell r="L161">
            <v>275.60000000000002</v>
          </cell>
          <cell r="N161">
            <v>196.86</v>
          </cell>
        </row>
        <row r="162">
          <cell r="C162">
            <v>158</v>
          </cell>
          <cell r="D162">
            <v>443.25</v>
          </cell>
          <cell r="F162">
            <v>316.61</v>
          </cell>
          <cell r="H162">
            <v>425.52</v>
          </cell>
          <cell r="J162">
            <v>303.94</v>
          </cell>
          <cell r="L162">
            <v>277.33999999999997</v>
          </cell>
          <cell r="N162">
            <v>198.1</v>
          </cell>
        </row>
        <row r="163">
          <cell r="C163">
            <v>159</v>
          </cell>
          <cell r="D163">
            <v>446.03</v>
          </cell>
          <cell r="F163">
            <v>318.58999999999997</v>
          </cell>
          <cell r="H163">
            <v>428.19</v>
          </cell>
          <cell r="J163">
            <v>305.85000000000002</v>
          </cell>
          <cell r="L163">
            <v>279.08999999999997</v>
          </cell>
          <cell r="N163">
            <v>199.35</v>
          </cell>
        </row>
        <row r="164">
          <cell r="C164">
            <v>160</v>
          </cell>
          <cell r="D164">
            <v>448.81</v>
          </cell>
          <cell r="F164">
            <v>320.58</v>
          </cell>
          <cell r="H164">
            <v>430.86</v>
          </cell>
          <cell r="J164">
            <v>307.76</v>
          </cell>
          <cell r="L164">
            <v>280.85000000000002</v>
          </cell>
          <cell r="N164">
            <v>200.61</v>
          </cell>
        </row>
        <row r="165">
          <cell r="C165">
            <v>161</v>
          </cell>
          <cell r="D165">
            <v>451.59</v>
          </cell>
          <cell r="F165">
            <v>322.56</v>
          </cell>
          <cell r="H165">
            <v>433.54</v>
          </cell>
          <cell r="J165">
            <v>309.67</v>
          </cell>
          <cell r="L165">
            <v>282.60000000000002</v>
          </cell>
          <cell r="N165">
            <v>201.86</v>
          </cell>
        </row>
        <row r="166">
          <cell r="C166">
            <v>162</v>
          </cell>
          <cell r="D166">
            <v>454.36</v>
          </cell>
          <cell r="F166">
            <v>324.54000000000002</v>
          </cell>
          <cell r="H166">
            <v>436.22</v>
          </cell>
          <cell r="J166">
            <v>311.58999999999997</v>
          </cell>
          <cell r="L166">
            <v>284.35000000000002</v>
          </cell>
          <cell r="N166">
            <v>203.11</v>
          </cell>
        </row>
        <row r="167">
          <cell r="C167">
            <v>163</v>
          </cell>
          <cell r="D167">
            <v>457.14</v>
          </cell>
          <cell r="F167">
            <v>326.52999999999997</v>
          </cell>
          <cell r="H167">
            <v>438.91</v>
          </cell>
          <cell r="J167">
            <v>313.51</v>
          </cell>
          <cell r="L167">
            <v>286.11</v>
          </cell>
          <cell r="N167">
            <v>204.36</v>
          </cell>
        </row>
        <row r="168">
          <cell r="C168">
            <v>164</v>
          </cell>
          <cell r="D168">
            <v>459.92</v>
          </cell>
          <cell r="F168">
            <v>328.51</v>
          </cell>
          <cell r="H168">
            <v>441.6</v>
          </cell>
          <cell r="J168">
            <v>315.43</v>
          </cell>
          <cell r="L168">
            <v>287.86</v>
          </cell>
          <cell r="N168">
            <v>205.61</v>
          </cell>
        </row>
        <row r="169">
          <cell r="C169">
            <v>165</v>
          </cell>
          <cell r="D169">
            <v>462.7</v>
          </cell>
          <cell r="F169">
            <v>330.5</v>
          </cell>
          <cell r="H169">
            <v>444.29</v>
          </cell>
          <cell r="J169">
            <v>317.35000000000002</v>
          </cell>
          <cell r="L169">
            <v>289.62</v>
          </cell>
          <cell r="N169">
            <v>206.87</v>
          </cell>
        </row>
        <row r="170">
          <cell r="C170">
            <v>166</v>
          </cell>
          <cell r="D170">
            <v>465.47</v>
          </cell>
          <cell r="F170">
            <v>332.48</v>
          </cell>
          <cell r="H170">
            <v>446.99</v>
          </cell>
          <cell r="J170">
            <v>319.27999999999997</v>
          </cell>
          <cell r="L170">
            <v>291.38</v>
          </cell>
          <cell r="N170">
            <v>208.13</v>
          </cell>
        </row>
        <row r="171">
          <cell r="C171">
            <v>167</v>
          </cell>
          <cell r="D171">
            <v>468.25</v>
          </cell>
          <cell r="F171">
            <v>334.46</v>
          </cell>
          <cell r="H171">
            <v>449.7</v>
          </cell>
          <cell r="J171">
            <v>321.20999999999998</v>
          </cell>
          <cell r="L171">
            <v>293.14</v>
          </cell>
          <cell r="N171">
            <v>209.39</v>
          </cell>
        </row>
        <row r="172">
          <cell r="C172">
            <v>168</v>
          </cell>
          <cell r="D172">
            <v>471.03</v>
          </cell>
          <cell r="F172">
            <v>336.45</v>
          </cell>
          <cell r="H172">
            <v>452.4</v>
          </cell>
          <cell r="J172">
            <v>323.14</v>
          </cell>
          <cell r="L172">
            <v>294.89999999999998</v>
          </cell>
          <cell r="N172">
            <v>210.64</v>
          </cell>
        </row>
        <row r="173">
          <cell r="C173">
            <v>169</v>
          </cell>
          <cell r="D173">
            <v>473.81</v>
          </cell>
          <cell r="F173">
            <v>338.44</v>
          </cell>
          <cell r="H173">
            <v>454.73</v>
          </cell>
          <cell r="J173">
            <v>324.81</v>
          </cell>
          <cell r="L173">
            <v>296.66000000000003</v>
          </cell>
          <cell r="N173">
            <v>211.9</v>
          </cell>
        </row>
        <row r="174">
          <cell r="C174">
            <v>170</v>
          </cell>
          <cell r="D174">
            <v>476.58</v>
          </cell>
          <cell r="F174">
            <v>340.41</v>
          </cell>
          <cell r="H174">
            <v>457.44</v>
          </cell>
          <cell r="J174">
            <v>326.74</v>
          </cell>
          <cell r="L174">
            <v>298.42</v>
          </cell>
          <cell r="N174">
            <v>213.16</v>
          </cell>
        </row>
        <row r="175">
          <cell r="C175">
            <v>171</v>
          </cell>
          <cell r="D175">
            <v>479.36</v>
          </cell>
          <cell r="F175">
            <v>342.4</v>
          </cell>
          <cell r="H175">
            <v>460.16</v>
          </cell>
          <cell r="J175">
            <v>328.69</v>
          </cell>
          <cell r="L175">
            <v>300.19</v>
          </cell>
          <cell r="N175">
            <v>214.42</v>
          </cell>
        </row>
        <row r="176">
          <cell r="C176">
            <v>172</v>
          </cell>
          <cell r="D176">
            <v>482.14</v>
          </cell>
          <cell r="F176">
            <v>344.39</v>
          </cell>
          <cell r="H176">
            <v>462.88</v>
          </cell>
          <cell r="J176">
            <v>330.63</v>
          </cell>
          <cell r="L176">
            <v>301.95999999999998</v>
          </cell>
          <cell r="N176">
            <v>215.69</v>
          </cell>
        </row>
        <row r="177">
          <cell r="C177">
            <v>173</v>
          </cell>
          <cell r="D177">
            <v>484.92</v>
          </cell>
          <cell r="F177">
            <v>346.37</v>
          </cell>
          <cell r="H177">
            <v>465.61</v>
          </cell>
          <cell r="J177">
            <v>332.58</v>
          </cell>
          <cell r="L177">
            <v>303.61</v>
          </cell>
          <cell r="N177">
            <v>216.86</v>
          </cell>
        </row>
        <row r="178">
          <cell r="C178">
            <v>174</v>
          </cell>
          <cell r="D178">
            <v>487.69</v>
          </cell>
          <cell r="F178">
            <v>348.35</v>
          </cell>
          <cell r="H178">
            <v>468.35</v>
          </cell>
          <cell r="J178">
            <v>334.54</v>
          </cell>
          <cell r="L178">
            <v>305.38</v>
          </cell>
          <cell r="N178">
            <v>218.13</v>
          </cell>
        </row>
        <row r="179">
          <cell r="C179">
            <v>175</v>
          </cell>
          <cell r="D179">
            <v>490.47</v>
          </cell>
          <cell r="F179">
            <v>350.34</v>
          </cell>
          <cell r="H179">
            <v>471.09</v>
          </cell>
          <cell r="J179">
            <v>336.49</v>
          </cell>
          <cell r="L179">
            <v>307.14999999999998</v>
          </cell>
          <cell r="N179">
            <v>219.39</v>
          </cell>
        </row>
        <row r="180">
          <cell r="C180">
            <v>176</v>
          </cell>
          <cell r="D180">
            <v>493.25</v>
          </cell>
          <cell r="F180">
            <v>352.32</v>
          </cell>
          <cell r="H180">
            <v>473.83</v>
          </cell>
          <cell r="J180">
            <v>338.45</v>
          </cell>
          <cell r="L180">
            <v>308.92</v>
          </cell>
          <cell r="N180">
            <v>220.66</v>
          </cell>
        </row>
        <row r="181">
          <cell r="C181">
            <v>177</v>
          </cell>
          <cell r="D181">
            <v>496.03</v>
          </cell>
          <cell r="F181">
            <v>354.31</v>
          </cell>
          <cell r="H181">
            <v>476.58</v>
          </cell>
          <cell r="J181">
            <v>340.41</v>
          </cell>
          <cell r="L181">
            <v>310.69</v>
          </cell>
          <cell r="N181">
            <v>221.92</v>
          </cell>
        </row>
        <row r="182">
          <cell r="C182">
            <v>178</v>
          </cell>
          <cell r="D182">
            <v>498.8</v>
          </cell>
          <cell r="F182">
            <v>356.29</v>
          </cell>
          <cell r="H182">
            <v>478.91</v>
          </cell>
          <cell r="J182">
            <v>342.08</v>
          </cell>
          <cell r="L182">
            <v>312.47000000000003</v>
          </cell>
          <cell r="N182">
            <v>223.19</v>
          </cell>
        </row>
        <row r="183">
          <cell r="C183">
            <v>179</v>
          </cell>
          <cell r="D183">
            <v>501.58</v>
          </cell>
          <cell r="F183">
            <v>358.27</v>
          </cell>
          <cell r="H183">
            <v>481.66</v>
          </cell>
          <cell r="J183">
            <v>344.04</v>
          </cell>
          <cell r="L183">
            <v>314.12</v>
          </cell>
          <cell r="N183">
            <v>224.37</v>
          </cell>
        </row>
        <row r="184">
          <cell r="C184">
            <v>180</v>
          </cell>
          <cell r="D184">
            <v>504.36</v>
          </cell>
          <cell r="F184">
            <v>360.26</v>
          </cell>
          <cell r="H184">
            <v>484.42</v>
          </cell>
          <cell r="J184">
            <v>346.01</v>
          </cell>
          <cell r="L184">
            <v>315.89999999999998</v>
          </cell>
          <cell r="N184">
            <v>225.64</v>
          </cell>
        </row>
        <row r="185">
          <cell r="C185">
            <v>181</v>
          </cell>
          <cell r="D185">
            <v>507.14</v>
          </cell>
          <cell r="F185">
            <v>362.24</v>
          </cell>
          <cell r="H185">
            <v>487.19</v>
          </cell>
          <cell r="J185">
            <v>347.99</v>
          </cell>
          <cell r="L185">
            <v>317.67</v>
          </cell>
          <cell r="N185">
            <v>226.91</v>
          </cell>
        </row>
        <row r="186">
          <cell r="C186">
            <v>182</v>
          </cell>
          <cell r="D186">
            <v>509.91</v>
          </cell>
          <cell r="F186">
            <v>364.22</v>
          </cell>
          <cell r="H186">
            <v>489.97</v>
          </cell>
          <cell r="J186">
            <v>349.98</v>
          </cell>
          <cell r="L186">
            <v>319.45</v>
          </cell>
          <cell r="N186">
            <v>228.18</v>
          </cell>
        </row>
        <row r="187">
          <cell r="C187">
            <v>183</v>
          </cell>
          <cell r="D187">
            <v>512.69000000000005</v>
          </cell>
          <cell r="F187">
            <v>366.21</v>
          </cell>
          <cell r="H187">
            <v>492.74</v>
          </cell>
          <cell r="J187">
            <v>351.96</v>
          </cell>
          <cell r="L187">
            <v>321.23</v>
          </cell>
          <cell r="N187">
            <v>229.45</v>
          </cell>
        </row>
        <row r="188">
          <cell r="C188">
            <v>184</v>
          </cell>
          <cell r="D188">
            <v>515.47</v>
          </cell>
          <cell r="F188">
            <v>368.19</v>
          </cell>
          <cell r="H188">
            <v>495.07</v>
          </cell>
          <cell r="J188">
            <v>353.62</v>
          </cell>
          <cell r="L188">
            <v>322.89</v>
          </cell>
          <cell r="N188">
            <v>230.64</v>
          </cell>
        </row>
        <row r="189">
          <cell r="C189">
            <v>185</v>
          </cell>
          <cell r="D189">
            <v>518.25</v>
          </cell>
          <cell r="F189">
            <v>370.18</v>
          </cell>
          <cell r="H189">
            <v>497.86</v>
          </cell>
          <cell r="J189">
            <v>355.61</v>
          </cell>
          <cell r="L189">
            <v>324.67</v>
          </cell>
          <cell r="N189">
            <v>231.91</v>
          </cell>
        </row>
        <row r="190">
          <cell r="C190">
            <v>186</v>
          </cell>
          <cell r="D190">
            <v>521.02</v>
          </cell>
          <cell r="F190">
            <v>372.16</v>
          </cell>
          <cell r="H190">
            <v>500.65</v>
          </cell>
          <cell r="J190">
            <v>357.61</v>
          </cell>
          <cell r="L190">
            <v>326.45999999999998</v>
          </cell>
          <cell r="N190">
            <v>233.19</v>
          </cell>
        </row>
        <row r="191">
          <cell r="C191">
            <v>187</v>
          </cell>
          <cell r="D191">
            <v>523.79999999999995</v>
          </cell>
          <cell r="F191">
            <v>374.14</v>
          </cell>
          <cell r="H191">
            <v>503.45</v>
          </cell>
          <cell r="J191">
            <v>359.61</v>
          </cell>
          <cell r="L191">
            <v>328.24</v>
          </cell>
          <cell r="N191">
            <v>234.46</v>
          </cell>
        </row>
        <row r="192">
          <cell r="C192">
            <v>188</v>
          </cell>
          <cell r="D192">
            <v>526.58000000000004</v>
          </cell>
          <cell r="F192">
            <v>376.13</v>
          </cell>
          <cell r="H192">
            <v>505.77</v>
          </cell>
          <cell r="J192">
            <v>361.26</v>
          </cell>
          <cell r="L192">
            <v>329.9</v>
          </cell>
          <cell r="N192">
            <v>235.64</v>
          </cell>
        </row>
        <row r="193">
          <cell r="C193">
            <v>189</v>
          </cell>
          <cell r="D193">
            <v>529.36</v>
          </cell>
          <cell r="F193">
            <v>378.11</v>
          </cell>
          <cell r="H193">
            <v>508.58</v>
          </cell>
          <cell r="J193">
            <v>363.27</v>
          </cell>
          <cell r="L193">
            <v>331.68</v>
          </cell>
          <cell r="N193">
            <v>236.91</v>
          </cell>
        </row>
        <row r="194">
          <cell r="C194">
            <v>190</v>
          </cell>
          <cell r="D194">
            <v>532.13</v>
          </cell>
          <cell r="F194">
            <v>380.09</v>
          </cell>
          <cell r="H194">
            <v>511.39</v>
          </cell>
          <cell r="J194">
            <v>365.28</v>
          </cell>
          <cell r="L194">
            <v>333.47</v>
          </cell>
          <cell r="N194">
            <v>238.19</v>
          </cell>
        </row>
        <row r="195">
          <cell r="C195">
            <v>191</v>
          </cell>
          <cell r="D195">
            <v>534.91</v>
          </cell>
          <cell r="F195">
            <v>382.08</v>
          </cell>
          <cell r="H195">
            <v>514.21</v>
          </cell>
          <cell r="J195">
            <v>367.29</v>
          </cell>
          <cell r="L195">
            <v>335.27</v>
          </cell>
          <cell r="N195">
            <v>239.48</v>
          </cell>
        </row>
        <row r="196">
          <cell r="C196">
            <v>192</v>
          </cell>
          <cell r="D196">
            <v>537.69000000000005</v>
          </cell>
          <cell r="F196">
            <v>384.06</v>
          </cell>
          <cell r="H196">
            <v>516.53</v>
          </cell>
          <cell r="J196">
            <v>368.95</v>
          </cell>
          <cell r="L196">
            <v>336.92</v>
          </cell>
          <cell r="N196">
            <v>240.66</v>
          </cell>
        </row>
        <row r="197">
          <cell r="C197">
            <v>193</v>
          </cell>
          <cell r="D197">
            <v>540.47</v>
          </cell>
          <cell r="F197">
            <v>386.05</v>
          </cell>
          <cell r="H197">
            <v>519.36</v>
          </cell>
          <cell r="J197">
            <v>370.97</v>
          </cell>
          <cell r="L197">
            <v>338.72</v>
          </cell>
          <cell r="N197">
            <v>241.94</v>
          </cell>
        </row>
        <row r="198">
          <cell r="C198">
            <v>194</v>
          </cell>
          <cell r="D198">
            <v>543.24</v>
          </cell>
          <cell r="F198">
            <v>388.03</v>
          </cell>
          <cell r="H198">
            <v>522.19000000000005</v>
          </cell>
          <cell r="J198">
            <v>372.99</v>
          </cell>
          <cell r="L198">
            <v>340.51</v>
          </cell>
          <cell r="N198">
            <v>243.22</v>
          </cell>
        </row>
        <row r="199">
          <cell r="C199">
            <v>195</v>
          </cell>
          <cell r="D199">
            <v>546.02</v>
          </cell>
          <cell r="F199">
            <v>390.01</v>
          </cell>
          <cell r="H199">
            <v>525.03</v>
          </cell>
          <cell r="J199">
            <v>375.02</v>
          </cell>
          <cell r="L199">
            <v>342.16</v>
          </cell>
          <cell r="N199">
            <v>244.4</v>
          </cell>
        </row>
        <row r="200">
          <cell r="C200">
            <v>196</v>
          </cell>
          <cell r="D200">
            <v>548.79999999999995</v>
          </cell>
          <cell r="F200">
            <v>392</v>
          </cell>
          <cell r="H200">
            <v>527.36</v>
          </cell>
          <cell r="J200">
            <v>376.69</v>
          </cell>
          <cell r="L200">
            <v>343.96</v>
          </cell>
          <cell r="N200">
            <v>245.69</v>
          </cell>
        </row>
        <row r="201">
          <cell r="C201">
            <v>197</v>
          </cell>
          <cell r="D201">
            <v>551.58000000000004</v>
          </cell>
          <cell r="F201">
            <v>393.99</v>
          </cell>
          <cell r="H201">
            <v>530.20000000000005</v>
          </cell>
          <cell r="J201">
            <v>378.71</v>
          </cell>
          <cell r="L201">
            <v>345.76</v>
          </cell>
          <cell r="N201">
            <v>246.97</v>
          </cell>
        </row>
        <row r="202">
          <cell r="C202">
            <v>198</v>
          </cell>
          <cell r="D202">
            <v>554.35</v>
          </cell>
          <cell r="F202">
            <v>395.96</v>
          </cell>
          <cell r="H202">
            <v>533.05999999999995</v>
          </cell>
          <cell r="J202">
            <v>380.76</v>
          </cell>
          <cell r="L202">
            <v>347.42</v>
          </cell>
          <cell r="N202">
            <v>248.16</v>
          </cell>
        </row>
        <row r="203">
          <cell r="C203">
            <v>199</v>
          </cell>
          <cell r="D203">
            <v>557.13</v>
          </cell>
          <cell r="F203">
            <v>397.95</v>
          </cell>
          <cell r="H203">
            <v>535.39</v>
          </cell>
          <cell r="J203">
            <v>382.42</v>
          </cell>
          <cell r="L203">
            <v>349.22</v>
          </cell>
          <cell r="N203">
            <v>249.44</v>
          </cell>
        </row>
        <row r="204">
          <cell r="C204">
            <v>200</v>
          </cell>
          <cell r="D204">
            <v>559.91</v>
          </cell>
          <cell r="F204">
            <v>399.94</v>
          </cell>
          <cell r="H204">
            <v>538.25</v>
          </cell>
          <cell r="J204">
            <v>384.46</v>
          </cell>
          <cell r="L204">
            <v>351.03</v>
          </cell>
          <cell r="N204">
            <v>250.74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วมราคาทั้งสิ้น"/>
      <sheetName val="????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____"/>
      <sheetName val="_____@_x001c__x0014_______x0002__x0011__x0014______ñCe__x0001____0_"/>
      <sheetName val="封面_"/>
      <sheetName val="@ñCe?0"/>
      <sheetName val="封面_1"/>
      <sheetName val="封面_2"/>
      <sheetName val="封面_3"/>
      <sheetName val="SCIB_Proforma"/>
      <sheetName val="SCIB_Data"/>
      <sheetName val="@ñCe_0"/>
      <sheetName val="PL"/>
      <sheetName val="Invoice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_x005f_x0000__x005f_x0000__x005f_x0000__x005f_x0000__x0"/>
      <sheetName val="_____@_x005f_x001c__x005f_x0014_______x0002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3 Architectural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?????@??????????ñCe????0?"/>
      <sheetName val="7IFS-5A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封面_4"/>
      <sheetName val="Cost per SQM_M&amp;E"/>
      <sheetName val="_x0000__x0000__x0000__x0000__x0"/>
      <sheetName val="_____@_x001c__x0014_______x0002"/>
      <sheetName val="ปี 2562"/>
      <sheetName val="จ่ายเงิน"/>
      <sheetName val="Data Sheet"/>
      <sheetName val="Interial"/>
      <sheetName val="EST-FOOTING (G)"/>
      <sheetName val=" FS"/>
      <sheetName val="Sch_1_EE"/>
      <sheetName val="Sch.2 SN"/>
      <sheetName val="Sch.3 FP"/>
      <sheetName val="Sch.4 AC"/>
      <sheetName val="Sch.6 Prelim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KKC Brkdwn"/>
      <sheetName val="Factor F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โครงการ"/>
      <sheetName val="ข้อมูลขนส่ง"/>
      <sheetName val="ราคาวัสดุ"/>
      <sheetName val="ค่างานต้นทุน"/>
      <sheetName val="ปร.5"/>
      <sheetName val="ปร.4"/>
      <sheetName val="หักค่าขนส่ง"/>
      <sheetName val="พิมพ์เอกสาร"/>
      <sheetName val="ใบสรุป"/>
      <sheetName val="ปร.5 ใส่ค่าเอง"/>
      <sheetName val="ค่าเสื่อมราคา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10.582550609590255</v>
          </cell>
        </row>
      </sheetData>
      <sheetData sheetId="12">
        <row r="27">
          <cell r="AA27">
            <v>25.7</v>
          </cell>
        </row>
        <row r="31">
          <cell r="AA31">
            <v>60</v>
          </cell>
        </row>
        <row r="78">
          <cell r="AA78">
            <v>448.32642787499987</v>
          </cell>
        </row>
      </sheetData>
      <sheetData sheetId="13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6.8651954292929291</v>
          </cell>
        </row>
      </sheetData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วัดใต้"/>
      <sheetName val="ราคาต่อหน่วย2-9"/>
      <sheetName val="รวมราคาทั้งสิ้น"/>
      <sheetName val="????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Concrete Beam"/>
      <sheetName val="?????@_x001c__x0014_?????_x0002__x0011__x0014_?????ñCe?_x0001_???0?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____"/>
      <sheetName val="_____@_x001c__x0014_______x0002__x0011__x0014______ñCe__x0001____0_"/>
      <sheetName val="封面_"/>
      <sheetName val="@ñCe?0"/>
      <sheetName val="SCIB_Proforma"/>
      <sheetName val="SCIB_Data"/>
      <sheetName val="封面_1"/>
      <sheetName val="封面_2"/>
      <sheetName val="封面_3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@ñCe_0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Invoice"/>
      <sheetName val="_x005f_x0000__x005f_x0000__x005f_x0000__x005f_x0000__x0"/>
      <sheetName val="_____@_x005f_x001c__x005f_x0014_______x0002"/>
      <sheetName val="S3 Architectural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7IFS-5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EEC"/>
      <sheetName val="ชัยนาท-ทล 32 ตอน 1 ส่วนที่ 2"/>
      <sheetName val="ปร4"/>
      <sheetName val="ราคาวัสดุ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EEC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summary"/>
      <sheetName val="Std."/>
      <sheetName val="หมวด 6(2)"/>
      <sheetName val="หมวด 2"/>
      <sheetName val="Factor F งาน DB.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summary"/>
      <sheetName val="Std."/>
      <sheetName val="หมวด 6(2)"/>
      <sheetName val="หมวด 2"/>
      <sheetName val="Factor F งาน DB.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ราคา EE"/>
      <sheetName val="sum(อาคารหลัก A)"/>
      <sheetName val="อาคารหลัก A"/>
      <sheetName val="sum(อาคารจอดรถ A)"/>
      <sheetName val="อาคารจอดรถ A"/>
      <sheetName val="RACK WAY"/>
      <sheetName val="CABLE"/>
    </sheetNames>
    <sheetDataSet>
      <sheetData sheetId="0"/>
      <sheetData sheetId="1"/>
      <sheetData sheetId="2"/>
      <sheetData sheetId="3"/>
      <sheetData sheetId="4"/>
      <sheetData sheetId="5">
        <row r="42">
          <cell r="H42">
            <v>1063</v>
          </cell>
          <cell r="I42">
            <v>70</v>
          </cell>
        </row>
      </sheetData>
      <sheetData sheetId="6">
        <row r="13">
          <cell r="G13">
            <v>1469</v>
          </cell>
          <cell r="H13">
            <v>40</v>
          </cell>
        </row>
        <row r="14">
          <cell r="G14">
            <v>1172</v>
          </cell>
          <cell r="H14">
            <v>35</v>
          </cell>
        </row>
        <row r="15">
          <cell r="G15">
            <v>894</v>
          </cell>
          <cell r="H15">
            <v>32</v>
          </cell>
        </row>
        <row r="16">
          <cell r="G16">
            <v>712</v>
          </cell>
          <cell r="H16">
            <v>28</v>
          </cell>
        </row>
        <row r="17">
          <cell r="G17">
            <v>581</v>
          </cell>
          <cell r="H17">
            <v>26</v>
          </cell>
        </row>
        <row r="20">
          <cell r="G20">
            <v>233</v>
          </cell>
          <cell r="H20">
            <v>15</v>
          </cell>
        </row>
        <row r="21">
          <cell r="G21">
            <v>162</v>
          </cell>
        </row>
        <row r="55">
          <cell r="G55">
            <v>284</v>
          </cell>
          <cell r="H55">
            <v>23</v>
          </cell>
        </row>
        <row r="59">
          <cell r="G59">
            <v>889</v>
          </cell>
          <cell r="H59">
            <v>33</v>
          </cell>
        </row>
        <row r="62">
          <cell r="G62">
            <v>1644</v>
          </cell>
          <cell r="H62">
            <v>51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ราคา EE"/>
      <sheetName val="sum(อาคารหลัก A)"/>
      <sheetName val="อาคารหลัก A"/>
      <sheetName val="sum(อาคารจอดรถ A)"/>
      <sheetName val="อาคารจอดรถ A"/>
      <sheetName val="CABLE"/>
      <sheetName val="RACK WAY"/>
    </sheetNames>
    <sheetDataSet>
      <sheetData sheetId="0"/>
      <sheetData sheetId="1"/>
      <sheetData sheetId="2"/>
      <sheetData sheetId="3"/>
      <sheetData sheetId="4"/>
      <sheetData sheetId="5" refreshError="1">
        <row r="23">
          <cell r="G23">
            <v>78</v>
          </cell>
        </row>
        <row r="27">
          <cell r="G27">
            <v>12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of Quantities"/>
      <sheetName val="Table of Content"/>
      <sheetName val="DATA"/>
      <sheetName val="Adjust Cost"/>
      <sheetName val="Detail of Cost Estimate"/>
      <sheetName val="TOC-A"/>
      <sheetName val="TOC"/>
      <sheetName val="TOC-Quan"/>
      <sheetName val="Clear"/>
      <sheetName val="common excavation"/>
      <sheetName val="Rock Exc"/>
      <sheetName val="stockpile"/>
      <sheetName val="loading"/>
      <sheetName val="Haul&amp;spread"/>
      <sheetName val="RockEX"/>
      <sheetName val="Slope"/>
      <sheetName val="TunnelEx"/>
      <sheetName val="Underground Exc"/>
      <sheetName val="Tunnel Sup"/>
      <sheetName val="Steel Rib Support"/>
      <sheetName val="Rock bolts"/>
      <sheetName val="Wire mesh"/>
      <sheetName val="Shotcrete (2)"/>
      <sheetName val="1A Impervious"/>
      <sheetName val="1B Random"/>
      <sheetName val="Rock Blasting"/>
      <sheetName val="spreading"/>
      <sheetName val="com4p"/>
      <sheetName val="2A Fine Filter"/>
      <sheetName val="com8p250"/>
      <sheetName val="2B Coarse Filter"/>
      <sheetName val="3A Trans"/>
      <sheetName val="com8p500"/>
      <sheetName val="3B&amp;3DRock"/>
      <sheetName val="com8p1000"/>
      <sheetName val="3CRock"/>
      <sheetName val="com8p1500"/>
      <sheetName val="3E Riprap"/>
      <sheetName val="Concrete"/>
      <sheetName val="fine aggregate (2)"/>
      <sheetName val="coarse"/>
      <sheetName val="REINFORCEMENT AND METAL WORKS"/>
      <sheetName val="Formwork"/>
      <sheetName val="ConcWork"/>
      <sheetName val="Dam Plinth"/>
      <sheetName val="Face Slab"/>
      <sheetName val="Wave Wall"/>
      <sheetName val="Per Top"/>
      <sheetName val="Per DTH"/>
      <sheetName val="Grout"/>
      <sheetName val="Comp Water"/>
      <sheetName val="Cofferdam"/>
      <sheetName val="Instrumentation"/>
      <sheetName val="Care of Water"/>
      <sheetName val="Bridge"/>
      <sheetName val="Underdrain"/>
      <sheetName val="Arch"/>
      <sheetName val="Cable Trench"/>
      <sheetName val="Cable Terminal"/>
      <sheetName val="Control Bldg"/>
      <sheetName val="Air-Vent"/>
      <sheetName val="Illumination"/>
      <sheetName val="Plumbing"/>
      <sheetName val="Ground"/>
      <sheetName val="Misc1"/>
      <sheetName val="Hauling by 10 w"/>
      <sheetName val="Summary-O&amp;O"/>
      <sheetName val="BasicWage"/>
      <sheetName val="Materialcost"/>
      <sheetName val="AirCon"/>
      <sheetName val="EE"/>
      <sheetName val="Cost Estimate"/>
      <sheetName val="Eq mo-demo"/>
      <sheetName val="Road"/>
      <sheetName val="Power"/>
      <sheetName val="Plant"/>
      <sheetName val="Ass.Equip."/>
      <sheetName val="Cal Sheet"/>
      <sheetName val="Comp.Factor"/>
      <sheetName val="Housing"/>
      <sheetName val="Equipments Cost"/>
      <sheetName val="Bulldozer"/>
      <sheetName val="Backhoe"/>
      <sheetName val="Dragline"/>
      <sheetName val="loadsh"/>
      <sheetName val="TrackLoader"/>
      <sheetName val="WheelLoader"/>
      <sheetName val="DumpTruck"/>
      <sheetName val="HydraulicDrill"/>
      <sheetName val="Tamrockdrill"/>
      <sheetName val="OL0.3"/>
      <sheetName val="Winch"/>
      <sheetName val="Generator"/>
      <sheetName val="ConcTruck"/>
      <sheetName val="Water"/>
      <sheetName val="PickTruck"/>
      <sheetName val="VibRoller"/>
      <sheetName val="RRollCp20"/>
      <sheetName val="Grader"/>
      <sheetName val="AirComp"/>
      <sheetName val="TCraneTG100"/>
      <sheetName val="ConcPump"/>
      <sheetName val="OO"/>
      <sheetName val="Sand"/>
      <sheetName val="Rock excavation"/>
      <sheetName val="Benching Blast"/>
      <sheetName val="Summary"/>
      <sheetName val="Spillway"/>
      <sheetName val="Met#2"/>
      <sheetName val="Summary (2)"/>
      <sheetName val="hauling"/>
      <sheetName val="Rockhaualing"/>
      <sheetName val="Hauling (2)"/>
      <sheetName val="Hauling (3)"/>
      <sheetName val="compaction"/>
      <sheetName val="rock excavation (2)"/>
      <sheetName val="Dam&amp;Spillway"/>
      <sheetName val="laterite"/>
      <sheetName val="Core  Drill"/>
      <sheetName val="rotary"/>
      <sheetName val="Abb Water"/>
      <sheetName val="Building"/>
      <sheetName val="Bill_of_Quantities"/>
      <sheetName val="Table_of_Content"/>
      <sheetName val="Adjust_Cost"/>
      <sheetName val="Detail_of_Cost_Estimate"/>
      <sheetName val="common_excavation"/>
      <sheetName val="Rock_Exc"/>
      <sheetName val="Underground_Exc"/>
      <sheetName val="Tunnel_Sup"/>
      <sheetName val="Steel_Rib_Support"/>
      <sheetName val="Rock_bolts"/>
      <sheetName val="Wire_mesh"/>
      <sheetName val="Shotcrete_(2)"/>
      <sheetName val="1A_Impervious"/>
      <sheetName val="1B_Random"/>
      <sheetName val="Rock_Blasting"/>
      <sheetName val="2A_Fine_Filter"/>
      <sheetName val="2B_Coarse_Filter"/>
      <sheetName val="3A_Trans"/>
      <sheetName val="3E_Riprap"/>
      <sheetName val="fine_aggregate_(2)"/>
      <sheetName val="REINFORCEMENT_AND_METAL_WORKS"/>
      <sheetName val="Dam_Plinth"/>
      <sheetName val="Face_Slab"/>
      <sheetName val="Wave_Wall"/>
      <sheetName val="Per_Top"/>
      <sheetName val="Per_DTH"/>
      <sheetName val="Comp_Water"/>
      <sheetName val="Care_of_Water"/>
      <sheetName val="Cable_Trench"/>
      <sheetName val="Cable_Terminal"/>
      <sheetName val="Control_Bldg"/>
      <sheetName val="Hauling_by_10_w"/>
      <sheetName val="Cost_Estimate"/>
      <sheetName val="Eq_mo-demo"/>
      <sheetName val="Ass_Equip_"/>
      <sheetName val="Cal_Sheet"/>
      <sheetName val="Comp_Factor"/>
      <sheetName val="Equipments_Cost"/>
      <sheetName val="OL0_3"/>
      <sheetName val="Rock_excavation"/>
      <sheetName val="Benching_Blast"/>
      <sheetName val="Summary_(2)"/>
      <sheetName val="Hauling_(2)"/>
      <sheetName val="Hauling_(3)"/>
      <sheetName val="rock_excavation_(2)"/>
      <sheetName val="Core__Drill"/>
      <sheetName val="Abb_Wa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93">
          <cell r="S93">
            <v>585.08877840909099</v>
          </cell>
        </row>
        <row r="147">
          <cell r="S147">
            <v>414.80455143229165</v>
          </cell>
        </row>
        <row r="199">
          <cell r="M199">
            <v>750.11141999999995</v>
          </cell>
        </row>
        <row r="251">
          <cell r="M251">
            <v>649.79808666666656</v>
          </cell>
        </row>
        <row r="294">
          <cell r="O294">
            <v>159.692278125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เบื้องต้นโครงการ"/>
      <sheetName val="งานคอนกรีตและงานหิน(ทำเอง)"/>
      <sheetName val="ค่าแรง 1"/>
      <sheetName val="ค่าแรง 2"/>
      <sheetName val="ค่าซ่อม"/>
      <sheetName val="ค่าบ่ม"/>
      <sheetName val="ค่าน้ำมัน"/>
      <sheetName val="ค่าแรง,ดัดผูกเหล็ก"/>
      <sheetName val="ค่าอุปกรณ์"/>
      <sheetName val="วัสดุหลัก(ทำเอง)"/>
      <sheetName val="งานคอนกรีตและงานหิน(จ้างเหมา)"/>
      <sheetName val="วัสดุหลัก(จ้างเหมา)"/>
      <sheetName val="ราคาวัสดุ"/>
      <sheetName val="Fตัวแปค่าขนส่ง"/>
      <sheetName val="ค่าขนส่ง(6ล้อ)"/>
      <sheetName val="ค่าขนส่ง(10ล้อ)"/>
      <sheetName val="ค่าขนส่ง(พ่วง)"/>
      <sheetName val="อัตราราคางานดิน"/>
      <sheetName val="อัตราราคางานทาง"/>
      <sheetName val="ราคางานระเบิดหิน"/>
      <sheetName val="บัญชีค่าแรงงาน"/>
      <sheetName val="ค่างานต้นทุน"/>
      <sheetName val="boq"/>
      <sheetName val="breakdow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EE (2)"/>
      <sheetName val="TU DORM _EE (1)"/>
      <sheetName val="TU DORM _EE (2)"/>
      <sheetName val="EE PRICE"/>
    </sheetNames>
    <sheetDataSet>
      <sheetData sheetId="0"/>
      <sheetData sheetId="1"/>
      <sheetData sheetId="2"/>
      <sheetData sheetId="3"/>
      <sheetData sheetId="4">
        <row r="4">
          <cell r="J4">
            <v>39</v>
          </cell>
          <cell r="K4">
            <v>18</v>
          </cell>
          <cell r="L4">
            <v>82</v>
          </cell>
          <cell r="M4">
            <v>20</v>
          </cell>
        </row>
        <row r="5">
          <cell r="J5">
            <v>55</v>
          </cell>
          <cell r="K5">
            <v>20</v>
          </cell>
        </row>
        <row r="6">
          <cell r="B6">
            <v>8</v>
          </cell>
          <cell r="C6">
            <v>4</v>
          </cell>
          <cell r="J6">
            <v>79</v>
          </cell>
          <cell r="K6">
            <v>23</v>
          </cell>
          <cell r="L6">
            <v>149</v>
          </cell>
          <cell r="M6">
            <v>25</v>
          </cell>
        </row>
        <row r="7">
          <cell r="B7">
            <v>12</v>
          </cell>
          <cell r="C7">
            <v>6</v>
          </cell>
          <cell r="J7">
            <v>136</v>
          </cell>
          <cell r="K7">
            <v>25</v>
          </cell>
          <cell r="L7">
            <v>192</v>
          </cell>
          <cell r="M7">
            <v>30</v>
          </cell>
        </row>
        <row r="8">
          <cell r="B8">
            <v>18</v>
          </cell>
          <cell r="C8">
            <v>8</v>
          </cell>
          <cell r="J8">
            <v>159</v>
          </cell>
          <cell r="K8">
            <v>30</v>
          </cell>
          <cell r="L8">
            <v>235</v>
          </cell>
          <cell r="M8">
            <v>35</v>
          </cell>
        </row>
        <row r="9">
          <cell r="B9">
            <v>29</v>
          </cell>
          <cell r="C9">
            <v>10</v>
          </cell>
        </row>
        <row r="10">
          <cell r="B10">
            <v>50</v>
          </cell>
          <cell r="C10">
            <v>14</v>
          </cell>
        </row>
        <row r="11">
          <cell r="B11">
            <v>78</v>
          </cell>
          <cell r="C11">
            <v>16</v>
          </cell>
        </row>
        <row r="12">
          <cell r="B12">
            <v>120</v>
          </cell>
          <cell r="C12">
            <v>20</v>
          </cell>
        </row>
        <row r="15">
          <cell r="B15">
            <v>328</v>
          </cell>
          <cell r="C15">
            <v>38</v>
          </cell>
        </row>
        <row r="16">
          <cell r="B16">
            <v>452</v>
          </cell>
          <cell r="C16">
            <v>45</v>
          </cell>
        </row>
        <row r="40">
          <cell r="B40">
            <v>608</v>
          </cell>
          <cell r="C40">
            <v>75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EE (2)"/>
      <sheetName val="TU DORM _EE (1)"/>
      <sheetName val="TU DORM _EE (2)"/>
      <sheetName val="EE PRICE"/>
    </sheetNames>
    <sheetDataSet>
      <sheetData sheetId="0"/>
      <sheetData sheetId="1"/>
      <sheetData sheetId="2"/>
      <sheetData sheetId="3"/>
      <sheetData sheetId="4">
        <row r="4">
          <cell r="J4">
            <v>39</v>
          </cell>
          <cell r="K4">
            <v>18</v>
          </cell>
          <cell r="L4">
            <v>82</v>
          </cell>
          <cell r="M4">
            <v>20</v>
          </cell>
        </row>
        <row r="5">
          <cell r="J5">
            <v>55</v>
          </cell>
          <cell r="K5">
            <v>20</v>
          </cell>
        </row>
        <row r="6">
          <cell r="J6">
            <v>79</v>
          </cell>
          <cell r="K6">
            <v>23</v>
          </cell>
          <cell r="L6">
            <v>149</v>
          </cell>
          <cell r="M6">
            <v>25</v>
          </cell>
        </row>
        <row r="7">
          <cell r="J7">
            <v>136</v>
          </cell>
          <cell r="K7">
            <v>25</v>
          </cell>
          <cell r="L7">
            <v>192</v>
          </cell>
          <cell r="M7">
            <v>30</v>
          </cell>
        </row>
        <row r="8">
          <cell r="B8">
            <v>18</v>
          </cell>
          <cell r="C8">
            <v>8</v>
          </cell>
          <cell r="J8">
            <v>159</v>
          </cell>
          <cell r="K8">
            <v>30</v>
          </cell>
          <cell r="L8">
            <v>235</v>
          </cell>
          <cell r="M8">
            <v>35</v>
          </cell>
        </row>
        <row r="9">
          <cell r="B9">
            <v>29</v>
          </cell>
          <cell r="C9">
            <v>10</v>
          </cell>
        </row>
        <row r="10">
          <cell r="B10">
            <v>50</v>
          </cell>
          <cell r="C10">
            <v>14</v>
          </cell>
        </row>
        <row r="11">
          <cell r="B11">
            <v>78</v>
          </cell>
          <cell r="C11">
            <v>16</v>
          </cell>
        </row>
        <row r="12">
          <cell r="B12">
            <v>120</v>
          </cell>
          <cell r="C12">
            <v>20</v>
          </cell>
        </row>
        <row r="15">
          <cell r="B15">
            <v>328</v>
          </cell>
          <cell r="C15">
            <v>38</v>
          </cell>
        </row>
        <row r="16">
          <cell r="B16">
            <v>452</v>
          </cell>
          <cell r="C16">
            <v>45</v>
          </cell>
        </row>
        <row r="40">
          <cell r="B40">
            <v>608</v>
          </cell>
          <cell r="C40">
            <v>75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"/>
      <sheetName val="DATA"/>
      <sheetName val="Adjust Cost"/>
      <sheetName val="Detail of Cost Estimate"/>
      <sheetName val="TOC-A"/>
      <sheetName val="TOC"/>
      <sheetName val="TOC-Quan"/>
      <sheetName val="Clear"/>
      <sheetName val="common excavation"/>
      <sheetName val="Rock Exc"/>
      <sheetName val="stockpile"/>
      <sheetName val="loading"/>
      <sheetName val="Haul&amp;spread"/>
      <sheetName val="RockEX"/>
      <sheetName val="Slope"/>
      <sheetName val="TunnelEx"/>
      <sheetName val="Underground Exc"/>
      <sheetName val="Tunnel Sup"/>
      <sheetName val="Steel Rib Support"/>
      <sheetName val="Rock bolts"/>
      <sheetName val="Wire mesh"/>
      <sheetName val="Shotcrete (2)"/>
      <sheetName val="1A Impervious"/>
      <sheetName val="1B Random"/>
      <sheetName val="Rock Blasting"/>
      <sheetName val="spreading"/>
      <sheetName val="com4p"/>
      <sheetName val="2A Fine Filter"/>
      <sheetName val="com8p250"/>
      <sheetName val="2B Coarse Filter"/>
      <sheetName val="3A Trans"/>
      <sheetName val="com8p500"/>
      <sheetName val="3B&amp;3DRock"/>
      <sheetName val="com8p1000"/>
      <sheetName val="3CRock"/>
      <sheetName val="com8p1500"/>
      <sheetName val="3E Riprap"/>
      <sheetName val="Concrete"/>
      <sheetName val="fine aggregate (2)"/>
      <sheetName val="coarse"/>
      <sheetName val="REINFORCEMENT AND METAL WORKS"/>
      <sheetName val="Formwork"/>
      <sheetName val="ConcWork"/>
      <sheetName val="Dam Plinth"/>
      <sheetName val="Face Slab"/>
      <sheetName val="Wave Wall"/>
      <sheetName val="Per Top"/>
      <sheetName val="Per DTH"/>
      <sheetName val="Grout"/>
      <sheetName val="Comp Water"/>
      <sheetName val="Cofferdam"/>
      <sheetName val="Instrumentation"/>
      <sheetName val="Care of Water"/>
      <sheetName val="Bridge"/>
      <sheetName val="Underdrain"/>
      <sheetName val="Arch"/>
      <sheetName val="Cable Trench"/>
      <sheetName val="Cable Terminal"/>
      <sheetName val="Control Bldg"/>
      <sheetName val="Air-Vent"/>
      <sheetName val="Illumination"/>
      <sheetName val="Plumbing"/>
      <sheetName val="Ground"/>
      <sheetName val="Misc1"/>
      <sheetName val="Hauling by 10 w"/>
      <sheetName val="Summary-O&amp;O"/>
      <sheetName val="BasicWage"/>
      <sheetName val="Materialcost"/>
      <sheetName val="AirCon"/>
      <sheetName val="EE"/>
      <sheetName val="Cost Estimate"/>
      <sheetName val="Eq mo-demo"/>
      <sheetName val="Road"/>
      <sheetName val="Power"/>
      <sheetName val="Plant"/>
      <sheetName val="Ass.Equip."/>
      <sheetName val="Cal Sheet"/>
      <sheetName val="Comp.Factor"/>
      <sheetName val="Housing"/>
      <sheetName val="Equipments Cost"/>
      <sheetName val="Bulldozer"/>
      <sheetName val="Backhoe"/>
      <sheetName val="Dragline"/>
      <sheetName val="loadsh"/>
      <sheetName val="TrackLoader"/>
      <sheetName val="WheelLoader"/>
      <sheetName val="DumpTruck"/>
      <sheetName val="HydraulicDrill"/>
      <sheetName val="Tamrockdrill"/>
      <sheetName val="OL0.3"/>
      <sheetName val="Winch"/>
      <sheetName val="Generator"/>
      <sheetName val="ConcTruck"/>
      <sheetName val="Water"/>
      <sheetName val="PickTruck"/>
      <sheetName val="VibRoller"/>
      <sheetName val="RRollCp20"/>
      <sheetName val="Grader"/>
      <sheetName val="AirComp"/>
      <sheetName val="TCraneTG100"/>
      <sheetName val="ConcPump"/>
      <sheetName val="OO"/>
      <sheetName val="Sand"/>
      <sheetName val="Rock excavation"/>
      <sheetName val="Benching Blast"/>
      <sheetName val="Summary"/>
      <sheetName val="Spillway"/>
      <sheetName val="Met#2"/>
      <sheetName val="Summary (2)"/>
      <sheetName val="hauling"/>
      <sheetName val="Rockhaualing"/>
      <sheetName val="Hauling (2)"/>
      <sheetName val="Hauling (3)"/>
      <sheetName val="compaction"/>
      <sheetName val="rock excavation (2)"/>
      <sheetName val="Dam&amp;Spillway"/>
      <sheetName val="laterite"/>
      <sheetName val="Core  Drill"/>
      <sheetName val="rotary"/>
      <sheetName val="Abb Water"/>
      <sheetName val="Building"/>
      <sheetName val="Table_of_Content"/>
      <sheetName val="Adjust_Cost"/>
      <sheetName val="Detail_of_Cost_Estimate"/>
      <sheetName val="common_excavation"/>
      <sheetName val="Rock_Exc"/>
      <sheetName val="Underground_Exc"/>
      <sheetName val="Tunnel_Sup"/>
      <sheetName val="Steel_Rib_Support"/>
      <sheetName val="Rock_bolts"/>
      <sheetName val="Wire_mesh"/>
      <sheetName val="Shotcrete_(2)"/>
      <sheetName val="1A_Impervious"/>
      <sheetName val="1B_Random"/>
      <sheetName val="Rock_Blasting"/>
      <sheetName val="2A_Fine_Filter"/>
      <sheetName val="2B_Coarse_Filter"/>
      <sheetName val="3A_Trans"/>
      <sheetName val="3E_Riprap"/>
      <sheetName val="fine_aggregate_(2)"/>
      <sheetName val="REINFORCEMENT_AND_METAL_WORKS"/>
      <sheetName val="Dam_Plinth"/>
      <sheetName val="Face_Slab"/>
      <sheetName val="Wave_Wall"/>
      <sheetName val="Per_Top"/>
      <sheetName val="Per_DTH"/>
      <sheetName val="Comp_Water"/>
      <sheetName val="Care_of_Water"/>
      <sheetName val="Cable_Trench"/>
      <sheetName val="Cable_Terminal"/>
      <sheetName val="Control_Bldg"/>
      <sheetName val="Hauling_by_10_w"/>
      <sheetName val="Cost_Estimate"/>
      <sheetName val="Eq_mo-demo"/>
      <sheetName val="Ass_Equip_"/>
      <sheetName val="Cal_Sheet"/>
      <sheetName val="Comp_Factor"/>
      <sheetName val="Equipments_Cost"/>
      <sheetName val="OL0_3"/>
      <sheetName val="Rock_excavation"/>
      <sheetName val="Benching_Blast"/>
      <sheetName val="Summary_(2)"/>
      <sheetName val="Hauling_(2)"/>
      <sheetName val="Hauling_(3)"/>
      <sheetName val="rock_excavation_(2)"/>
      <sheetName val="Core__Drill"/>
      <sheetName val="Abb_Wa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93">
          <cell r="S93">
            <v>582.38304924242425</v>
          </cell>
        </row>
        <row r="147">
          <cell r="S147">
            <v>411.53121935763886</v>
          </cell>
        </row>
        <row r="199">
          <cell r="M199">
            <v>1034.51784</v>
          </cell>
        </row>
        <row r="251">
          <cell r="M251">
            <v>808.62450666666666</v>
          </cell>
        </row>
        <row r="294">
          <cell r="O294">
            <v>194.38713750000002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 of Content"/>
      <sheetName val="DATA"/>
      <sheetName val="Cost"/>
      <sheetName val="Materialcost"/>
      <sheetName val="Adjust Cost"/>
      <sheetName val="Detail of Cost Estimate"/>
      <sheetName val="TOC-A"/>
      <sheetName val="TOC"/>
      <sheetName val="TOC-Quan"/>
      <sheetName val="Clear"/>
      <sheetName val="Stripping"/>
      <sheetName val="common excavation"/>
      <sheetName val="Rock Exc"/>
      <sheetName val="stockpile"/>
      <sheetName val="loading"/>
      <sheetName val="Haul&amp;spread"/>
      <sheetName val="RockEX"/>
      <sheetName val="Slope"/>
      <sheetName val="TunnelEx"/>
      <sheetName val="Underground Exc"/>
      <sheetName val="Tunnel Sup"/>
      <sheetName val="Steel Rib Support"/>
      <sheetName val="Rock bolts"/>
      <sheetName val="Wire mesh"/>
      <sheetName val="Shotcrete (2)"/>
      <sheetName val="1A Impervious"/>
      <sheetName val="1B Random"/>
      <sheetName val="Rock Blasting"/>
      <sheetName val="spreading"/>
      <sheetName val="com4p"/>
      <sheetName val="2A Fine Filter"/>
      <sheetName val="com8p250"/>
      <sheetName val="2B Coarse Filter"/>
      <sheetName val="3A Trans"/>
      <sheetName val="com8p500"/>
      <sheetName val="3B&amp;3DRock"/>
      <sheetName val="com8p1000"/>
      <sheetName val="3CRock"/>
      <sheetName val="com8p1500"/>
      <sheetName val="3E Riprap"/>
      <sheetName val="Concrete"/>
      <sheetName val="fine aggregate (2)"/>
      <sheetName val="coarse"/>
      <sheetName val="Met#2"/>
      <sheetName val="REINFORCEMENT AND METAL WORKS"/>
      <sheetName val="Formwork"/>
      <sheetName val="ConcWork"/>
      <sheetName val="Dam Plinth"/>
      <sheetName val="Face Slab"/>
      <sheetName val="Wave Wall"/>
      <sheetName val="Per Top"/>
      <sheetName val="Per DTH"/>
      <sheetName val="Grout"/>
      <sheetName val="Comp Water"/>
      <sheetName val="Cofferdam"/>
      <sheetName val="Instrumentation"/>
      <sheetName val="Care of Water"/>
      <sheetName val="Bridge"/>
      <sheetName val="Underdrain"/>
      <sheetName val="Arch"/>
      <sheetName val="Cable Trench"/>
      <sheetName val="Cable Terminal"/>
      <sheetName val="Control Bldg"/>
      <sheetName val="Air-Vent"/>
      <sheetName val="Illumination"/>
      <sheetName val="Plumbing"/>
      <sheetName val="Ground"/>
      <sheetName val="Misc1"/>
      <sheetName val="Hauling by 10 w"/>
      <sheetName val="Summary-O&amp;O"/>
      <sheetName val="BasicWage"/>
      <sheetName val="AirCon"/>
      <sheetName val="EE"/>
      <sheetName val="Cost Estimate"/>
      <sheetName val="Eq mo-demo"/>
      <sheetName val="Road"/>
      <sheetName val="Power"/>
      <sheetName val="Plant"/>
      <sheetName val="Ass.Equip."/>
      <sheetName val="Cal Sheet"/>
      <sheetName val="Comp.Factor"/>
      <sheetName val="Housing"/>
      <sheetName val="Equipments Cost"/>
      <sheetName val="Bulldozer"/>
      <sheetName val="Backhoe"/>
      <sheetName val="Dragline"/>
      <sheetName val="loadsh"/>
      <sheetName val="TrackLoader"/>
      <sheetName val="WheelLoader"/>
      <sheetName val="DumpTruck"/>
      <sheetName val="HydraulicDrill"/>
      <sheetName val="Tamrockdrill"/>
      <sheetName val="OL0.3"/>
      <sheetName val="Winch"/>
      <sheetName val="Generator"/>
      <sheetName val="ConcTruck"/>
      <sheetName val="Water"/>
      <sheetName val="PickTruck"/>
      <sheetName val="VibRoller"/>
      <sheetName val="RRollCp20"/>
      <sheetName val="Grader"/>
      <sheetName val="AirComp"/>
      <sheetName val="TCraneTG100"/>
      <sheetName val="ConcPump"/>
      <sheetName val="OO"/>
      <sheetName val="Sand"/>
      <sheetName val="Rock excavation"/>
      <sheetName val="Benching Blast"/>
      <sheetName val="Summary"/>
      <sheetName val="Spillway"/>
      <sheetName val="Summary (2)"/>
      <sheetName val="hauling"/>
      <sheetName val="Rockhaualing"/>
      <sheetName val="Hauling (2)"/>
      <sheetName val="Hauling (3)"/>
      <sheetName val="compaction"/>
      <sheetName val="rock excavation (2)"/>
      <sheetName val="Dam&amp;Spillway"/>
      <sheetName val="laterite"/>
      <sheetName val="Core  Drill"/>
      <sheetName val="rotary"/>
      <sheetName val="Abb Water"/>
      <sheetName val="Buil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YYY"/>
      <sheetName val="ProjectName"/>
      <sheetName val="Unit Cost"/>
      <sheetName val="Material civil"/>
      <sheetName val="Labour"/>
      <sheetName val="Equipment"/>
      <sheetName val="Unit Cost 2-4"/>
      <sheetName val="Unit Cost 5(1)"/>
      <sheetName val="Unit Cost 5(2-4)"/>
      <sheetName val="Unit Cost 5(6-11)"/>
      <sheetName val="Unit Cost 6"/>
      <sheetName val="Unit Cost 6(12,13)"/>
      <sheetName val="Unit Cost 6(15-20)"/>
      <sheetName val="ITEM List"/>
      <sheetName val="price6.18"/>
      <sheetName val="price6.19"/>
      <sheetName val="Electrical"/>
      <sheetName val="Structure labour cost"/>
      <sheetName val="Rate of work"/>
      <sheetName val="Fill Mat."/>
      <sheetName val="Piling"/>
      <sheetName val="Structure unit"/>
      <sheetName val="Source Fill Materials"/>
      <sheetName val="Factor F Data"/>
      <sheetName val="Form"/>
      <sheetName val="Concrete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--"/>
      <sheetName val="---"/>
      <sheetName val="sheet2"/>
      <sheetName val="sheet3"/>
      <sheetName val="sheet4"/>
      <sheetName val="__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งพี่หนุ่ม"/>
      <sheetName val="ตัดแบ่งกม."/>
      <sheetName val="รายละเอียดโครงการ"/>
      <sheetName val="ปร5"/>
      <sheetName val="สารบัญ"/>
      <sheetName val="Summary"/>
      <sheetName val="รายการงานของโครงการ"/>
      <sheetName val="รายการทั้งหมด"/>
      <sheetName val="ราคาต่อกม."/>
      <sheetName val="ข้อมูลเบื้องต้น"/>
      <sheetName val="1"/>
      <sheetName val="6.15_Remote lighting control"/>
      <sheetName val="1)105+825 to 106+850"/>
      <sheetName val="2)ee106+900 to 108+675"/>
      <sheetName val="3)ee120+675 to 122+650"/>
      <sheetName val="4)ee125+000 to 143+700"/>
      <sheetName val="5)ee145+600 to 146+625"/>
      <sheetName val="6)ee146+650 to 147+900"/>
      <sheetName val="7)ee147+900 to 149+100"/>
      <sheetName val="8)ee171+700 to 172+700"/>
      <sheetName val="9)ee173+500 to 174+500"/>
      <sheetName val="10)ee183+300 to 186+950"/>
      <sheetName val="2"/>
      <sheetName val="3"/>
      <sheetName val="4"/>
      <sheetName val="ท่อระบายน้ำ"/>
      <sheetName val="5-2"/>
      <sheetName val="Unit cost"/>
      <sheetName val="6"/>
      <sheetName val="6 (2)"/>
      <sheetName val="back up"/>
      <sheetName val="7.1"/>
      <sheetName val="7.2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ข้อมูลวัสดุค่าดำเนินการ"/>
      <sheetName val="ราคาวัสดุ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  <sheetName val="การหาค่า factor F"/>
      <sheetName val="ปร4.1"/>
      <sheetName val="11 ข้อมูลงานCon"/>
      <sheetName val="10 ข้อมูลวัสดุ-ค่าดำเนิน"/>
      <sheetName val="อาคาร 2 11Boots"/>
      <sheetName val="อาคาร 2 14Boots"/>
      <sheetName val="อาคาร 2 5Boots"/>
      <sheetName val="อาคาร 2 6Boots"/>
      <sheetName val="BOQ_UPDATE_mainline"/>
      <sheetName val="ปร4"/>
    </sheetNames>
    <sheetDataSet>
      <sheetData sheetId="0" refreshError="1"/>
      <sheetData sheetId="1" refreshError="1"/>
      <sheetData sheetId="2" refreshError="1">
        <row r="9">
          <cell r="B9" t="str">
            <v>โครงการทางหลวงพิเศษระหว่างเมืองหมายเลข 6 สายบางปะอิน - นครราชสีมา  ตอน 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3">
          <cell r="J13">
            <v>11.8</v>
          </cell>
        </row>
        <row r="24">
          <cell r="J24">
            <v>196.2</v>
          </cell>
        </row>
        <row r="36">
          <cell r="J36">
            <v>146000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J7">
            <v>1.02</v>
          </cell>
        </row>
        <row r="10">
          <cell r="J10">
            <v>2.2400000000000002</v>
          </cell>
        </row>
        <row r="13">
          <cell r="J13">
            <v>3.3</v>
          </cell>
        </row>
        <row r="25">
          <cell r="J25">
            <v>37</v>
          </cell>
        </row>
        <row r="36">
          <cell r="J36">
            <v>93</v>
          </cell>
        </row>
        <row r="44">
          <cell r="J44">
            <v>181</v>
          </cell>
        </row>
        <row r="49">
          <cell r="J49">
            <v>40.700000000000003</v>
          </cell>
        </row>
        <row r="54">
          <cell r="J54">
            <v>40.700000000000003</v>
          </cell>
        </row>
        <row r="64">
          <cell r="J64">
            <v>114</v>
          </cell>
        </row>
        <row r="75">
          <cell r="J75">
            <v>512</v>
          </cell>
        </row>
        <row r="102">
          <cell r="J102">
            <v>474</v>
          </cell>
        </row>
        <row r="143">
          <cell r="J143">
            <v>478</v>
          </cell>
        </row>
      </sheetData>
      <sheetData sheetId="23" refreshError="1">
        <row r="12">
          <cell r="J12">
            <v>497</v>
          </cell>
        </row>
        <row r="59">
          <cell r="J59">
            <v>647</v>
          </cell>
        </row>
        <row r="138">
          <cell r="J138">
            <v>610</v>
          </cell>
        </row>
      </sheetData>
      <sheetData sheetId="24" refreshError="1">
        <row r="8">
          <cell r="J8">
            <v>17.952729999999999</v>
          </cell>
        </row>
        <row r="14">
          <cell r="J14">
            <v>8.508818999999999</v>
          </cell>
        </row>
        <row r="42">
          <cell r="J42">
            <v>35.002743000000002</v>
          </cell>
        </row>
        <row r="51">
          <cell r="J51">
            <v>56.179526000000003</v>
          </cell>
        </row>
        <row r="62">
          <cell r="J62">
            <v>1540.6019499999998</v>
          </cell>
        </row>
        <row r="75">
          <cell r="J75">
            <v>188</v>
          </cell>
        </row>
        <row r="88">
          <cell r="J88">
            <v>185</v>
          </cell>
        </row>
        <row r="103">
          <cell r="J103">
            <v>188</v>
          </cell>
        </row>
        <row r="143">
          <cell r="J143">
            <v>4055.5</v>
          </cell>
        </row>
        <row r="222">
          <cell r="J222">
            <v>370.19550657142861</v>
          </cell>
        </row>
        <row r="248">
          <cell r="J248">
            <v>218.91836371428573</v>
          </cell>
        </row>
        <row r="278">
          <cell r="J278">
            <v>41.28</v>
          </cell>
        </row>
        <row r="290">
          <cell r="J290">
            <v>20.96</v>
          </cell>
        </row>
      </sheetData>
      <sheetData sheetId="25" refreshError="1"/>
      <sheetData sheetId="26" refreshError="1">
        <row r="34">
          <cell r="J34">
            <v>0</v>
          </cell>
        </row>
      </sheetData>
      <sheetData sheetId="27" refreshError="1"/>
      <sheetData sheetId="28" refreshError="1">
        <row r="17">
          <cell r="J17">
            <v>459.55858047222227</v>
          </cell>
        </row>
        <row r="777">
          <cell r="J777">
            <v>8508</v>
          </cell>
        </row>
        <row r="1150">
          <cell r="J1150">
            <v>867.92541468000002</v>
          </cell>
        </row>
        <row r="1236">
          <cell r="J1236">
            <v>13734.05679147</v>
          </cell>
        </row>
        <row r="1272">
          <cell r="J1272">
            <v>117.10066494640726</v>
          </cell>
        </row>
        <row r="1286">
          <cell r="J1286">
            <v>207.29726771205503</v>
          </cell>
        </row>
        <row r="1296">
          <cell r="J1296">
            <v>216.03399999999999</v>
          </cell>
        </row>
        <row r="1433">
          <cell r="J1433">
            <v>523.78</v>
          </cell>
        </row>
        <row r="1445">
          <cell r="J1445">
            <v>364.84499999999997</v>
          </cell>
        </row>
        <row r="1484">
          <cell r="J1484">
            <v>1451.3455918100001</v>
          </cell>
        </row>
        <row r="1504">
          <cell r="J1504">
            <v>1728.8028725600002</v>
          </cell>
        </row>
        <row r="1524">
          <cell r="J1524">
            <v>1705.9485574800005</v>
          </cell>
        </row>
        <row r="1599">
          <cell r="J1599">
            <v>18377.905120800002</v>
          </cell>
        </row>
        <row r="1616">
          <cell r="J1616">
            <v>20543.125606199999</v>
          </cell>
        </row>
        <row r="1633">
          <cell r="J1633">
            <v>26714.301579399998</v>
          </cell>
        </row>
        <row r="1651">
          <cell r="J1651">
            <v>23649.9583853</v>
          </cell>
        </row>
        <row r="1670">
          <cell r="J1670">
            <v>24044.153453300001</v>
          </cell>
        </row>
        <row r="1715">
          <cell r="J1715">
            <v>314.84334000000001</v>
          </cell>
        </row>
        <row r="1721">
          <cell r="J1721">
            <v>19</v>
          </cell>
        </row>
        <row r="1727">
          <cell r="J1727">
            <v>12</v>
          </cell>
        </row>
        <row r="1736">
          <cell r="J1736">
            <v>107.01750000000001</v>
          </cell>
        </row>
        <row r="1745">
          <cell r="J1745">
            <v>151.7715</v>
          </cell>
        </row>
        <row r="1763">
          <cell r="J1763">
            <v>1003.63375</v>
          </cell>
        </row>
        <row r="1787">
          <cell r="J1787">
            <v>1331.0400000000002</v>
          </cell>
        </row>
        <row r="2669">
          <cell r="J2669">
            <v>74</v>
          </cell>
        </row>
        <row r="2699">
          <cell r="J2699">
            <v>316</v>
          </cell>
        </row>
        <row r="2705">
          <cell r="J2705">
            <v>302.89999999999998</v>
          </cell>
        </row>
        <row r="2710">
          <cell r="J2710">
            <v>302.89999999999998</v>
          </cell>
        </row>
        <row r="2716">
          <cell r="J2716">
            <v>16.899999999999999</v>
          </cell>
        </row>
        <row r="2721">
          <cell r="J2721">
            <v>16.899999999999999</v>
          </cell>
        </row>
        <row r="2732">
          <cell r="J2732">
            <v>80</v>
          </cell>
        </row>
        <row r="2748">
          <cell r="J2748">
            <v>1074.7243686933334</v>
          </cell>
        </row>
        <row r="2778">
          <cell r="J2778">
            <v>53957</v>
          </cell>
        </row>
        <row r="2800">
          <cell r="J2800">
            <v>50362</v>
          </cell>
        </row>
        <row r="2824">
          <cell r="J2824">
            <v>85305</v>
          </cell>
        </row>
        <row r="2845">
          <cell r="J2845">
            <v>100427</v>
          </cell>
        </row>
        <row r="2869">
          <cell r="J2869">
            <v>30422</v>
          </cell>
        </row>
        <row r="2899">
          <cell r="J2899">
            <v>33300</v>
          </cell>
        </row>
        <row r="3004">
          <cell r="J3004">
            <v>17</v>
          </cell>
        </row>
        <row r="3019">
          <cell r="J301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er F"/>
      <sheetName val="F_อาคาร"/>
      <sheetName val="ปร6"/>
      <sheetName val="ปร.5(ก) "/>
      <sheetName val="ขั้นตอน"/>
      <sheetName val="โครงสร้าง"/>
      <sheetName val="งานสถาปัตยกรรม "/>
      <sheetName val="งานระบบสุขาภิบาล"/>
      <sheetName val="งานไฟฟ้า"/>
      <sheetName val="ระบบปรับอากาศ"/>
      <sheetName val="ระบบลิฟท์"/>
      <sheetName val="ระบบท่อแก็ส"/>
      <sheetName val="ครุภัณฑ์สั่ง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quiry database"/>
      <sheetName val="Design Database"/>
      <sheetName val="BS09(INPUT)"/>
      <sheetName val="BS05(1)"/>
      <sheetName val="BS05(2)"/>
      <sheetName val="PMA REPORT"/>
      <sheetName val="Actual Cost"/>
      <sheetName val="Product Group Definition"/>
      <sheetName val="EST. SHEET"/>
      <sheetName val="PROPOSAL(THAI)"/>
      <sheetName val="SPECIFICATION"/>
      <sheetName val="QUOTATION (ENG)"/>
      <sheetName val="FEED COST"/>
      <sheetName val="Material Cost"/>
      <sheetName val="QTY TAKE OFF"/>
      <sheetName val="Steel Sheet (National)"/>
      <sheetName val="Steel Sheet(Classic)"/>
      <sheetName val="Steel Sheet(Premium)"/>
      <sheetName val="Decking"/>
      <sheetName val="RG"/>
      <sheetName val="MT"/>
      <sheetName val="KK"/>
      <sheetName val="Purlin (Pre Galv.)"/>
      <sheetName val="Purlin (Bare)"/>
      <sheetName val="Girt Cal Sheet"/>
      <sheetName val="Purlin Cal Sheet"/>
      <sheetName val="Ridge Ventilation"/>
      <sheetName val="Sheet Install Cost"/>
      <sheetName val="Trans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1">
          <cell r="B51" t="str">
            <v xml:space="preserve">  AKLYD RUST PREVENTING PRIMER 40 MICRON DFT., TOA CHUGOKU (OR EQV.)</v>
          </cell>
        </row>
        <row r="52">
          <cell r="B52" t="str">
            <v xml:space="preserve">  EPOXY RUST PREVENTING PRIMER 75 MICRON DFT., TOA CHUGOKU / EPICON HB-CL (OR EQV.)</v>
          </cell>
        </row>
        <row r="53">
          <cell r="B53" t="str">
            <v xml:space="preserve">  EPOXY PRIMER EPICON HB-CL 75 MIC. &amp; ZINC RICH PRIMER B-2  40 MIC., TOA CHUGOKU (OR EQV.)</v>
          </cell>
        </row>
        <row r="54">
          <cell r="B54" t="str">
            <v xml:space="preserve">  MODIFIED EPOXY PAINT100 MICRON DFT., TOA CHUGOKU /BONDEX SX (OR EQV.)</v>
          </cell>
        </row>
        <row r="55">
          <cell r="B55" t="str">
            <v xml:space="preserve">  AKLYD PRIMER 40 MICRON DFT. WITH EVAMARINE EXTERIOR 80 MICRON DFT., TOA CHUGOKU (OR EQV.)</v>
          </cell>
        </row>
        <row r="56">
          <cell r="B56" t="str">
            <v xml:space="preserve">  EPOXY PRIMER 40 MICRON DFT. WITH EPICON FINISH 80 MICRON DFT.,TOA CHUGOKU (OR EQV.)</v>
          </cell>
        </row>
        <row r="57">
          <cell r="B57" t="str">
            <v xml:space="preserve">  EPOXY PRIMER 40 MICRON DFT. WITH UNY MARINE FINISH 80 MICRON DFT.,TOA CHUGOKU (OR EQV.)</v>
          </cell>
        </row>
        <row r="58">
          <cell r="B58" t="str">
            <v xml:space="preserve">  AKLYD PRIMER 40 MICRON DFT. WITH FIRE PROOF PAINT 500 MIC.&amp; EVAMARINE EXTERIOR COATING 40 MIC.</v>
          </cell>
        </row>
        <row r="59">
          <cell r="B59" t="str">
            <v xml:space="preserve">  EPOXY PRIMER 75 MICRON DFT. WITH FIRE PROOF PAINT 500 MIC.&amp; EPICON FINISH COATING 40 MIC.</v>
          </cell>
        </row>
        <row r="61">
          <cell r="B61" t="str">
            <v xml:space="preserve">  COMMERCIAL BLASTING ST.2 (ISO 8501-1 : 1988/SS 05 5900)</v>
          </cell>
        </row>
        <row r="62">
          <cell r="B62" t="str">
            <v xml:space="preserve">  SAND BLASTING SA 2.5 (ISO 8501-1 : 1988/SS N05 5900)</v>
          </cell>
        </row>
        <row r="111">
          <cell r="B111" t="str">
            <v>Not Used</v>
          </cell>
        </row>
        <row r="112">
          <cell r="B112" t="str">
            <v>Z10010</v>
          </cell>
        </row>
        <row r="113">
          <cell r="B113" t="str">
            <v>Z10012</v>
          </cell>
        </row>
        <row r="114">
          <cell r="B114" t="str">
            <v>Z10015</v>
          </cell>
        </row>
        <row r="115">
          <cell r="B115" t="str">
            <v>Z10019</v>
          </cell>
        </row>
        <row r="116">
          <cell r="B116" t="str">
            <v>Z15012</v>
          </cell>
        </row>
        <row r="117">
          <cell r="B117" t="str">
            <v>Z15015</v>
          </cell>
        </row>
        <row r="118">
          <cell r="B118" t="str">
            <v>Z15019</v>
          </cell>
        </row>
        <row r="119">
          <cell r="B119" t="str">
            <v>Z15024</v>
          </cell>
        </row>
        <row r="120">
          <cell r="B120" t="str">
            <v>Z20015</v>
          </cell>
        </row>
        <row r="121">
          <cell r="B121" t="str">
            <v>Z20019</v>
          </cell>
        </row>
        <row r="122">
          <cell r="B122" t="str">
            <v>Z20024</v>
          </cell>
        </row>
        <row r="123">
          <cell r="B123" t="str">
            <v>Z25019</v>
          </cell>
        </row>
        <row r="124">
          <cell r="B124" t="str">
            <v>Z25024</v>
          </cell>
        </row>
        <row r="125">
          <cell r="B125" t="str">
            <v>Z30024</v>
          </cell>
        </row>
        <row r="126">
          <cell r="B126" t="str">
            <v>Z30030</v>
          </cell>
        </row>
        <row r="127">
          <cell r="B127" t="str">
            <v>Z35030</v>
          </cell>
        </row>
        <row r="128">
          <cell r="B128" t="str">
            <v>Z35032</v>
          </cell>
        </row>
        <row r="129">
          <cell r="B129" t="str">
            <v>Z40030</v>
          </cell>
        </row>
        <row r="130">
          <cell r="B130" t="str">
            <v>C10010</v>
          </cell>
        </row>
        <row r="131">
          <cell r="B131" t="str">
            <v>C10012</v>
          </cell>
        </row>
        <row r="132">
          <cell r="B132" t="str">
            <v>C10015</v>
          </cell>
        </row>
        <row r="133">
          <cell r="B133" t="str">
            <v>C10019</v>
          </cell>
        </row>
        <row r="134">
          <cell r="B134" t="str">
            <v>C15012</v>
          </cell>
        </row>
        <row r="135">
          <cell r="B135" t="str">
            <v>C15015</v>
          </cell>
        </row>
        <row r="136">
          <cell r="B136" t="str">
            <v>C15019</v>
          </cell>
        </row>
        <row r="137">
          <cell r="B137" t="str">
            <v>C15024</v>
          </cell>
        </row>
        <row r="138">
          <cell r="B138" t="str">
            <v>C20015</v>
          </cell>
        </row>
        <row r="139">
          <cell r="B139" t="str">
            <v>C20019</v>
          </cell>
        </row>
        <row r="140">
          <cell r="B140" t="str">
            <v>C20024</v>
          </cell>
        </row>
        <row r="141">
          <cell r="B141" t="str">
            <v>C25019</v>
          </cell>
        </row>
        <row r="142">
          <cell r="B142" t="str">
            <v>C25024</v>
          </cell>
        </row>
        <row r="143">
          <cell r="B143" t="str">
            <v>C30024</v>
          </cell>
        </row>
        <row r="144">
          <cell r="B144" t="str">
            <v>C30030</v>
          </cell>
        </row>
        <row r="145">
          <cell r="B145" t="str">
            <v>C35030</v>
          </cell>
        </row>
        <row r="146">
          <cell r="B146" t="str">
            <v>C35032</v>
          </cell>
        </row>
        <row r="147">
          <cell r="B147" t="str">
            <v>C40030</v>
          </cell>
        </row>
        <row r="250">
          <cell r="B250" t="str">
            <v>Not Used</v>
          </cell>
        </row>
        <row r="251">
          <cell r="B251" t="str">
            <v>TD(RG) AZ70 0.30</v>
          </cell>
        </row>
        <row r="252">
          <cell r="B252" t="str">
            <v>TD(RG) AZ70 0.40</v>
          </cell>
        </row>
        <row r="253">
          <cell r="B253" t="str">
            <v>TD(RG) AZ70 0.45</v>
          </cell>
        </row>
        <row r="254">
          <cell r="B254" t="str">
            <v>TD(RG) AZ100 0.35</v>
          </cell>
        </row>
        <row r="255">
          <cell r="B255" t="str">
            <v>TD(RG) AZ100 0.42</v>
          </cell>
        </row>
        <row r="256">
          <cell r="B256" t="str">
            <v>TD(RG) AZ100 0.45</v>
          </cell>
        </row>
        <row r="257">
          <cell r="B257" t="str">
            <v>TD(RG) AZ150 0.42</v>
          </cell>
        </row>
        <row r="258">
          <cell r="B258" t="str">
            <v>TD(RG) AZ150 0.48</v>
          </cell>
        </row>
        <row r="259">
          <cell r="B259" t="str">
            <v>TD(RG) AZ150 0.55</v>
          </cell>
        </row>
        <row r="260">
          <cell r="B260" t="str">
            <v>TD(RG) PZACS70 0.30</v>
          </cell>
        </row>
        <row r="261">
          <cell r="B261" t="str">
            <v>TD(RG) PZACS70 0.40</v>
          </cell>
        </row>
        <row r="262">
          <cell r="B262" t="str">
            <v>TD(RG) PZACS70 0.45</v>
          </cell>
        </row>
        <row r="263">
          <cell r="B263" t="str">
            <v>TD(RG) PZACS100 0.35</v>
          </cell>
        </row>
        <row r="264">
          <cell r="B264" t="str">
            <v>TD(RG) PZACS100 0.42</v>
          </cell>
        </row>
        <row r="265">
          <cell r="B265" t="str">
            <v>TD(RG) PZACS100 0.45</v>
          </cell>
        </row>
        <row r="266">
          <cell r="B266" t="str">
            <v>TD(RG) PZACS150 0.42</v>
          </cell>
        </row>
        <row r="267">
          <cell r="B267" t="str">
            <v>TD(RG) PZACS150 0.48</v>
          </cell>
        </row>
        <row r="268">
          <cell r="B268" t="str">
            <v>TD(RG) PZACS150 0.55</v>
          </cell>
        </row>
        <row r="269">
          <cell r="B269" t="str">
            <v>TD(KK) AZ70 0.30</v>
          </cell>
        </row>
        <row r="270">
          <cell r="B270" t="str">
            <v>TD(KK) AZ70 0.40</v>
          </cell>
        </row>
        <row r="271">
          <cell r="B271" t="str">
            <v>TD(KK) AZ70 0.45</v>
          </cell>
        </row>
        <row r="272">
          <cell r="B272" t="str">
            <v>TD(KK) AZ100 0.35</v>
          </cell>
        </row>
        <row r="273">
          <cell r="B273" t="str">
            <v>TD(KK) AZ100 0.42</v>
          </cell>
        </row>
        <row r="274">
          <cell r="B274" t="str">
            <v>TD(KK) AZ100 0.45</v>
          </cell>
        </row>
        <row r="275">
          <cell r="B275" t="str">
            <v>TD(KK) AZ150 0.42</v>
          </cell>
        </row>
        <row r="276">
          <cell r="B276" t="str">
            <v>TD(KK) AZ150 0.48</v>
          </cell>
        </row>
        <row r="277">
          <cell r="B277" t="str">
            <v>TD(KK) AZ150 0.55</v>
          </cell>
        </row>
        <row r="278">
          <cell r="B278" t="str">
            <v>TD(KK) PZACS70 0.30</v>
          </cell>
        </row>
        <row r="279">
          <cell r="B279" t="str">
            <v>TD(KK) PZACS70 0.40</v>
          </cell>
        </row>
        <row r="280">
          <cell r="B280" t="str">
            <v>TD(KK) PZACS70 0.45</v>
          </cell>
        </row>
        <row r="281">
          <cell r="B281" t="str">
            <v>TD(KK) PZACS100 0.35</v>
          </cell>
        </row>
        <row r="282">
          <cell r="B282" t="str">
            <v>TD(KK) PZACS100 0.42</v>
          </cell>
        </row>
        <row r="283">
          <cell r="B283" t="str">
            <v>TD(KK) PZACS100 0.45</v>
          </cell>
        </row>
        <row r="284">
          <cell r="B284" t="str">
            <v>TD(KK) PZACS150 0.42</v>
          </cell>
        </row>
        <row r="285">
          <cell r="B285" t="str">
            <v>TD(KK) PZACS150 0.48</v>
          </cell>
        </row>
        <row r="286">
          <cell r="B286" t="str">
            <v>TD(KK) PZACS150 0.55</v>
          </cell>
        </row>
        <row r="287">
          <cell r="B287" t="str">
            <v>KL AZ70 0.30</v>
          </cell>
        </row>
        <row r="288">
          <cell r="B288" t="str">
            <v>KL AZ70 0.40</v>
          </cell>
        </row>
        <row r="289">
          <cell r="B289" t="str">
            <v>KL AZ70 0.45</v>
          </cell>
        </row>
        <row r="290">
          <cell r="B290" t="str">
            <v>KL AZ100 0.35</v>
          </cell>
        </row>
        <row r="291">
          <cell r="B291" t="str">
            <v>KL AZ100 0.42</v>
          </cell>
        </row>
        <row r="292">
          <cell r="B292" t="str">
            <v>KL AZ100 0.45</v>
          </cell>
        </row>
        <row r="293">
          <cell r="B293" t="str">
            <v>KL AZ150 0.42</v>
          </cell>
        </row>
        <row r="294">
          <cell r="B294" t="str">
            <v>KL AZ150 0.48</v>
          </cell>
        </row>
        <row r="295">
          <cell r="B295" t="str">
            <v>KL AZ150 0.55</v>
          </cell>
        </row>
        <row r="296">
          <cell r="B296" t="str">
            <v>KL PZACS70 0.30</v>
          </cell>
        </row>
        <row r="297">
          <cell r="B297" t="str">
            <v>KL PZACS70 0.40</v>
          </cell>
        </row>
        <row r="298">
          <cell r="B298" t="str">
            <v>KL PZACS70 0.45</v>
          </cell>
        </row>
        <row r="299">
          <cell r="B299" t="str">
            <v>KL PZACS100 0.35</v>
          </cell>
        </row>
        <row r="300">
          <cell r="B300" t="str">
            <v>KL PZACS100 0.42</v>
          </cell>
        </row>
        <row r="301">
          <cell r="B301" t="str">
            <v>KL PZACS100 0.45</v>
          </cell>
        </row>
        <row r="302">
          <cell r="B302" t="str">
            <v>KL PZACS150 0.42</v>
          </cell>
        </row>
        <row r="303">
          <cell r="B303" t="str">
            <v>KL PZACS150 0.48</v>
          </cell>
        </row>
        <row r="304">
          <cell r="B304" t="str">
            <v>KL PZACS150 0.55</v>
          </cell>
        </row>
        <row r="305">
          <cell r="B305" t="str">
            <v>UH AZ70 0.30</v>
          </cell>
        </row>
        <row r="306">
          <cell r="B306" t="str">
            <v>UH AZ70 0.40</v>
          </cell>
        </row>
        <row r="307">
          <cell r="B307" t="str">
            <v>UH AZ70 0.45</v>
          </cell>
        </row>
        <row r="308">
          <cell r="B308" t="str">
            <v>UH AZ100 0.35</v>
          </cell>
        </row>
        <row r="309">
          <cell r="B309" t="str">
            <v>UH AZ100 0.42</v>
          </cell>
        </row>
        <row r="310">
          <cell r="B310" t="str">
            <v>UH AZ100 0.45</v>
          </cell>
        </row>
        <row r="311">
          <cell r="B311" t="str">
            <v>UH AZ150 0.42</v>
          </cell>
        </row>
        <row r="312">
          <cell r="B312" t="str">
            <v>UH AZ150 0.48</v>
          </cell>
        </row>
        <row r="313">
          <cell r="B313" t="str">
            <v>UH AZ150 0.55</v>
          </cell>
        </row>
        <row r="314">
          <cell r="B314" t="str">
            <v>UH PZACS70 0.30</v>
          </cell>
        </row>
        <row r="315">
          <cell r="B315" t="str">
            <v>UH PZACS70 0.40</v>
          </cell>
        </row>
        <row r="316">
          <cell r="B316" t="str">
            <v>UH PZACS70 0.45</v>
          </cell>
        </row>
        <row r="317">
          <cell r="B317" t="str">
            <v>UH PZACS100 0.35</v>
          </cell>
        </row>
        <row r="318">
          <cell r="B318" t="str">
            <v>UH PZACS100 0.42</v>
          </cell>
        </row>
        <row r="319">
          <cell r="B319" t="str">
            <v>UH PZACS100 0.45</v>
          </cell>
        </row>
        <row r="320">
          <cell r="B320" t="str">
            <v>UH PZACS150 0.42</v>
          </cell>
        </row>
        <row r="321">
          <cell r="B321" t="str">
            <v>UH PZACS150 0.48</v>
          </cell>
        </row>
        <row r="322">
          <cell r="B322" t="str">
            <v>UH PZACS150 0.55</v>
          </cell>
        </row>
        <row r="323">
          <cell r="B323" t="str">
            <v>HR29 AZ70 0.30</v>
          </cell>
        </row>
        <row r="324">
          <cell r="B324" t="str">
            <v>HR29 AZ70 0.40</v>
          </cell>
        </row>
        <row r="325">
          <cell r="B325" t="str">
            <v>HR29 AZ70 0.45</v>
          </cell>
        </row>
        <row r="326">
          <cell r="B326" t="str">
            <v>HR29 AZ100 0.35</v>
          </cell>
        </row>
        <row r="327">
          <cell r="B327" t="str">
            <v>HR29 AZ100 0.42</v>
          </cell>
        </row>
        <row r="328">
          <cell r="B328" t="str">
            <v>HR29 AZ100 0.45</v>
          </cell>
        </row>
        <row r="329">
          <cell r="B329" t="str">
            <v>HR29 AZ150 0.42</v>
          </cell>
        </row>
        <row r="330">
          <cell r="B330" t="str">
            <v>HR29 AZ150 0.48</v>
          </cell>
        </row>
        <row r="331">
          <cell r="B331" t="str">
            <v>HR29 AZ150 0.55</v>
          </cell>
        </row>
        <row r="332">
          <cell r="B332" t="str">
            <v>HR29 PZACS70 0.30</v>
          </cell>
        </row>
        <row r="333">
          <cell r="B333" t="str">
            <v>HR29 PZACS70 0.40</v>
          </cell>
        </row>
        <row r="334">
          <cell r="B334" t="str">
            <v>HR29 PZACS70 0.45</v>
          </cell>
        </row>
        <row r="335">
          <cell r="B335" t="str">
            <v>HR29 PZACS100 0.35</v>
          </cell>
        </row>
        <row r="336">
          <cell r="B336" t="str">
            <v>HR29 PZACS100 0.42</v>
          </cell>
        </row>
        <row r="337">
          <cell r="B337" t="str">
            <v>HR29 PZACS100 0.45</v>
          </cell>
        </row>
        <row r="338">
          <cell r="B338" t="str">
            <v>HR29 PZACS150 0.42</v>
          </cell>
        </row>
        <row r="339">
          <cell r="B339" t="str">
            <v>HR29 PZACS150 0.48</v>
          </cell>
        </row>
        <row r="340">
          <cell r="B340" t="str">
            <v>HR29 PZACS150 0.55</v>
          </cell>
        </row>
        <row r="341">
          <cell r="B341" t="str">
            <v>TM AZ70 0.30</v>
          </cell>
        </row>
        <row r="342">
          <cell r="B342" t="str">
            <v>TM AZ70 0.40</v>
          </cell>
        </row>
        <row r="343">
          <cell r="B343" t="str">
            <v>TM AZ70 0.45</v>
          </cell>
        </row>
        <row r="344">
          <cell r="B344" t="str">
            <v>TM AZ100 0.35</v>
          </cell>
        </row>
        <row r="345">
          <cell r="B345" t="str">
            <v>TM AZ100 0.42</v>
          </cell>
        </row>
        <row r="346">
          <cell r="B346" t="str">
            <v>TM AZ100 0.45</v>
          </cell>
        </row>
        <row r="347">
          <cell r="B347" t="str">
            <v>TM AZ150 0.42</v>
          </cell>
        </row>
        <row r="348">
          <cell r="B348" t="str">
            <v>TM AZ150 0.48</v>
          </cell>
        </row>
        <row r="349">
          <cell r="B349" t="str">
            <v>TM AZ150 0.55</v>
          </cell>
        </row>
        <row r="350">
          <cell r="B350" t="str">
            <v>TM PZACS70 0.30</v>
          </cell>
        </row>
        <row r="351">
          <cell r="B351" t="str">
            <v>TM PZACS70 0.40</v>
          </cell>
        </row>
        <row r="352">
          <cell r="B352" t="str">
            <v>TM PZACS70 0.45</v>
          </cell>
        </row>
        <row r="353">
          <cell r="B353" t="str">
            <v>TM PZACS100 0.35</v>
          </cell>
        </row>
        <row r="354">
          <cell r="B354" t="str">
            <v>TM PZACS100 0.42</v>
          </cell>
        </row>
        <row r="355">
          <cell r="B355" t="str">
            <v>TM PZACS100 0.45</v>
          </cell>
        </row>
        <row r="356">
          <cell r="B356" t="str">
            <v>TM PZACS150 0.42</v>
          </cell>
        </row>
        <row r="357">
          <cell r="B357" t="str">
            <v>TM PZACS150 0.48</v>
          </cell>
        </row>
        <row r="358">
          <cell r="B358" t="str">
            <v>TM PZACS150 0.55</v>
          </cell>
        </row>
        <row r="359">
          <cell r="B359" t="str">
            <v>PR AZ70 0.30</v>
          </cell>
        </row>
        <row r="360">
          <cell r="B360" t="str">
            <v>PR AZ70 0.40</v>
          </cell>
        </row>
        <row r="361">
          <cell r="B361" t="str">
            <v>PR AZ70 0.45</v>
          </cell>
        </row>
        <row r="362">
          <cell r="B362" t="str">
            <v>PR AZ100 0.35</v>
          </cell>
        </row>
        <row r="363">
          <cell r="B363" t="str">
            <v>PR AZ100 0.42</v>
          </cell>
        </row>
        <row r="364">
          <cell r="B364" t="str">
            <v>PR AZ100 0.45</v>
          </cell>
        </row>
        <row r="365">
          <cell r="B365" t="str">
            <v>PR AZ150 0.42</v>
          </cell>
        </row>
        <row r="366">
          <cell r="B366" t="str">
            <v>PR AZ150 0.48</v>
          </cell>
        </row>
        <row r="367">
          <cell r="B367" t="str">
            <v>PR AZ150 0.55</v>
          </cell>
        </row>
        <row r="368">
          <cell r="B368" t="str">
            <v>PR PZACS70 0.30</v>
          </cell>
        </row>
        <row r="369">
          <cell r="B369" t="str">
            <v>PR PZACS70 0.40</v>
          </cell>
        </row>
        <row r="370">
          <cell r="B370" t="str">
            <v>PR PZACS70 0.45</v>
          </cell>
        </row>
        <row r="371">
          <cell r="B371" t="str">
            <v>PR PZACS100 0.35</v>
          </cell>
        </row>
        <row r="372">
          <cell r="B372" t="str">
            <v>PR PZACS100 0.42</v>
          </cell>
        </row>
        <row r="373">
          <cell r="B373" t="str">
            <v>PR PZACS100 0.45</v>
          </cell>
        </row>
        <row r="374">
          <cell r="B374" t="str">
            <v>PR PZACS150 0.42</v>
          </cell>
        </row>
        <row r="375">
          <cell r="B375" t="str">
            <v>PR PZACS150 0.48</v>
          </cell>
        </row>
        <row r="376">
          <cell r="B376" t="str">
            <v>PR PZACS150 0.55</v>
          </cell>
        </row>
        <row r="377">
          <cell r="B377" t="str">
            <v>CO AZ70 0.30</v>
          </cell>
        </row>
        <row r="378">
          <cell r="B378" t="str">
            <v>CO AZ70 0.40</v>
          </cell>
        </row>
        <row r="379">
          <cell r="B379" t="str">
            <v>CO AZ70 0.45</v>
          </cell>
        </row>
        <row r="380">
          <cell r="B380" t="str">
            <v>CO AZ100 0.35</v>
          </cell>
        </row>
        <row r="381">
          <cell r="B381" t="str">
            <v>CO AZ100 0.42</v>
          </cell>
        </row>
        <row r="382">
          <cell r="B382" t="str">
            <v>CO AZ100 0.45</v>
          </cell>
        </row>
        <row r="383">
          <cell r="B383" t="str">
            <v>CO AZ150 0.42</v>
          </cell>
        </row>
        <row r="384">
          <cell r="B384" t="str">
            <v>CO AZ150 0.48</v>
          </cell>
        </row>
        <row r="385">
          <cell r="B385" t="str">
            <v>CO AZ150 0.55</v>
          </cell>
        </row>
        <row r="386">
          <cell r="B386" t="str">
            <v>CO PZACS70 0.30</v>
          </cell>
        </row>
        <row r="387">
          <cell r="B387" t="str">
            <v>CO PZACS70 0.40</v>
          </cell>
        </row>
        <row r="388">
          <cell r="B388" t="str">
            <v>CO PZACS70 0.45</v>
          </cell>
        </row>
        <row r="389">
          <cell r="B389" t="str">
            <v>CO PZACS100 0.35</v>
          </cell>
        </row>
        <row r="390">
          <cell r="B390" t="str">
            <v>CO PZACS100 0.42</v>
          </cell>
        </row>
        <row r="391">
          <cell r="B391" t="str">
            <v>CO PZACS100 0.45</v>
          </cell>
        </row>
        <row r="392">
          <cell r="B392" t="str">
            <v>CO PZACS150 0.42</v>
          </cell>
        </row>
        <row r="393">
          <cell r="B393" t="str">
            <v>CO PZACS150 0.48</v>
          </cell>
        </row>
        <row r="394">
          <cell r="B394" t="str">
            <v>CO PZACS150 0.55</v>
          </cell>
        </row>
        <row r="395">
          <cell r="B395" t="str">
            <v>DR AZ70 0.30</v>
          </cell>
        </row>
        <row r="396">
          <cell r="B396" t="str">
            <v>DR AZ70 0.40</v>
          </cell>
        </row>
        <row r="397">
          <cell r="B397" t="str">
            <v>DR AZ70 0.45</v>
          </cell>
        </row>
        <row r="398">
          <cell r="B398" t="str">
            <v>DR AZ100 0.35</v>
          </cell>
        </row>
        <row r="399">
          <cell r="B399" t="str">
            <v>DR AZ100 0.42</v>
          </cell>
        </row>
        <row r="400">
          <cell r="B400" t="str">
            <v>DR AZ100 0.45</v>
          </cell>
        </row>
        <row r="401">
          <cell r="B401" t="str">
            <v>DR AZ150 0.42</v>
          </cell>
        </row>
        <row r="402">
          <cell r="B402" t="str">
            <v>DR AZ150 0.48</v>
          </cell>
        </row>
        <row r="403">
          <cell r="B403" t="str">
            <v>DR AZ150 0.55</v>
          </cell>
        </row>
        <row r="404">
          <cell r="B404" t="str">
            <v>DR PZACS70 0.30</v>
          </cell>
        </row>
        <row r="405">
          <cell r="B405" t="str">
            <v>DR PZACS70 0.40</v>
          </cell>
        </row>
        <row r="406">
          <cell r="B406" t="str">
            <v>DR PZACS70 0.45</v>
          </cell>
        </row>
        <row r="407">
          <cell r="B407" t="str">
            <v>DR PZACS100 0.35</v>
          </cell>
        </row>
        <row r="408">
          <cell r="B408" t="str">
            <v>DR PZACS100 0.42</v>
          </cell>
        </row>
        <row r="409">
          <cell r="B409" t="str">
            <v>DR PZACS100 0.45</v>
          </cell>
        </row>
        <row r="410">
          <cell r="B410" t="str">
            <v>DR PZACS150 0.42</v>
          </cell>
        </row>
        <row r="411">
          <cell r="B411" t="str">
            <v>DR PZACS150 0.48</v>
          </cell>
        </row>
        <row r="412">
          <cell r="B412" t="str">
            <v>DR PZACS150 0.55</v>
          </cell>
        </row>
        <row r="419">
          <cell r="B419" t="str">
            <v>Not Used</v>
          </cell>
        </row>
        <row r="420">
          <cell r="B420" t="str">
            <v>AZ70 0.30</v>
          </cell>
        </row>
        <row r="421">
          <cell r="B421" t="str">
            <v>AZ70 0.40</v>
          </cell>
        </row>
        <row r="422">
          <cell r="B422" t="str">
            <v>AZ70 0.45</v>
          </cell>
        </row>
        <row r="423">
          <cell r="B423" t="str">
            <v>AZ100 0.35</v>
          </cell>
        </row>
        <row r="424">
          <cell r="B424" t="str">
            <v>AZ100 0.42</v>
          </cell>
        </row>
        <row r="425">
          <cell r="B425" t="str">
            <v>AZ100 0.45</v>
          </cell>
        </row>
        <row r="426">
          <cell r="B426" t="str">
            <v>AZ150 0.42</v>
          </cell>
        </row>
        <row r="427">
          <cell r="B427" t="str">
            <v>AZ150 0.48</v>
          </cell>
        </row>
        <row r="428">
          <cell r="B428" t="str">
            <v>AZ150 0.55</v>
          </cell>
        </row>
        <row r="429">
          <cell r="B429" t="str">
            <v>PZACS70 0.30</v>
          </cell>
        </row>
        <row r="430">
          <cell r="B430" t="str">
            <v>PZACS70 0.40</v>
          </cell>
        </row>
        <row r="431">
          <cell r="B431" t="str">
            <v>PZACS70 0.45</v>
          </cell>
        </row>
        <row r="432">
          <cell r="B432" t="str">
            <v>PZACS100 0.35</v>
          </cell>
        </row>
        <row r="433">
          <cell r="B433" t="str">
            <v>PZACS100 0.42</v>
          </cell>
        </row>
        <row r="434">
          <cell r="B434" t="str">
            <v>PZACS100 0.45</v>
          </cell>
        </row>
        <row r="435">
          <cell r="B435" t="str">
            <v>PZACS150 0.42</v>
          </cell>
        </row>
        <row r="436">
          <cell r="B436" t="str">
            <v>PZACS150 0.48</v>
          </cell>
        </row>
        <row r="437">
          <cell r="B437" t="str">
            <v>PZACS150 0.55</v>
          </cell>
        </row>
        <row r="444">
          <cell r="B444" t="str">
            <v>Not Used</v>
          </cell>
        </row>
        <row r="445">
          <cell r="B445" t="str">
            <v>Batten TS4048</v>
          </cell>
        </row>
        <row r="446">
          <cell r="B446" t="str">
            <v>Batten TS4060</v>
          </cell>
        </row>
        <row r="447">
          <cell r="B447" t="str">
            <v>Batten TS6110</v>
          </cell>
        </row>
        <row r="448">
          <cell r="B448" t="str">
            <v>Batten TS6148</v>
          </cell>
        </row>
        <row r="449">
          <cell r="B449" t="str">
            <v>Batten TS6160</v>
          </cell>
        </row>
        <row r="450">
          <cell r="B450" t="str">
            <v>Batten TS6175</v>
          </cell>
        </row>
        <row r="451">
          <cell r="B451" t="str">
            <v>TRUSS C10010</v>
          </cell>
        </row>
        <row r="452">
          <cell r="B452" t="str">
            <v>TRUSS C7510</v>
          </cell>
        </row>
        <row r="453">
          <cell r="B453" t="str">
            <v>TRUSS C7575</v>
          </cell>
        </row>
        <row r="475">
          <cell r="C475" t="str">
            <v>Not Used</v>
          </cell>
        </row>
        <row r="476">
          <cell r="C476" t="str">
            <v>M12</v>
          </cell>
        </row>
        <row r="477">
          <cell r="C477" t="str">
            <v>M16</v>
          </cell>
        </row>
        <row r="478">
          <cell r="C478" t="str">
            <v>M20</v>
          </cell>
        </row>
        <row r="479">
          <cell r="C479" t="str">
            <v>M24</v>
          </cell>
        </row>
        <row r="480">
          <cell r="C480" t="str">
            <v>M27</v>
          </cell>
        </row>
        <row r="481">
          <cell r="C481" t="str">
            <v>M30</v>
          </cell>
        </row>
        <row r="482">
          <cell r="C482" t="str">
            <v>M33</v>
          </cell>
        </row>
        <row r="483">
          <cell r="C483" t="str">
            <v>M36</v>
          </cell>
        </row>
        <row r="498">
          <cell r="B498" t="str">
            <v xml:space="preserve">  FIBER GLASS 16 kg/m3 25 mm-Thk.</v>
          </cell>
        </row>
        <row r="499">
          <cell r="B499" t="str">
            <v xml:space="preserve">  FIBER GLASS 16 kg/m3 50 mm-Thk.</v>
          </cell>
        </row>
        <row r="500">
          <cell r="B500" t="str">
            <v xml:space="preserve">  FIBER GLASS 24 kg/m3 25 mm-Thk.</v>
          </cell>
        </row>
        <row r="501">
          <cell r="B501" t="str">
            <v xml:space="preserve">  FIBER GLASS 24 kg/m3 50 mm-Thk.</v>
          </cell>
        </row>
        <row r="502">
          <cell r="B502" t="str">
            <v xml:space="preserve">  CSR ROCK WOOL 40K 25 mm-Thk.</v>
          </cell>
        </row>
        <row r="503">
          <cell r="B503" t="str">
            <v xml:space="preserve">  CSR ROCK WOOL 40K 50 mm-Thk.</v>
          </cell>
        </row>
        <row r="504">
          <cell r="B504" t="str">
            <v xml:space="preserve">  PE FOAM 5 mm.</v>
          </cell>
        </row>
        <row r="505">
          <cell r="B505" t="str">
            <v xml:space="preserve">  PE BUBBLE, Polynum Big, 9mm., R=3.74</v>
          </cell>
        </row>
        <row r="506">
          <cell r="B506" t="str">
            <v xml:space="preserve">  PE BUBBLE, Super Polynum, 4mm., R=2.98</v>
          </cell>
        </row>
        <row r="507">
          <cell r="B507" t="str">
            <v xml:space="preserve">  PE BUBBLE, Silver Premium, 4mm., 2.18</v>
          </cell>
        </row>
        <row r="508">
          <cell r="B508" t="str">
            <v xml:space="preserve">  NOT USE</v>
          </cell>
        </row>
        <row r="510">
          <cell r="B510" t="str">
            <v xml:space="preserve">  2 sides Foil </v>
          </cell>
        </row>
        <row r="511">
          <cell r="B511" t="str">
            <v xml:space="preserve">  Foil with Wiremesh#18</v>
          </cell>
        </row>
        <row r="512">
          <cell r="B512" t="str">
            <v xml:space="preserve">  Foil with Wiremesh#18 &amp; White Vinyl</v>
          </cell>
        </row>
        <row r="513">
          <cell r="B513" t="str">
            <v xml:space="preserve">  Metal Strip with Aluminium Tape (For Bubble)</v>
          </cell>
        </row>
        <row r="514">
          <cell r="B514" t="str">
            <v xml:space="preserve">  NOT USE</v>
          </cell>
        </row>
        <row r="517">
          <cell r="C517" t="str">
            <v>Not Used</v>
          </cell>
        </row>
        <row r="518">
          <cell r="C518" t="str">
            <v>Dia 16 mm</v>
          </cell>
        </row>
        <row r="519">
          <cell r="C519" t="str">
            <v>Dia 19 mm</v>
          </cell>
        </row>
        <row r="520">
          <cell r="C520" t="str">
            <v>Dia 25 mm</v>
          </cell>
        </row>
        <row r="521">
          <cell r="C521" t="str">
            <v>Dia 32 mm</v>
          </cell>
        </row>
        <row r="522">
          <cell r="C522" t="str">
            <v>Not Used</v>
          </cell>
        </row>
        <row r="523">
          <cell r="C523" t="str">
            <v>Dia 16 mm</v>
          </cell>
        </row>
        <row r="524">
          <cell r="C524" t="str">
            <v>Dia 20 mm</v>
          </cell>
        </row>
        <row r="525">
          <cell r="C525" t="str">
            <v>Dia 24 mm</v>
          </cell>
        </row>
        <row r="526">
          <cell r="C526" t="str">
            <v>Dia 27 mm</v>
          </cell>
        </row>
        <row r="527">
          <cell r="C527" t="str">
            <v>Dia 30 mm</v>
          </cell>
        </row>
        <row r="528">
          <cell r="C528" t="str">
            <v>Dia 33 mm</v>
          </cell>
        </row>
        <row r="529">
          <cell r="C529" t="str">
            <v>Dia 36 mm</v>
          </cell>
        </row>
      </sheetData>
      <sheetData sheetId="15"/>
      <sheetData sheetId="16"/>
      <sheetData sheetId="17"/>
      <sheetData sheetId="18"/>
      <sheetData sheetId="19">
        <row r="41">
          <cell r="D41" t="str">
            <v>2W</v>
          </cell>
          <cell r="E41">
            <v>0.75</v>
          </cell>
        </row>
        <row r="42">
          <cell r="D42" t="str">
            <v>3W</v>
          </cell>
          <cell r="E42">
            <v>0.9</v>
          </cell>
        </row>
        <row r="43">
          <cell r="E43">
            <v>1.2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>
        <row r="25">
          <cell r="B25" t="str">
            <v>Not Used</v>
          </cell>
        </row>
        <row r="26">
          <cell r="B26" t="str">
            <v>Type 1 (W1.26xH1)</v>
          </cell>
        </row>
        <row r="27">
          <cell r="B27" t="str">
            <v>Type 2 (W2xH2)</v>
          </cell>
        </row>
        <row r="28">
          <cell r="B28" t="str">
            <v>Type 3 (W5xH2.2)</v>
          </cell>
        </row>
        <row r="29">
          <cell r="B29" t="str">
            <v>Type 4 (W5xH2)</v>
          </cell>
        </row>
      </sheetData>
      <sheetData sheetId="28"/>
      <sheetData sheetId="29">
        <row r="6">
          <cell r="B6" t="str">
            <v>Amnat Charoen</v>
          </cell>
          <cell r="AI6" t="str">
            <v>Pickup</v>
          </cell>
        </row>
        <row r="7">
          <cell r="B7" t="str">
            <v>Ang Thong</v>
          </cell>
          <cell r="AI7" t="str">
            <v>6Wheels Truck</v>
          </cell>
        </row>
        <row r="8">
          <cell r="B8" t="str">
            <v>Ayuthaya</v>
          </cell>
          <cell r="AI8" t="str">
            <v>6Wheels Truck JUMBO</v>
          </cell>
        </row>
        <row r="9">
          <cell r="B9" t="str">
            <v>Bangkok</v>
          </cell>
          <cell r="AI9" t="str">
            <v>Trailer 12 M.</v>
          </cell>
        </row>
        <row r="10">
          <cell r="B10" t="str">
            <v>Buriram</v>
          </cell>
          <cell r="AI10" t="str">
            <v>Trailer 15 M.</v>
          </cell>
        </row>
        <row r="11">
          <cell r="B11" t="str">
            <v>Chachoengsao</v>
          </cell>
          <cell r="AI11" t="str">
            <v>Trailer 18 M.</v>
          </cell>
        </row>
        <row r="12">
          <cell r="B12" t="str">
            <v>Chainat</v>
          </cell>
          <cell r="AI12" t="str">
            <v>Trailer 20 M.</v>
          </cell>
        </row>
        <row r="13">
          <cell r="B13" t="str">
            <v>Chaiyaphum</v>
          </cell>
          <cell r="AI13" t="str">
            <v>Trailer 24 M.</v>
          </cell>
        </row>
        <row r="14">
          <cell r="B14" t="str">
            <v>Chanthaburi</v>
          </cell>
        </row>
        <row r="15">
          <cell r="B15" t="str">
            <v>Chiang Mai</v>
          </cell>
        </row>
        <row r="16">
          <cell r="B16" t="str">
            <v>Chiang Rai</v>
          </cell>
        </row>
        <row r="17">
          <cell r="B17" t="str">
            <v>Chonburi</v>
          </cell>
        </row>
        <row r="18">
          <cell r="B18" t="str">
            <v>Chumphon</v>
          </cell>
        </row>
        <row r="19">
          <cell r="B19" t="str">
            <v>Kalasin</v>
          </cell>
        </row>
        <row r="20">
          <cell r="B20" t="str">
            <v>Kamphaengphet</v>
          </cell>
        </row>
        <row r="21">
          <cell r="B21" t="str">
            <v>Kanchanaburi</v>
          </cell>
        </row>
        <row r="22">
          <cell r="B22" t="str">
            <v>Khon Kaen</v>
          </cell>
        </row>
        <row r="23">
          <cell r="B23" t="str">
            <v>Krabi</v>
          </cell>
        </row>
        <row r="24">
          <cell r="B24" t="str">
            <v>Lampang</v>
          </cell>
        </row>
        <row r="25">
          <cell r="B25" t="str">
            <v>Lamphun</v>
          </cell>
        </row>
        <row r="26">
          <cell r="B26" t="str">
            <v>Loei</v>
          </cell>
        </row>
        <row r="27">
          <cell r="B27" t="str">
            <v>Lop Buri</v>
          </cell>
        </row>
        <row r="28">
          <cell r="B28" t="str">
            <v>Mae Hong Son</v>
          </cell>
        </row>
        <row r="29">
          <cell r="B29" t="str">
            <v>Maha Sarakham</v>
          </cell>
        </row>
        <row r="30">
          <cell r="B30" t="str">
            <v>Mukdahan</v>
          </cell>
        </row>
        <row r="31">
          <cell r="B31" t="str">
            <v>Nakhon Nayok</v>
          </cell>
        </row>
        <row r="32">
          <cell r="B32" t="str">
            <v>Nakhon Phanom</v>
          </cell>
        </row>
        <row r="33">
          <cell r="B33" t="str">
            <v>Nakhon Prathom</v>
          </cell>
        </row>
        <row r="34">
          <cell r="B34" t="str">
            <v>Nakhon Ratchasima</v>
          </cell>
        </row>
        <row r="35">
          <cell r="B35" t="str">
            <v>Nakhon Sawan</v>
          </cell>
        </row>
        <row r="36">
          <cell r="B36" t="str">
            <v>Nakhon Sithammarat</v>
          </cell>
        </row>
        <row r="37">
          <cell r="B37" t="str">
            <v>Nan</v>
          </cell>
        </row>
        <row r="38">
          <cell r="B38" t="str">
            <v>Narathiwat</v>
          </cell>
        </row>
        <row r="39">
          <cell r="B39" t="str">
            <v>Nong Bua Lamphu</v>
          </cell>
        </row>
        <row r="40">
          <cell r="B40" t="str">
            <v>Nong Khai</v>
          </cell>
        </row>
        <row r="41">
          <cell r="B41" t="str">
            <v>Nonthaburi</v>
          </cell>
        </row>
        <row r="42">
          <cell r="B42" t="str">
            <v>Pathum Thani</v>
          </cell>
        </row>
        <row r="43">
          <cell r="B43" t="str">
            <v>Pattani</v>
          </cell>
        </row>
        <row r="44">
          <cell r="B44" t="str">
            <v>Phangnga</v>
          </cell>
        </row>
        <row r="45">
          <cell r="B45" t="str">
            <v>Phatthalung</v>
          </cell>
        </row>
        <row r="46">
          <cell r="B46" t="str">
            <v>Phetchabun</v>
          </cell>
        </row>
        <row r="47">
          <cell r="B47" t="str">
            <v>Phetchaburi</v>
          </cell>
        </row>
        <row r="48">
          <cell r="B48" t="str">
            <v>Phichit</v>
          </cell>
        </row>
        <row r="49">
          <cell r="B49" t="str">
            <v>Phitsanulok</v>
          </cell>
        </row>
        <row r="50">
          <cell r="B50" t="str">
            <v>Phrae</v>
          </cell>
        </row>
        <row r="51">
          <cell r="B51" t="str">
            <v>Phuket</v>
          </cell>
        </row>
        <row r="52">
          <cell r="B52" t="str">
            <v>Prachin Buri</v>
          </cell>
        </row>
        <row r="53">
          <cell r="B53" t="str">
            <v>Prachuap khirikhan</v>
          </cell>
        </row>
        <row r="54">
          <cell r="B54" t="str">
            <v>Prayao</v>
          </cell>
        </row>
        <row r="55">
          <cell r="B55" t="str">
            <v>Ranong</v>
          </cell>
        </row>
        <row r="56">
          <cell r="B56" t="str">
            <v>Ratchaburi</v>
          </cell>
        </row>
        <row r="57">
          <cell r="B57" t="str">
            <v>Rayong</v>
          </cell>
        </row>
        <row r="58">
          <cell r="B58" t="str">
            <v>Roiet</v>
          </cell>
        </row>
        <row r="59">
          <cell r="B59" t="str">
            <v>Sakaeo</v>
          </cell>
        </row>
        <row r="60">
          <cell r="B60" t="str">
            <v>Sakon Nakhon</v>
          </cell>
        </row>
        <row r="61">
          <cell r="B61" t="str">
            <v>Samut Prakan</v>
          </cell>
        </row>
        <row r="62">
          <cell r="B62" t="str">
            <v>Samut Sakhon</v>
          </cell>
        </row>
        <row r="63">
          <cell r="B63" t="str">
            <v>Samut Songkhram</v>
          </cell>
        </row>
        <row r="64">
          <cell r="B64" t="str">
            <v>Saraburi</v>
          </cell>
        </row>
        <row r="65">
          <cell r="B65" t="str">
            <v>Satoon</v>
          </cell>
        </row>
        <row r="66">
          <cell r="B66" t="str">
            <v>Sing Buri</v>
          </cell>
        </row>
        <row r="67">
          <cell r="B67" t="str">
            <v>Sisaket</v>
          </cell>
        </row>
        <row r="68">
          <cell r="B68" t="str">
            <v>Songkhla</v>
          </cell>
        </row>
        <row r="69">
          <cell r="B69" t="str">
            <v>Sukhothai</v>
          </cell>
        </row>
        <row r="70">
          <cell r="B70" t="str">
            <v>Suphan Buri</v>
          </cell>
        </row>
        <row r="71">
          <cell r="B71" t="str">
            <v>Surat Thani</v>
          </cell>
        </row>
        <row r="72">
          <cell r="B72" t="str">
            <v>Surin</v>
          </cell>
        </row>
        <row r="73">
          <cell r="B73" t="str">
            <v>Tak</v>
          </cell>
        </row>
        <row r="74">
          <cell r="B74" t="str">
            <v>Trang</v>
          </cell>
        </row>
        <row r="75">
          <cell r="B75" t="str">
            <v>Trat</v>
          </cell>
        </row>
        <row r="76">
          <cell r="B76" t="str">
            <v>Ubol Ratchathani</v>
          </cell>
        </row>
        <row r="77">
          <cell r="B77" t="str">
            <v>Udon Thani</v>
          </cell>
        </row>
        <row r="78">
          <cell r="B78" t="str">
            <v>Uthai Thani</v>
          </cell>
        </row>
        <row r="79">
          <cell r="B79" t="str">
            <v>Uttaradit</v>
          </cell>
        </row>
        <row r="80">
          <cell r="B80" t="str">
            <v>Yala</v>
          </cell>
        </row>
        <row r="81">
          <cell r="B81" t="str">
            <v>Yasothon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  <sheetName val="Main Summary"/>
      <sheetName val="SH-F"/>
      <sheetName val="SH-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ั่วไป"/>
      <sheetName val="INPUT"/>
      <sheetName val="สารบัญ"/>
      <sheetName val="ปะหน้า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F(ของเรา)"/>
      <sheetName val="EEC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  <sheetName val="Cal_Fto"/>
      <sheetName val="fto_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FConclude"/>
      <sheetName val="FCalSH"/>
      <sheetName val="FCalSH (2)"/>
      <sheetName val="FBarList"/>
      <sheetName val="FInput"/>
      <sheetName val="FResult"/>
      <sheetName val="Sheet1"/>
      <sheetName val="อาคาร 2 11Boots"/>
      <sheetName val="อาคาร 2 14Boots"/>
      <sheetName val="อาคาร 2 5Boots"/>
      <sheetName val="อาคาร 2 6Boots"/>
      <sheetName val="boq"/>
      <sheetName val="ปร5"/>
      <sheetName val="4"/>
      <sheetName val="6"/>
      <sheetName val="3"/>
      <sheetName val="2"/>
      <sheetName val="1"/>
      <sheetName val="รายละเอียดโครงการ"/>
      <sheetName val="5-2"/>
    </sheetNames>
    <sheetDataSet>
      <sheetData sheetId="0" refreshError="1"/>
      <sheetData sheetId="1" refreshError="1"/>
      <sheetData sheetId="2" refreshError="1">
        <row r="18">
          <cell r="G18">
            <v>1.1549999999999998</v>
          </cell>
        </row>
        <row r="19">
          <cell r="G19">
            <v>6.91</v>
          </cell>
        </row>
        <row r="21">
          <cell r="G21">
            <v>0.185</v>
          </cell>
        </row>
        <row r="27">
          <cell r="G27">
            <v>3.7049999999999996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ปร5"/>
      <sheetName val="สรุป_ปร4"/>
      <sheetName val="ปร4"/>
      <sheetName val="หมวด 1"/>
      <sheetName val="หมวด 2"/>
      <sheetName val="หมวด 3"/>
      <sheetName val="หมวด 4"/>
      <sheetName val="หมวด 5"/>
      <sheetName val="หมวด 5-1"/>
      <sheetName val="หมวด 6"/>
      <sheetName val="หมวด 6(1)"/>
      <sheetName val="หมวด 6(2)"/>
      <sheetName val="หมวด 9"/>
      <sheetName val="หมวด 9-1"/>
      <sheetName val="หมวด 10"/>
      <sheetName val="ราคาต้นไม้"/>
      <sheetName val="ตาราง Factor F งานทาง"/>
      <sheetName val="ตาราง Factor F อาคาร"/>
      <sheetName val="ตาราง Factor F สะพาน_ท่อเหลี่ยม"/>
      <sheetName val="ค่าดำเนินการ+ค่าเสื่อมราคา"/>
      <sheetName val="ส่วนขยายและค่ายุบตัว"/>
      <sheetName val="ตารางค่าขนส่ง"/>
      <sheetName val="ค่าขนส่ง-1"/>
      <sheetName val="สรุปค่าขนส่ง"/>
      <sheetName val="ราคาวัสดุ"/>
      <sheetName val="ค่าแรงต่อหน่วย"/>
      <sheetName val="ลวดผูกเหล็ก&amp;เหล็กเสริมคอนกรีต"/>
      <sheetName val="งาน R.C.BOX CULVERT"/>
      <sheetName val="Sheet1"/>
      <sheetName val="Sheet2"/>
      <sheetName val="Sheet3"/>
      <sheetName val="Sheet4"/>
      <sheetName val="Sheet5"/>
      <sheetName val="(BANK)BOQ"/>
      <sheetName val="ปร5 (2)"/>
      <sheetName val="งานอาคาร"/>
      <sheetName val="Worksheet"/>
      <sheetName val="5-2"/>
      <sheetName val="10 ข้อมูลวัสดุ-ค่าดำเน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6">
          <cell r="D46">
            <v>20.38785</v>
          </cell>
        </row>
        <row r="47">
          <cell r="D47">
            <v>18.695329999999998</v>
          </cell>
        </row>
        <row r="48">
          <cell r="D48">
            <v>18.081779999999998</v>
          </cell>
        </row>
        <row r="49">
          <cell r="D49">
            <v>17.800470000000001</v>
          </cell>
        </row>
        <row r="50">
          <cell r="D50">
            <v>17.800470000000001</v>
          </cell>
        </row>
        <row r="51">
          <cell r="D51">
            <v>17.383179999999999</v>
          </cell>
        </row>
        <row r="53">
          <cell r="D53">
            <v>17.757010000000001</v>
          </cell>
        </row>
        <row r="54">
          <cell r="D54">
            <v>17.383179999999999</v>
          </cell>
        </row>
        <row r="55">
          <cell r="D55">
            <v>17.383179999999999</v>
          </cell>
        </row>
        <row r="56">
          <cell r="D56">
            <v>17.383179999999999</v>
          </cell>
        </row>
        <row r="57">
          <cell r="D57">
            <v>17.383179999999999</v>
          </cell>
        </row>
        <row r="62">
          <cell r="D62">
            <v>37.166670000000003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  <sheetName val="List"/>
      <sheetName val="ราคาF6"/>
      <sheetName val="Main Summary"/>
      <sheetName val="EXF"/>
      <sheetName val="อัตราส่วนผสมคอนกรีต"/>
      <sheetName val="Iron Curtain Method"/>
      <sheetName val="Cos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5"/>
      <sheetName val="ปร4"/>
      <sheetName val="ปร4.1"/>
      <sheetName val="การหาค่า factor F"/>
      <sheetName val="BOQ"/>
      <sheetName val="งานทั่วไปฯ"/>
      <sheetName val="ราคาต้นทุนต่อหน่วย"/>
      <sheetName val="BOQ Arch"/>
      <sheetName val="ค่าดำเนินการ+ค่าเสื่อมราคา"/>
      <sheetName val="ค่าขนส่ง"/>
      <sheetName val="ค่าขนส่งที่ราคาน้ำมัน 19.99 บาท"/>
      <sheetName val="ราคาวัสดุ"/>
      <sheetName val="ราคาวัสดุที่จว.ยะลา"/>
      <sheetName val="ค่าขนส่ง-1"/>
      <sheetName val="F-งานสะพาน"/>
      <sheetName val="F-งานทาง"/>
      <sheetName val="F ฝนตกชุก"/>
      <sheetName val="F-งานอาคาร"/>
      <sheetName val="ราคาค่าก่อสร้าง"/>
      <sheetName val="รายการสรุปผล"/>
      <sheetName val="ต้นทุนงานทาง"/>
      <sheetName val="ราคาคอนกรีตต่อหน่วย"/>
      <sheetName val="ค่าดำเนินการ+เสื่อมราคา"/>
      <sheetName val="Sheet1"/>
      <sheetName val="งานถมดินใหม่"/>
      <sheetName val="ต้นทุนต่อหน่วย-ปร.1"/>
      <sheetName val="สรุปผล"/>
      <sheetName val="สรุป"/>
      <sheetName val="หา FACTOR F"/>
      <sheetName val="unitcost"/>
      <sheetName val="summary"/>
      <sheetName val="Std."/>
      <sheetName val="FCalSH"/>
      <sheetName val="รายละเอียดโครงการ"/>
      <sheetName val="สารบัญ"/>
      <sheetName val="รายการทั้งหมด"/>
      <sheetName val="รายการงานของโครงการ(STA.)"/>
      <sheetName val="Summary (SUM)"/>
      <sheetName val="รายการงานของโครงการ (SUM)"/>
      <sheetName val="ข้อมูลเบื้องต้น"/>
      <sheetName val="งานสะพาน"/>
      <sheetName val="ค่าแรงงาน,ดำเนินการต่อหน่วย"/>
      <sheetName val="1"/>
      <sheetName val="2"/>
      <sheetName val="3"/>
      <sheetName val="4"/>
      <sheetName val="5-2"/>
      <sheetName val="6"/>
      <sheetName val="6 (2)"/>
      <sheetName val="back up"/>
      <sheetName val="7.1"/>
      <sheetName val="7.2"/>
      <sheetName val="7.1 (FOR BPN)"/>
      <sheetName val="Soil Cement Column"/>
      <sheetName val="สรุปค่าขนส่ง"/>
      <sheetName val="ตารางค่าขนส่ง"/>
      <sheetName val="ตาราง Factor F งานทาง"/>
      <sheetName val="อำนวยการ"/>
      <sheetName val="ดอกเบี้ย,กำไร"/>
      <sheetName val="ตาราง Factor F สะพาน_ท่อเหลี่ยม"/>
      <sheetName val="Factor F"/>
      <sheetName val="อำนวยการ 1"/>
      <sheetName val="ดอกเบี้ย,กำไร (1)"/>
      <sheetName val="ตาราง Factor F อาคาร"/>
      <sheetName val=" อำนวยการ 2"/>
      <sheetName val="ดอกเบี้ย,กำไร (2)"/>
      <sheetName val="ข้อมูลวัสดุและค่าดำเนินการ"/>
      <sheetName val="concrete&amp;งานไม้แบบ"/>
      <sheetName val="ข้อมูลวัสดุค่าดำเนินการ"/>
      <sheetName val="ค่าแรงต่อหน่วย"/>
      <sheetName val="มาตรการติดตาม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0">
          <cell r="F40">
            <v>388.96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ราคาของพี่วีระ"/>
      <sheetName val="ส่งพี่วินัย"/>
      <sheetName val="รายละเอียดโครงการ"/>
      <sheetName val="ปร5"/>
      <sheetName val="สรุปรายงาน"/>
      <sheetName val="สารบัญ"/>
      <sheetName val="Summary"/>
      <sheetName val="รายการงานของโครงการ"/>
      <sheetName val="รายการทั้งหมด"/>
      <sheetName val="ข้อมูลเบื้องต้น"/>
      <sheetName val="1"/>
      <sheetName val="2"/>
      <sheetName val="3"/>
      <sheetName val="4"/>
      <sheetName val="5-2"/>
      <sheetName val="Unit cost"/>
      <sheetName val="6"/>
      <sheetName val="6 (2)"/>
      <sheetName val="back up"/>
      <sheetName val="7.1"/>
      <sheetName val="7.2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  <sheetName val="BOQ_UPDATE_mainlineช่วงที่1(ค่า"/>
      <sheetName val="สรุป"/>
      <sheetName val="pl"/>
      <sheetName val="หมวด 6(2)"/>
      <sheetName val="หมวด 2"/>
    </sheetNames>
    <sheetDataSet>
      <sheetData sheetId="0" refreshError="1"/>
      <sheetData sheetId="1" refreshError="1"/>
      <sheetData sheetId="2" refreshError="1">
        <row r="4">
          <cell r="B4" t="str">
            <v>ประมาณราคา วันที่  1  พฤศจิกายน พ.ศ. 2550</v>
          </cell>
        </row>
        <row r="29">
          <cell r="B29" t="str">
            <v>ค่าขนส่งวัสดุก่อสร้างพิจารณาตามราคาน้ำมันดีเซลของปตท  (แหล่งกทม.)   ที่ราคา     28.00 - 28.99  บาท/ลิตร</v>
          </cell>
        </row>
        <row r="35">
          <cell r="B35" t="str">
            <v xml:space="preserve">ที่ ราคา 28.00 - 28.99 บาท/ลิตร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3">
          <cell r="M53">
            <v>56.31</v>
          </cell>
        </row>
        <row r="54">
          <cell r="M54">
            <v>172.64</v>
          </cell>
        </row>
        <row r="55">
          <cell r="M55">
            <v>128.32</v>
          </cell>
        </row>
        <row r="57">
          <cell r="L57">
            <v>222.23</v>
          </cell>
        </row>
        <row r="58">
          <cell r="L58">
            <v>277.63</v>
          </cell>
        </row>
        <row r="59">
          <cell r="L59">
            <v>119.36</v>
          </cell>
        </row>
        <row r="60">
          <cell r="L60">
            <v>40.22</v>
          </cell>
        </row>
        <row r="61">
          <cell r="L61">
            <v>6.5</v>
          </cell>
          <cell r="M61">
            <v>9.11</v>
          </cell>
        </row>
        <row r="62">
          <cell r="L62">
            <v>40.22</v>
          </cell>
          <cell r="M62">
            <v>56.31</v>
          </cell>
        </row>
        <row r="63">
          <cell r="L63">
            <v>222.23</v>
          </cell>
          <cell r="M63">
            <v>311.12</v>
          </cell>
        </row>
        <row r="70">
          <cell r="M70">
            <v>39.200000000000003</v>
          </cell>
        </row>
        <row r="71">
          <cell r="M71">
            <v>121.98</v>
          </cell>
        </row>
        <row r="72">
          <cell r="M72">
            <v>90.28</v>
          </cell>
        </row>
        <row r="74">
          <cell r="L74">
            <v>156.33000000000001</v>
          </cell>
        </row>
        <row r="75">
          <cell r="L75">
            <v>195.33</v>
          </cell>
        </row>
        <row r="76">
          <cell r="L76">
            <v>84.62</v>
          </cell>
        </row>
        <row r="77">
          <cell r="L77">
            <v>28</v>
          </cell>
        </row>
        <row r="78">
          <cell r="L78">
            <v>3.93</v>
          </cell>
          <cell r="M78">
            <v>5.5</v>
          </cell>
        </row>
        <row r="79">
          <cell r="L79">
            <v>28</v>
          </cell>
          <cell r="M79">
            <v>39.200000000000003</v>
          </cell>
        </row>
      </sheetData>
      <sheetData sheetId="23" refreshError="1">
        <row r="57">
          <cell r="I57">
            <v>11.44</v>
          </cell>
        </row>
      </sheetData>
      <sheetData sheetId="24" refreshError="1">
        <row r="8">
          <cell r="B8">
            <v>4.88</v>
          </cell>
          <cell r="C8">
            <v>6.83</v>
          </cell>
          <cell r="H8">
            <v>2.76</v>
          </cell>
          <cell r="I8">
            <v>3.87</v>
          </cell>
        </row>
        <row r="9">
          <cell r="B9">
            <v>6.5</v>
          </cell>
          <cell r="C9">
            <v>9.11</v>
          </cell>
          <cell r="H9">
            <v>3.93</v>
          </cell>
          <cell r="I9">
            <v>5.5</v>
          </cell>
        </row>
        <row r="10">
          <cell r="B10">
            <v>8.1300000000000008</v>
          </cell>
          <cell r="C10">
            <v>11.38</v>
          </cell>
          <cell r="H10">
            <v>5.09</v>
          </cell>
          <cell r="I10">
            <v>7.12</v>
          </cell>
        </row>
        <row r="11">
          <cell r="B11">
            <v>9.75</v>
          </cell>
          <cell r="C11">
            <v>13.65</v>
          </cell>
          <cell r="H11">
            <v>6.25</v>
          </cell>
          <cell r="I11">
            <v>8.75</v>
          </cell>
        </row>
        <row r="12">
          <cell r="B12">
            <v>11.37</v>
          </cell>
          <cell r="C12">
            <v>15.92</v>
          </cell>
          <cell r="H12">
            <v>7.41</v>
          </cell>
          <cell r="I12">
            <v>10.38</v>
          </cell>
        </row>
        <row r="13">
          <cell r="B13">
            <v>13</v>
          </cell>
          <cell r="C13">
            <v>18.190000000000001</v>
          </cell>
          <cell r="H13">
            <v>8.58</v>
          </cell>
          <cell r="I13">
            <v>12.01</v>
          </cell>
        </row>
        <row r="14">
          <cell r="B14">
            <v>14.62</v>
          </cell>
          <cell r="C14">
            <v>20.47</v>
          </cell>
          <cell r="H14">
            <v>9.74</v>
          </cell>
          <cell r="I14">
            <v>13.64</v>
          </cell>
        </row>
        <row r="15">
          <cell r="B15">
            <v>16.48</v>
          </cell>
          <cell r="C15">
            <v>23.07</v>
          </cell>
          <cell r="H15">
            <v>10.9</v>
          </cell>
          <cell r="I15">
            <v>15.26</v>
          </cell>
        </row>
        <row r="16">
          <cell r="B16">
            <v>18.46</v>
          </cell>
          <cell r="C16">
            <v>25.84</v>
          </cell>
          <cell r="H16">
            <v>12.07</v>
          </cell>
          <cell r="I16">
            <v>16.89</v>
          </cell>
        </row>
        <row r="17">
          <cell r="B17">
            <v>20.440000000000001</v>
          </cell>
          <cell r="C17">
            <v>28.61</v>
          </cell>
          <cell r="H17">
            <v>13.23</v>
          </cell>
          <cell r="I17">
            <v>18.52</v>
          </cell>
        </row>
        <row r="18">
          <cell r="B18">
            <v>22.41</v>
          </cell>
          <cell r="C18">
            <v>31.38</v>
          </cell>
          <cell r="H18">
            <v>14.39</v>
          </cell>
          <cell r="I18">
            <v>20.149999999999999</v>
          </cell>
        </row>
        <row r="19">
          <cell r="B19">
            <v>24.39</v>
          </cell>
          <cell r="C19">
            <v>34.15</v>
          </cell>
          <cell r="H19">
            <v>15.56</v>
          </cell>
          <cell r="I19">
            <v>21.78</v>
          </cell>
        </row>
        <row r="20">
          <cell r="B20">
            <v>26.37</v>
          </cell>
          <cell r="C20">
            <v>36.92</v>
          </cell>
          <cell r="H20">
            <v>16.72</v>
          </cell>
          <cell r="I20">
            <v>23.41</v>
          </cell>
        </row>
        <row r="21">
          <cell r="B21">
            <v>28.35</v>
          </cell>
          <cell r="C21">
            <v>39.69</v>
          </cell>
          <cell r="H21">
            <v>17.88</v>
          </cell>
          <cell r="I21">
            <v>25.03</v>
          </cell>
        </row>
        <row r="22">
          <cell r="B22">
            <v>30.33</v>
          </cell>
          <cell r="C22">
            <v>42.46</v>
          </cell>
          <cell r="H22">
            <v>19.190000000000001</v>
          </cell>
          <cell r="I22">
            <v>26.87</v>
          </cell>
        </row>
        <row r="23">
          <cell r="B23">
            <v>32.31</v>
          </cell>
          <cell r="C23">
            <v>45.23</v>
          </cell>
          <cell r="H23">
            <v>20.45</v>
          </cell>
          <cell r="I23">
            <v>28.63</v>
          </cell>
        </row>
        <row r="24">
          <cell r="B24">
            <v>34.28</v>
          </cell>
          <cell r="C24">
            <v>48</v>
          </cell>
          <cell r="H24">
            <v>21.71</v>
          </cell>
          <cell r="I24">
            <v>30.39</v>
          </cell>
        </row>
        <row r="25">
          <cell r="B25">
            <v>36.26</v>
          </cell>
          <cell r="C25">
            <v>50.77</v>
          </cell>
          <cell r="H25">
            <v>22.97</v>
          </cell>
          <cell r="I25">
            <v>32.15</v>
          </cell>
        </row>
        <row r="26">
          <cell r="B26">
            <v>38.24</v>
          </cell>
          <cell r="C26">
            <v>53.54</v>
          </cell>
          <cell r="H26">
            <v>24.22</v>
          </cell>
          <cell r="I26">
            <v>33.909999999999997</v>
          </cell>
        </row>
        <row r="27">
          <cell r="B27">
            <v>40.22</v>
          </cell>
          <cell r="C27">
            <v>56.31</v>
          </cell>
          <cell r="H27">
            <v>25.48</v>
          </cell>
          <cell r="I27">
            <v>35.68</v>
          </cell>
        </row>
        <row r="28">
          <cell r="B28">
            <v>42.2</v>
          </cell>
          <cell r="C28">
            <v>59.08</v>
          </cell>
          <cell r="H28">
            <v>26.74</v>
          </cell>
          <cell r="I28">
            <v>37.44</v>
          </cell>
        </row>
        <row r="29">
          <cell r="B29">
            <v>44.18</v>
          </cell>
          <cell r="C29">
            <v>61.85</v>
          </cell>
          <cell r="H29">
            <v>28</v>
          </cell>
          <cell r="I29">
            <v>39.200000000000003</v>
          </cell>
        </row>
        <row r="30">
          <cell r="B30">
            <v>46.15</v>
          </cell>
          <cell r="C30">
            <v>64.62</v>
          </cell>
          <cell r="H30">
            <v>29.26</v>
          </cell>
          <cell r="I30">
            <v>40.96</v>
          </cell>
        </row>
        <row r="31">
          <cell r="B31">
            <v>48.13</v>
          </cell>
          <cell r="C31">
            <v>67.39</v>
          </cell>
          <cell r="H31">
            <v>30.52</v>
          </cell>
          <cell r="I31">
            <v>42.72</v>
          </cell>
        </row>
        <row r="32">
          <cell r="B32">
            <v>50.11</v>
          </cell>
          <cell r="C32">
            <v>70.16</v>
          </cell>
          <cell r="H32">
            <v>31.77</v>
          </cell>
          <cell r="I32">
            <v>44.48</v>
          </cell>
        </row>
        <row r="33">
          <cell r="B33">
            <v>52.09</v>
          </cell>
          <cell r="C33">
            <v>72.930000000000007</v>
          </cell>
          <cell r="H33">
            <v>33.03</v>
          </cell>
          <cell r="I33">
            <v>46.24</v>
          </cell>
        </row>
        <row r="34">
          <cell r="B34">
            <v>54.07</v>
          </cell>
          <cell r="C34">
            <v>75.7</v>
          </cell>
          <cell r="H34">
            <v>34.29</v>
          </cell>
          <cell r="I34">
            <v>48.01</v>
          </cell>
        </row>
        <row r="35">
          <cell r="B35">
            <v>56.05</v>
          </cell>
          <cell r="C35">
            <v>78.47</v>
          </cell>
          <cell r="H35">
            <v>35.549999999999997</v>
          </cell>
          <cell r="I35">
            <v>49.77</v>
          </cell>
        </row>
        <row r="36">
          <cell r="B36">
            <v>58.03</v>
          </cell>
          <cell r="C36">
            <v>81.239999999999995</v>
          </cell>
          <cell r="H36">
            <v>36.81</v>
          </cell>
          <cell r="I36">
            <v>51.53</v>
          </cell>
        </row>
        <row r="37">
          <cell r="B37">
            <v>60</v>
          </cell>
          <cell r="C37">
            <v>84</v>
          </cell>
          <cell r="H37">
            <v>38.06</v>
          </cell>
          <cell r="I37">
            <v>53.29</v>
          </cell>
        </row>
        <row r="38">
          <cell r="B38">
            <v>61.98</v>
          </cell>
          <cell r="C38">
            <v>86.77</v>
          </cell>
          <cell r="H38">
            <v>39.32</v>
          </cell>
          <cell r="I38">
            <v>55.05</v>
          </cell>
        </row>
        <row r="39">
          <cell r="B39">
            <v>63.96</v>
          </cell>
          <cell r="C39">
            <v>89.54</v>
          </cell>
          <cell r="H39">
            <v>40.58</v>
          </cell>
          <cell r="I39">
            <v>56.81</v>
          </cell>
        </row>
        <row r="40">
          <cell r="B40">
            <v>65.94</v>
          </cell>
          <cell r="C40">
            <v>92.31</v>
          </cell>
          <cell r="H40">
            <v>41.84</v>
          </cell>
          <cell r="I40">
            <v>58.57</v>
          </cell>
        </row>
        <row r="41">
          <cell r="B41">
            <v>67.92</v>
          </cell>
          <cell r="C41">
            <v>95.08</v>
          </cell>
          <cell r="H41">
            <v>43.1</v>
          </cell>
          <cell r="I41">
            <v>60.34</v>
          </cell>
        </row>
        <row r="42">
          <cell r="B42">
            <v>69.900000000000006</v>
          </cell>
          <cell r="C42">
            <v>97.85</v>
          </cell>
          <cell r="H42">
            <v>44.35</v>
          </cell>
          <cell r="I42">
            <v>62.1</v>
          </cell>
        </row>
        <row r="43">
          <cell r="B43">
            <v>71.87</v>
          </cell>
          <cell r="C43">
            <v>100.62</v>
          </cell>
          <cell r="H43">
            <v>45.61</v>
          </cell>
          <cell r="I43">
            <v>63.86</v>
          </cell>
        </row>
        <row r="44">
          <cell r="B44">
            <v>73.849999999999994</v>
          </cell>
          <cell r="C44">
            <v>103.39</v>
          </cell>
          <cell r="H44">
            <v>46.87</v>
          </cell>
          <cell r="I44">
            <v>65.62</v>
          </cell>
        </row>
        <row r="45">
          <cell r="B45">
            <v>75.83</v>
          </cell>
          <cell r="C45">
            <v>106.16</v>
          </cell>
          <cell r="H45">
            <v>48.13</v>
          </cell>
          <cell r="I45">
            <v>67.38</v>
          </cell>
        </row>
        <row r="46">
          <cell r="B46">
            <v>77.81</v>
          </cell>
          <cell r="C46">
            <v>108.93</v>
          </cell>
          <cell r="H46">
            <v>49.39</v>
          </cell>
          <cell r="I46">
            <v>69.14</v>
          </cell>
        </row>
        <row r="47">
          <cell r="B47">
            <v>79.790000000000006</v>
          </cell>
          <cell r="C47">
            <v>111.7</v>
          </cell>
          <cell r="H47">
            <v>50.65</v>
          </cell>
          <cell r="I47">
            <v>70.900000000000006</v>
          </cell>
        </row>
        <row r="48">
          <cell r="B48">
            <v>81.77</v>
          </cell>
          <cell r="C48">
            <v>114.47</v>
          </cell>
          <cell r="H48">
            <v>51.9</v>
          </cell>
          <cell r="I48">
            <v>72.67</v>
          </cell>
        </row>
        <row r="49">
          <cell r="B49">
            <v>83.74</v>
          </cell>
          <cell r="C49">
            <v>117.24</v>
          </cell>
          <cell r="H49">
            <v>53.16</v>
          </cell>
          <cell r="I49">
            <v>74.430000000000007</v>
          </cell>
        </row>
        <row r="50">
          <cell r="B50">
            <v>85.72</v>
          </cell>
          <cell r="C50">
            <v>120.01</v>
          </cell>
          <cell r="H50">
            <v>54.42</v>
          </cell>
          <cell r="I50">
            <v>76.19</v>
          </cell>
        </row>
        <row r="51">
          <cell r="B51">
            <v>87.7</v>
          </cell>
          <cell r="C51">
            <v>122.78</v>
          </cell>
          <cell r="H51">
            <v>55.68</v>
          </cell>
          <cell r="I51">
            <v>77.95</v>
          </cell>
        </row>
        <row r="52">
          <cell r="B52">
            <v>89.68</v>
          </cell>
          <cell r="C52">
            <v>125.55</v>
          </cell>
          <cell r="H52">
            <v>56.94</v>
          </cell>
          <cell r="I52">
            <v>79.709999999999994</v>
          </cell>
        </row>
        <row r="53">
          <cell r="B53">
            <v>91.66</v>
          </cell>
          <cell r="C53">
            <v>128.32</v>
          </cell>
          <cell r="H53">
            <v>58.19</v>
          </cell>
          <cell r="I53">
            <v>81.47</v>
          </cell>
        </row>
        <row r="54">
          <cell r="B54">
            <v>93.64</v>
          </cell>
          <cell r="C54">
            <v>131.09</v>
          </cell>
          <cell r="H54">
            <v>59.45</v>
          </cell>
          <cell r="I54">
            <v>83.23</v>
          </cell>
        </row>
        <row r="55">
          <cell r="B55">
            <v>95.61</v>
          </cell>
          <cell r="C55">
            <v>133.86000000000001</v>
          </cell>
          <cell r="H55">
            <v>60.71</v>
          </cell>
          <cell r="I55">
            <v>85</v>
          </cell>
        </row>
        <row r="56">
          <cell r="B56">
            <v>97.59</v>
          </cell>
          <cell r="C56">
            <v>136.63</v>
          </cell>
          <cell r="H56">
            <v>61.97</v>
          </cell>
          <cell r="I56">
            <v>86.76</v>
          </cell>
        </row>
        <row r="57">
          <cell r="B57">
            <v>99.57</v>
          </cell>
          <cell r="C57">
            <v>139.4</v>
          </cell>
          <cell r="H57">
            <v>63.23</v>
          </cell>
          <cell r="I57">
            <v>88.52</v>
          </cell>
        </row>
        <row r="58">
          <cell r="B58">
            <v>101.55</v>
          </cell>
          <cell r="C58">
            <v>142.16999999999999</v>
          </cell>
          <cell r="H58">
            <v>64.489999999999995</v>
          </cell>
          <cell r="I58">
            <v>90.28</v>
          </cell>
        </row>
        <row r="59">
          <cell r="B59">
            <v>103.53</v>
          </cell>
          <cell r="C59">
            <v>144.94</v>
          </cell>
          <cell r="H59">
            <v>65.739999999999995</v>
          </cell>
          <cell r="I59">
            <v>92.04</v>
          </cell>
        </row>
        <row r="60">
          <cell r="B60">
            <v>105.51</v>
          </cell>
          <cell r="C60">
            <v>147.71</v>
          </cell>
          <cell r="H60">
            <v>67</v>
          </cell>
          <cell r="I60">
            <v>93.8</v>
          </cell>
        </row>
        <row r="61">
          <cell r="B61">
            <v>107.48</v>
          </cell>
          <cell r="C61">
            <v>150.47999999999999</v>
          </cell>
          <cell r="H61">
            <v>68.260000000000005</v>
          </cell>
          <cell r="I61">
            <v>95.56</v>
          </cell>
        </row>
        <row r="62">
          <cell r="B62">
            <v>109.46</v>
          </cell>
          <cell r="C62">
            <v>153.25</v>
          </cell>
          <cell r="H62">
            <v>69.52</v>
          </cell>
          <cell r="I62">
            <v>97.33</v>
          </cell>
        </row>
        <row r="63">
          <cell r="B63">
            <v>111.44</v>
          </cell>
          <cell r="C63">
            <v>156.02000000000001</v>
          </cell>
          <cell r="H63">
            <v>70.78</v>
          </cell>
          <cell r="I63">
            <v>99.09</v>
          </cell>
        </row>
        <row r="64">
          <cell r="B64">
            <v>113.42</v>
          </cell>
          <cell r="C64">
            <v>158.79</v>
          </cell>
          <cell r="H64">
            <v>72.03</v>
          </cell>
          <cell r="I64">
            <v>100.85</v>
          </cell>
        </row>
        <row r="65">
          <cell r="B65">
            <v>115.4</v>
          </cell>
          <cell r="C65">
            <v>161.56</v>
          </cell>
          <cell r="H65">
            <v>73.290000000000006</v>
          </cell>
          <cell r="I65">
            <v>102.61</v>
          </cell>
        </row>
        <row r="66">
          <cell r="B66">
            <v>117.38</v>
          </cell>
          <cell r="C66">
            <v>164.33</v>
          </cell>
          <cell r="H66">
            <v>74.55</v>
          </cell>
          <cell r="I66">
            <v>104.37</v>
          </cell>
        </row>
        <row r="67">
          <cell r="B67">
            <v>119.36</v>
          </cell>
          <cell r="C67">
            <v>167.1</v>
          </cell>
          <cell r="H67">
            <v>75.81</v>
          </cell>
          <cell r="I67">
            <v>106.13</v>
          </cell>
        </row>
        <row r="68">
          <cell r="B68">
            <v>121.33</v>
          </cell>
          <cell r="C68">
            <v>169.87</v>
          </cell>
          <cell r="H68">
            <v>77.069999999999993</v>
          </cell>
          <cell r="I68">
            <v>107.89</v>
          </cell>
        </row>
        <row r="69">
          <cell r="B69">
            <v>123.31</v>
          </cell>
          <cell r="C69">
            <v>172.64</v>
          </cell>
          <cell r="H69">
            <v>78.319999999999993</v>
          </cell>
          <cell r="I69">
            <v>109.65</v>
          </cell>
        </row>
        <row r="70">
          <cell r="B70">
            <v>125.29</v>
          </cell>
          <cell r="C70">
            <v>175.41</v>
          </cell>
          <cell r="H70">
            <v>79.58</v>
          </cell>
          <cell r="I70">
            <v>111.42</v>
          </cell>
        </row>
        <row r="71">
          <cell r="B71">
            <v>127.27</v>
          </cell>
          <cell r="C71">
            <v>178.18</v>
          </cell>
          <cell r="H71">
            <v>80.84</v>
          </cell>
          <cell r="I71">
            <v>113.18</v>
          </cell>
        </row>
        <row r="72">
          <cell r="B72">
            <v>129.25</v>
          </cell>
          <cell r="C72">
            <v>180.95</v>
          </cell>
          <cell r="H72">
            <v>82.1</v>
          </cell>
          <cell r="I72">
            <v>114.94</v>
          </cell>
        </row>
        <row r="73">
          <cell r="B73">
            <v>131.22999999999999</v>
          </cell>
          <cell r="C73">
            <v>183.72</v>
          </cell>
          <cell r="H73">
            <v>83.36</v>
          </cell>
          <cell r="I73">
            <v>116.7</v>
          </cell>
        </row>
        <row r="74">
          <cell r="B74">
            <v>133.19999999999999</v>
          </cell>
          <cell r="C74">
            <v>186.49</v>
          </cell>
          <cell r="H74">
            <v>84.62</v>
          </cell>
          <cell r="I74">
            <v>118.46</v>
          </cell>
        </row>
        <row r="75">
          <cell r="B75">
            <v>135.18</v>
          </cell>
          <cell r="C75">
            <v>189.26</v>
          </cell>
          <cell r="H75">
            <v>85.87</v>
          </cell>
          <cell r="I75">
            <v>120.22</v>
          </cell>
        </row>
        <row r="76">
          <cell r="B76">
            <v>137.16</v>
          </cell>
          <cell r="C76">
            <v>192.02</v>
          </cell>
          <cell r="H76">
            <v>87.13</v>
          </cell>
          <cell r="I76">
            <v>121.98</v>
          </cell>
        </row>
        <row r="77">
          <cell r="B77">
            <v>139.13999999999999</v>
          </cell>
          <cell r="C77">
            <v>194.79</v>
          </cell>
          <cell r="H77">
            <v>88.39</v>
          </cell>
          <cell r="I77">
            <v>123.75</v>
          </cell>
        </row>
        <row r="78">
          <cell r="B78">
            <v>141.12</v>
          </cell>
          <cell r="C78">
            <v>197.56</v>
          </cell>
          <cell r="H78">
            <v>89.65</v>
          </cell>
          <cell r="I78">
            <v>125.51</v>
          </cell>
        </row>
        <row r="79">
          <cell r="B79">
            <v>143.1</v>
          </cell>
          <cell r="C79">
            <v>200.33</v>
          </cell>
          <cell r="H79">
            <v>90.91</v>
          </cell>
          <cell r="I79">
            <v>127.27</v>
          </cell>
        </row>
        <row r="80">
          <cell r="B80">
            <v>145.07</v>
          </cell>
          <cell r="C80">
            <v>203.1</v>
          </cell>
          <cell r="H80">
            <v>92.16</v>
          </cell>
          <cell r="I80">
            <v>129.03</v>
          </cell>
        </row>
        <row r="81">
          <cell r="B81">
            <v>147.05000000000001</v>
          </cell>
          <cell r="C81">
            <v>205.87</v>
          </cell>
          <cell r="H81">
            <v>93.42</v>
          </cell>
          <cell r="I81">
            <v>130.79</v>
          </cell>
        </row>
        <row r="82">
          <cell r="B82">
            <v>149.03</v>
          </cell>
          <cell r="C82">
            <v>208.64</v>
          </cell>
          <cell r="H82">
            <v>94.68</v>
          </cell>
          <cell r="I82">
            <v>132.55000000000001</v>
          </cell>
        </row>
        <row r="83">
          <cell r="B83">
            <v>151.01</v>
          </cell>
          <cell r="C83">
            <v>211.41</v>
          </cell>
          <cell r="H83">
            <v>95.94</v>
          </cell>
          <cell r="I83">
            <v>134.31</v>
          </cell>
        </row>
        <row r="84">
          <cell r="B84">
            <v>152.99</v>
          </cell>
          <cell r="C84">
            <v>214.18</v>
          </cell>
          <cell r="H84">
            <v>97.2</v>
          </cell>
          <cell r="I84">
            <v>136.08000000000001</v>
          </cell>
        </row>
        <row r="85">
          <cell r="B85">
            <v>154.97</v>
          </cell>
          <cell r="C85">
            <v>216.95</v>
          </cell>
          <cell r="H85">
            <v>98.46</v>
          </cell>
          <cell r="I85">
            <v>137.84</v>
          </cell>
        </row>
        <row r="86">
          <cell r="B86">
            <v>156.94</v>
          </cell>
          <cell r="C86">
            <v>219.72</v>
          </cell>
          <cell r="H86">
            <v>99.71</v>
          </cell>
          <cell r="I86">
            <v>139.6</v>
          </cell>
        </row>
        <row r="87">
          <cell r="B87">
            <v>158.91999999999999</v>
          </cell>
          <cell r="C87">
            <v>222.49</v>
          </cell>
          <cell r="H87">
            <v>100.97</v>
          </cell>
          <cell r="I87">
            <v>141.36000000000001</v>
          </cell>
        </row>
        <row r="88">
          <cell r="B88">
            <v>160.9</v>
          </cell>
          <cell r="C88">
            <v>225.26</v>
          </cell>
          <cell r="H88">
            <v>102.23</v>
          </cell>
          <cell r="I88">
            <v>143.12</v>
          </cell>
        </row>
        <row r="89">
          <cell r="B89">
            <v>162.88</v>
          </cell>
          <cell r="C89">
            <v>228.03</v>
          </cell>
          <cell r="H89">
            <v>103.49</v>
          </cell>
          <cell r="I89">
            <v>144.88</v>
          </cell>
        </row>
        <row r="90">
          <cell r="B90">
            <v>164.86</v>
          </cell>
          <cell r="C90">
            <v>230.8</v>
          </cell>
          <cell r="H90">
            <v>104.75</v>
          </cell>
          <cell r="I90">
            <v>146.63999999999999</v>
          </cell>
        </row>
        <row r="91">
          <cell r="B91">
            <v>166.84</v>
          </cell>
          <cell r="C91">
            <v>233.57</v>
          </cell>
          <cell r="H91">
            <v>106</v>
          </cell>
          <cell r="I91">
            <v>148.41</v>
          </cell>
        </row>
        <row r="92">
          <cell r="B92">
            <v>168.81</v>
          </cell>
          <cell r="C92">
            <v>236.34</v>
          </cell>
          <cell r="H92">
            <v>107.26</v>
          </cell>
          <cell r="I92">
            <v>150.16999999999999</v>
          </cell>
        </row>
        <row r="93">
          <cell r="B93">
            <v>170.79</v>
          </cell>
          <cell r="C93">
            <v>239.11</v>
          </cell>
          <cell r="H93">
            <v>108.52</v>
          </cell>
          <cell r="I93">
            <v>151.93</v>
          </cell>
        </row>
        <row r="94">
          <cell r="B94">
            <v>172.77</v>
          </cell>
          <cell r="C94">
            <v>241.88</v>
          </cell>
          <cell r="H94">
            <v>109.78</v>
          </cell>
          <cell r="I94">
            <v>153.69</v>
          </cell>
        </row>
        <row r="95">
          <cell r="B95">
            <v>174.75</v>
          </cell>
          <cell r="C95">
            <v>244.65</v>
          </cell>
          <cell r="H95">
            <v>111.04</v>
          </cell>
          <cell r="I95">
            <v>155.44999999999999</v>
          </cell>
        </row>
        <row r="96">
          <cell r="B96">
            <v>176.73</v>
          </cell>
          <cell r="C96">
            <v>247.42</v>
          </cell>
          <cell r="H96">
            <v>112.29</v>
          </cell>
          <cell r="I96">
            <v>157.21</v>
          </cell>
        </row>
        <row r="97">
          <cell r="B97">
            <v>178.71</v>
          </cell>
          <cell r="C97">
            <v>250.19</v>
          </cell>
          <cell r="H97">
            <v>113.55</v>
          </cell>
          <cell r="I97">
            <v>158.97</v>
          </cell>
        </row>
        <row r="98">
          <cell r="B98">
            <v>180.69</v>
          </cell>
          <cell r="C98">
            <v>252.96</v>
          </cell>
          <cell r="H98">
            <v>114.81</v>
          </cell>
          <cell r="I98">
            <v>160.74</v>
          </cell>
        </row>
        <row r="99">
          <cell r="B99">
            <v>182.66</v>
          </cell>
          <cell r="C99">
            <v>255.73</v>
          </cell>
          <cell r="H99">
            <v>116.07</v>
          </cell>
          <cell r="I99">
            <v>162.5</v>
          </cell>
        </row>
        <row r="100">
          <cell r="B100">
            <v>184.64</v>
          </cell>
          <cell r="C100">
            <v>258.5</v>
          </cell>
          <cell r="H100">
            <v>117.33</v>
          </cell>
          <cell r="I100">
            <v>164.26</v>
          </cell>
        </row>
        <row r="101">
          <cell r="B101">
            <v>186.62</v>
          </cell>
          <cell r="C101">
            <v>261.27</v>
          </cell>
          <cell r="H101">
            <v>118.59</v>
          </cell>
          <cell r="I101">
            <v>166.02</v>
          </cell>
        </row>
        <row r="102">
          <cell r="B102">
            <v>188.6</v>
          </cell>
          <cell r="C102">
            <v>264.04000000000002</v>
          </cell>
          <cell r="H102">
            <v>119.84</v>
          </cell>
          <cell r="I102">
            <v>167.78</v>
          </cell>
        </row>
        <row r="103">
          <cell r="B103">
            <v>190.58</v>
          </cell>
          <cell r="C103">
            <v>266.81</v>
          </cell>
          <cell r="H103">
            <v>121.1</v>
          </cell>
          <cell r="I103">
            <v>169.54</v>
          </cell>
        </row>
        <row r="104">
          <cell r="B104">
            <v>192.56</v>
          </cell>
          <cell r="C104">
            <v>269.58</v>
          </cell>
          <cell r="H104">
            <v>122.36</v>
          </cell>
          <cell r="I104">
            <v>171.3</v>
          </cell>
        </row>
        <row r="105">
          <cell r="B105">
            <v>194.53</v>
          </cell>
          <cell r="C105">
            <v>272.35000000000002</v>
          </cell>
          <cell r="H105">
            <v>123.62</v>
          </cell>
          <cell r="I105">
            <v>173.07</v>
          </cell>
        </row>
        <row r="106">
          <cell r="B106">
            <v>196.51</v>
          </cell>
          <cell r="C106">
            <v>275.12</v>
          </cell>
          <cell r="H106">
            <v>124.88</v>
          </cell>
          <cell r="I106">
            <v>174.83</v>
          </cell>
        </row>
        <row r="107">
          <cell r="B107">
            <v>198.49</v>
          </cell>
          <cell r="C107">
            <v>277.89</v>
          </cell>
          <cell r="H107">
            <v>126.13</v>
          </cell>
          <cell r="I107">
            <v>176.59</v>
          </cell>
        </row>
        <row r="108">
          <cell r="B108">
            <v>200.47</v>
          </cell>
          <cell r="C108">
            <v>280.66000000000003</v>
          </cell>
          <cell r="H108">
            <v>127.39</v>
          </cell>
          <cell r="I108">
            <v>178.35</v>
          </cell>
        </row>
        <row r="109">
          <cell r="B109">
            <v>202.45</v>
          </cell>
          <cell r="C109">
            <v>283.43</v>
          </cell>
          <cell r="H109">
            <v>128.65</v>
          </cell>
          <cell r="I109">
            <v>180.11</v>
          </cell>
        </row>
        <row r="110">
          <cell r="B110">
            <v>204.43</v>
          </cell>
          <cell r="C110">
            <v>286.2</v>
          </cell>
          <cell r="H110">
            <v>129.91</v>
          </cell>
          <cell r="I110">
            <v>181.87</v>
          </cell>
        </row>
        <row r="111">
          <cell r="B111">
            <v>206.4</v>
          </cell>
          <cell r="C111">
            <v>288.97000000000003</v>
          </cell>
          <cell r="H111">
            <v>131.16999999999999</v>
          </cell>
          <cell r="I111">
            <v>183.63</v>
          </cell>
        </row>
        <row r="112">
          <cell r="B112">
            <v>208.38</v>
          </cell>
          <cell r="C112">
            <v>291.74</v>
          </cell>
          <cell r="H112">
            <v>132.43</v>
          </cell>
          <cell r="I112">
            <v>185.4</v>
          </cell>
        </row>
        <row r="113">
          <cell r="B113">
            <v>210.36</v>
          </cell>
          <cell r="C113">
            <v>294.51</v>
          </cell>
          <cell r="H113">
            <v>133.68</v>
          </cell>
          <cell r="I113">
            <v>187.16</v>
          </cell>
        </row>
        <row r="114">
          <cell r="B114">
            <v>212.34</v>
          </cell>
          <cell r="C114">
            <v>297.27999999999997</v>
          </cell>
          <cell r="H114">
            <v>134.94</v>
          </cell>
          <cell r="I114">
            <v>188.92</v>
          </cell>
        </row>
        <row r="115">
          <cell r="B115">
            <v>214.32</v>
          </cell>
          <cell r="C115">
            <v>300.05</v>
          </cell>
          <cell r="H115">
            <v>136.19999999999999</v>
          </cell>
          <cell r="I115">
            <v>190.68</v>
          </cell>
        </row>
        <row r="116">
          <cell r="B116">
            <v>216.3</v>
          </cell>
          <cell r="C116">
            <v>302.81</v>
          </cell>
          <cell r="H116">
            <v>137.46</v>
          </cell>
          <cell r="I116">
            <v>192.44</v>
          </cell>
        </row>
        <row r="117">
          <cell r="B117">
            <v>218.27</v>
          </cell>
          <cell r="C117">
            <v>305.58</v>
          </cell>
          <cell r="H117">
            <v>138.72</v>
          </cell>
          <cell r="I117">
            <v>194.2</v>
          </cell>
        </row>
        <row r="118">
          <cell r="B118">
            <v>220.25</v>
          </cell>
          <cell r="C118">
            <v>308.35000000000002</v>
          </cell>
          <cell r="H118">
            <v>139.97</v>
          </cell>
          <cell r="I118">
            <v>195.96</v>
          </cell>
        </row>
        <row r="119">
          <cell r="B119">
            <v>222.23</v>
          </cell>
          <cell r="C119">
            <v>311.12</v>
          </cell>
          <cell r="H119">
            <v>141.22999999999999</v>
          </cell>
          <cell r="I119">
            <v>197.73</v>
          </cell>
        </row>
        <row r="120">
          <cell r="B120">
            <v>224.21</v>
          </cell>
          <cell r="C120">
            <v>313.89</v>
          </cell>
          <cell r="H120">
            <v>142.49</v>
          </cell>
          <cell r="I120">
            <v>199.49</v>
          </cell>
        </row>
        <row r="121">
          <cell r="B121">
            <v>226.19</v>
          </cell>
          <cell r="C121">
            <v>316.66000000000003</v>
          </cell>
          <cell r="H121">
            <v>143.75</v>
          </cell>
          <cell r="I121">
            <v>201.25</v>
          </cell>
        </row>
        <row r="122">
          <cell r="B122">
            <v>228.17</v>
          </cell>
          <cell r="C122">
            <v>319.43</v>
          </cell>
          <cell r="H122">
            <v>145.01</v>
          </cell>
          <cell r="I122">
            <v>203.01</v>
          </cell>
        </row>
        <row r="123">
          <cell r="B123">
            <v>230.14</v>
          </cell>
          <cell r="C123">
            <v>322.2</v>
          </cell>
          <cell r="H123">
            <v>146.26</v>
          </cell>
          <cell r="I123">
            <v>204.77</v>
          </cell>
        </row>
        <row r="124">
          <cell r="B124">
            <v>232.12</v>
          </cell>
          <cell r="C124">
            <v>324.97000000000003</v>
          </cell>
          <cell r="H124">
            <v>147.52000000000001</v>
          </cell>
          <cell r="I124">
            <v>206.53</v>
          </cell>
        </row>
        <row r="125">
          <cell r="B125">
            <v>234.1</v>
          </cell>
          <cell r="C125">
            <v>327.74</v>
          </cell>
          <cell r="H125">
            <v>148.78</v>
          </cell>
          <cell r="I125">
            <v>208.29</v>
          </cell>
        </row>
        <row r="126">
          <cell r="B126">
            <v>236.08</v>
          </cell>
          <cell r="C126">
            <v>330.51</v>
          </cell>
          <cell r="H126">
            <v>150.04</v>
          </cell>
          <cell r="I126">
            <v>210.05</v>
          </cell>
        </row>
        <row r="127">
          <cell r="B127">
            <v>238.06</v>
          </cell>
          <cell r="C127">
            <v>333.28</v>
          </cell>
          <cell r="H127">
            <v>151.30000000000001</v>
          </cell>
          <cell r="I127">
            <v>211.82</v>
          </cell>
        </row>
        <row r="128">
          <cell r="B128">
            <v>240.04</v>
          </cell>
          <cell r="C128">
            <v>336.05</v>
          </cell>
          <cell r="H128">
            <v>152.56</v>
          </cell>
          <cell r="I128">
            <v>213.58</v>
          </cell>
        </row>
        <row r="129">
          <cell r="B129">
            <v>242.02</v>
          </cell>
          <cell r="C129">
            <v>338.82</v>
          </cell>
          <cell r="H129">
            <v>153.81</v>
          </cell>
          <cell r="I129">
            <v>215.34</v>
          </cell>
        </row>
        <row r="130">
          <cell r="B130">
            <v>243.99</v>
          </cell>
          <cell r="C130">
            <v>31.59</v>
          </cell>
          <cell r="H130">
            <v>155.07</v>
          </cell>
          <cell r="I130">
            <v>217.1</v>
          </cell>
        </row>
        <row r="131">
          <cell r="B131">
            <v>245.97</v>
          </cell>
          <cell r="C131">
            <v>344.36</v>
          </cell>
          <cell r="H131">
            <v>156.33000000000001</v>
          </cell>
          <cell r="I131">
            <v>218.86</v>
          </cell>
        </row>
        <row r="132">
          <cell r="B132">
            <v>247.95</v>
          </cell>
          <cell r="C132">
            <v>347.13</v>
          </cell>
          <cell r="H132">
            <v>157.59</v>
          </cell>
          <cell r="I132">
            <v>220.62</v>
          </cell>
        </row>
        <row r="133">
          <cell r="B133">
            <v>249.93</v>
          </cell>
          <cell r="C133">
            <v>349.9</v>
          </cell>
          <cell r="H133">
            <v>158.85</v>
          </cell>
          <cell r="I133">
            <v>222.38</v>
          </cell>
        </row>
        <row r="134">
          <cell r="B134">
            <v>251.91</v>
          </cell>
          <cell r="C134">
            <v>352.67</v>
          </cell>
          <cell r="H134">
            <v>160.1</v>
          </cell>
          <cell r="I134">
            <v>224.15</v>
          </cell>
        </row>
        <row r="135">
          <cell r="B135">
            <v>253.89</v>
          </cell>
          <cell r="C135">
            <v>355.44</v>
          </cell>
          <cell r="H135">
            <v>161.36000000000001</v>
          </cell>
          <cell r="I135">
            <v>225.91</v>
          </cell>
        </row>
        <row r="136">
          <cell r="B136">
            <v>255.86</v>
          </cell>
          <cell r="C136">
            <v>358.21</v>
          </cell>
          <cell r="H136">
            <v>162.62</v>
          </cell>
          <cell r="I136">
            <v>227.67</v>
          </cell>
        </row>
        <row r="137">
          <cell r="B137">
            <v>257.83999999999997</v>
          </cell>
          <cell r="C137">
            <v>360.98</v>
          </cell>
          <cell r="H137">
            <v>163.88</v>
          </cell>
          <cell r="I137">
            <v>229.43</v>
          </cell>
        </row>
        <row r="138">
          <cell r="B138">
            <v>259.82</v>
          </cell>
          <cell r="C138">
            <v>363.75</v>
          </cell>
          <cell r="H138">
            <v>165.14</v>
          </cell>
          <cell r="I138">
            <v>231.19</v>
          </cell>
        </row>
        <row r="139">
          <cell r="B139">
            <v>261.8</v>
          </cell>
          <cell r="C139">
            <v>366.52</v>
          </cell>
          <cell r="H139">
            <v>166.4</v>
          </cell>
          <cell r="I139">
            <v>232.95</v>
          </cell>
        </row>
        <row r="140">
          <cell r="B140">
            <v>263.77999999999997</v>
          </cell>
          <cell r="C140">
            <v>369.29</v>
          </cell>
          <cell r="H140">
            <v>167.65</v>
          </cell>
          <cell r="I140">
            <v>234.71</v>
          </cell>
        </row>
        <row r="141">
          <cell r="B141">
            <v>265.76</v>
          </cell>
          <cell r="C141">
            <v>372.06</v>
          </cell>
          <cell r="H141">
            <v>168.97</v>
          </cell>
          <cell r="I141">
            <v>236.48</v>
          </cell>
        </row>
        <row r="142">
          <cell r="B142">
            <v>267.73</v>
          </cell>
          <cell r="C142">
            <v>374.83</v>
          </cell>
          <cell r="H142">
            <v>170.17</v>
          </cell>
          <cell r="I142">
            <v>238.24</v>
          </cell>
        </row>
        <row r="143">
          <cell r="B143">
            <v>269.70999999999998</v>
          </cell>
          <cell r="C143">
            <v>377.6</v>
          </cell>
          <cell r="H143">
            <v>171.43</v>
          </cell>
          <cell r="I143">
            <v>240</v>
          </cell>
        </row>
        <row r="144">
          <cell r="B144">
            <v>271.69</v>
          </cell>
          <cell r="C144">
            <v>380.37</v>
          </cell>
          <cell r="H144">
            <v>172.69</v>
          </cell>
          <cell r="I144">
            <v>241.76</v>
          </cell>
        </row>
        <row r="145">
          <cell r="B145">
            <v>273.67</v>
          </cell>
          <cell r="C145">
            <v>383.14</v>
          </cell>
          <cell r="H145">
            <v>173.94</v>
          </cell>
          <cell r="I145">
            <v>243.52</v>
          </cell>
        </row>
        <row r="146">
          <cell r="B146">
            <v>275.64999999999998</v>
          </cell>
          <cell r="C146">
            <v>385.91</v>
          </cell>
          <cell r="H146">
            <v>175.2</v>
          </cell>
          <cell r="I146">
            <v>245.28</v>
          </cell>
        </row>
        <row r="147">
          <cell r="B147">
            <v>277.63</v>
          </cell>
          <cell r="C147">
            <v>388.68</v>
          </cell>
          <cell r="H147">
            <v>176.46</v>
          </cell>
          <cell r="I147">
            <v>247.04</v>
          </cell>
        </row>
        <row r="148">
          <cell r="B148">
            <v>279.60000000000002</v>
          </cell>
          <cell r="C148">
            <v>391.45</v>
          </cell>
          <cell r="H148">
            <v>177.72</v>
          </cell>
          <cell r="I148">
            <v>248.81</v>
          </cell>
        </row>
        <row r="149">
          <cell r="B149">
            <v>281.58</v>
          </cell>
          <cell r="C149">
            <v>394.22</v>
          </cell>
          <cell r="H149">
            <v>178.98</v>
          </cell>
          <cell r="I149">
            <v>250.57</v>
          </cell>
        </row>
        <row r="150">
          <cell r="B150">
            <v>283.56</v>
          </cell>
          <cell r="C150">
            <v>396.99</v>
          </cell>
          <cell r="H150">
            <v>180.23</v>
          </cell>
          <cell r="I150">
            <v>252.33</v>
          </cell>
        </row>
        <row r="151">
          <cell r="B151">
            <v>285.54000000000002</v>
          </cell>
          <cell r="C151">
            <v>399.76</v>
          </cell>
          <cell r="H151">
            <v>181.49</v>
          </cell>
          <cell r="I151">
            <v>254.09</v>
          </cell>
        </row>
        <row r="152">
          <cell r="B152">
            <v>287.52</v>
          </cell>
          <cell r="C152">
            <v>402.53</v>
          </cell>
          <cell r="H152">
            <v>182.75</v>
          </cell>
          <cell r="I152">
            <v>255.85</v>
          </cell>
        </row>
        <row r="153">
          <cell r="B153">
            <v>289.5</v>
          </cell>
          <cell r="C153">
            <v>405.3</v>
          </cell>
          <cell r="H153">
            <v>184.01</v>
          </cell>
          <cell r="I153">
            <v>257.61</v>
          </cell>
        </row>
        <row r="154">
          <cell r="B154">
            <v>291.48</v>
          </cell>
          <cell r="C154">
            <v>408.07</v>
          </cell>
          <cell r="H154">
            <v>185.27</v>
          </cell>
          <cell r="I154">
            <v>259.37</v>
          </cell>
        </row>
        <row r="155">
          <cell r="B155">
            <v>293.45</v>
          </cell>
          <cell r="C155">
            <v>410.83</v>
          </cell>
          <cell r="H155">
            <v>186.53</v>
          </cell>
          <cell r="I155">
            <v>261.14</v>
          </cell>
        </row>
        <row r="156">
          <cell r="B156">
            <v>295.43</v>
          </cell>
          <cell r="C156">
            <v>413.6</v>
          </cell>
          <cell r="H156">
            <v>187.78</v>
          </cell>
          <cell r="I156">
            <v>262.89999999999998</v>
          </cell>
        </row>
        <row r="157">
          <cell r="B157">
            <v>297.41000000000003</v>
          </cell>
          <cell r="C157">
            <v>416.37</v>
          </cell>
          <cell r="H157">
            <v>189.04</v>
          </cell>
          <cell r="I157">
            <v>264.66000000000003</v>
          </cell>
        </row>
        <row r="158">
          <cell r="B158">
            <v>299.39</v>
          </cell>
          <cell r="C158">
            <v>419.14</v>
          </cell>
          <cell r="H158">
            <v>190.3</v>
          </cell>
          <cell r="I158">
            <v>266.42</v>
          </cell>
        </row>
        <row r="159">
          <cell r="B159">
            <v>301.37</v>
          </cell>
          <cell r="C159">
            <v>421.91</v>
          </cell>
          <cell r="H159">
            <v>191.56</v>
          </cell>
          <cell r="I159">
            <v>268.18</v>
          </cell>
        </row>
        <row r="160">
          <cell r="B160">
            <v>303.35000000000002</v>
          </cell>
          <cell r="C160">
            <v>424.68</v>
          </cell>
          <cell r="H160">
            <v>192.82</v>
          </cell>
          <cell r="I160">
            <v>269.94</v>
          </cell>
        </row>
        <row r="161">
          <cell r="B161">
            <v>305.32</v>
          </cell>
          <cell r="C161">
            <v>427.45</v>
          </cell>
          <cell r="H161">
            <v>194.07</v>
          </cell>
          <cell r="I161">
            <v>271.7</v>
          </cell>
        </row>
        <row r="162">
          <cell r="B162">
            <v>307.3</v>
          </cell>
          <cell r="C162">
            <v>430.22</v>
          </cell>
          <cell r="H162">
            <v>195.33</v>
          </cell>
          <cell r="I162">
            <v>273.47000000000003</v>
          </cell>
        </row>
        <row r="163">
          <cell r="B163">
            <v>309.27999999999997</v>
          </cell>
          <cell r="C163">
            <v>432.99</v>
          </cell>
          <cell r="H163">
            <v>196.59</v>
          </cell>
          <cell r="I163">
            <v>275.23</v>
          </cell>
        </row>
        <row r="164">
          <cell r="B164">
            <v>311.26</v>
          </cell>
          <cell r="C164">
            <v>435.76</v>
          </cell>
          <cell r="H164">
            <v>197.85</v>
          </cell>
          <cell r="I164">
            <v>276.99</v>
          </cell>
        </row>
        <row r="165">
          <cell r="B165">
            <v>313.24</v>
          </cell>
          <cell r="C165">
            <v>438.53</v>
          </cell>
          <cell r="H165">
            <v>199.11</v>
          </cell>
          <cell r="I165">
            <v>278.75</v>
          </cell>
        </row>
        <row r="166">
          <cell r="B166">
            <v>315.22000000000003</v>
          </cell>
          <cell r="C166">
            <v>441.3</v>
          </cell>
          <cell r="H166">
            <v>200.37</v>
          </cell>
          <cell r="I166">
            <v>280.51</v>
          </cell>
        </row>
        <row r="167">
          <cell r="B167">
            <v>317.19</v>
          </cell>
          <cell r="C167">
            <v>444.07</v>
          </cell>
          <cell r="H167">
            <v>201.62</v>
          </cell>
          <cell r="I167">
            <v>282.27</v>
          </cell>
        </row>
        <row r="168">
          <cell r="B168">
            <v>319.17</v>
          </cell>
          <cell r="C168">
            <v>446.84</v>
          </cell>
          <cell r="H168">
            <v>202.88</v>
          </cell>
          <cell r="I168">
            <v>284.02999999999997</v>
          </cell>
        </row>
        <row r="169">
          <cell r="B169">
            <v>321.14999999999998</v>
          </cell>
          <cell r="C169">
            <v>449.61</v>
          </cell>
          <cell r="H169">
            <v>204.14</v>
          </cell>
          <cell r="I169">
            <v>285.8</v>
          </cell>
        </row>
        <row r="170">
          <cell r="B170">
            <v>323.13</v>
          </cell>
          <cell r="C170">
            <v>452.38</v>
          </cell>
          <cell r="H170">
            <v>205.4</v>
          </cell>
          <cell r="I170">
            <v>287.56</v>
          </cell>
        </row>
        <row r="171">
          <cell r="B171">
            <v>325.11</v>
          </cell>
          <cell r="C171">
            <v>455.15</v>
          </cell>
          <cell r="H171">
            <v>206.66</v>
          </cell>
          <cell r="I171">
            <v>289.32</v>
          </cell>
        </row>
        <row r="172">
          <cell r="B172">
            <v>327.08999999999997</v>
          </cell>
          <cell r="C172">
            <v>457.92</v>
          </cell>
          <cell r="H172">
            <v>207.91</v>
          </cell>
          <cell r="I172">
            <v>291.08</v>
          </cell>
        </row>
        <row r="173">
          <cell r="B173">
            <v>329.06</v>
          </cell>
          <cell r="C173">
            <v>460.69</v>
          </cell>
          <cell r="H173">
            <v>209.17</v>
          </cell>
          <cell r="I173">
            <v>292.83999999999997</v>
          </cell>
        </row>
        <row r="174">
          <cell r="B174">
            <v>331.04</v>
          </cell>
          <cell r="C174">
            <v>463.46</v>
          </cell>
          <cell r="H174">
            <v>210.43</v>
          </cell>
          <cell r="I174">
            <v>294.60000000000002</v>
          </cell>
        </row>
        <row r="175">
          <cell r="B175">
            <v>333.02</v>
          </cell>
          <cell r="C175">
            <v>466.23</v>
          </cell>
          <cell r="H175">
            <v>211.69</v>
          </cell>
          <cell r="I175">
            <v>296.36</v>
          </cell>
        </row>
        <row r="176">
          <cell r="B176">
            <v>335</v>
          </cell>
          <cell r="C176">
            <v>469</v>
          </cell>
          <cell r="H176">
            <v>212.95</v>
          </cell>
          <cell r="I176">
            <v>298.13</v>
          </cell>
        </row>
        <row r="177">
          <cell r="B177">
            <v>336.98</v>
          </cell>
          <cell r="C177">
            <v>471.77</v>
          </cell>
          <cell r="H177">
            <v>214.2</v>
          </cell>
          <cell r="I177">
            <v>299.89</v>
          </cell>
        </row>
        <row r="178">
          <cell r="B178">
            <v>338.96</v>
          </cell>
          <cell r="C178">
            <v>474.54</v>
          </cell>
          <cell r="H178">
            <v>215.46</v>
          </cell>
          <cell r="I178">
            <v>301.64999999999998</v>
          </cell>
        </row>
        <row r="179">
          <cell r="B179">
            <v>340.93</v>
          </cell>
          <cell r="C179">
            <v>477.31</v>
          </cell>
          <cell r="H179">
            <v>216.72</v>
          </cell>
          <cell r="I179">
            <v>303.41000000000003</v>
          </cell>
        </row>
        <row r="180">
          <cell r="B180">
            <v>342.91</v>
          </cell>
          <cell r="C180">
            <v>480.08</v>
          </cell>
          <cell r="H180">
            <v>217.98</v>
          </cell>
          <cell r="I180">
            <v>305.17</v>
          </cell>
        </row>
        <row r="181">
          <cell r="B181">
            <v>344.89</v>
          </cell>
          <cell r="C181">
            <v>482.85</v>
          </cell>
          <cell r="H181">
            <v>219.24</v>
          </cell>
          <cell r="I181">
            <v>306.93</v>
          </cell>
        </row>
        <row r="182">
          <cell r="B182">
            <v>346.87</v>
          </cell>
          <cell r="C182">
            <v>485.62</v>
          </cell>
          <cell r="H182">
            <v>220.5</v>
          </cell>
          <cell r="I182">
            <v>308.69</v>
          </cell>
        </row>
        <row r="183">
          <cell r="B183">
            <v>348.85</v>
          </cell>
          <cell r="C183">
            <v>488.39</v>
          </cell>
          <cell r="H183">
            <v>221.75</v>
          </cell>
          <cell r="I183">
            <v>310.45999999999998</v>
          </cell>
        </row>
        <row r="184">
          <cell r="B184">
            <v>350.83</v>
          </cell>
          <cell r="C184">
            <v>491.16</v>
          </cell>
          <cell r="H184">
            <v>223.01</v>
          </cell>
          <cell r="I184">
            <v>312.22000000000003</v>
          </cell>
        </row>
        <row r="185">
          <cell r="B185">
            <v>352.81</v>
          </cell>
          <cell r="C185">
            <v>493.93</v>
          </cell>
          <cell r="H185">
            <v>224.27</v>
          </cell>
          <cell r="I185">
            <v>313.98</v>
          </cell>
        </row>
        <row r="186">
          <cell r="B186">
            <v>354.78</v>
          </cell>
          <cell r="C186">
            <v>496.7</v>
          </cell>
          <cell r="H186">
            <v>225.53</v>
          </cell>
          <cell r="I186">
            <v>315.74</v>
          </cell>
        </row>
        <row r="187">
          <cell r="B187">
            <v>356.76</v>
          </cell>
          <cell r="C187">
            <v>499.47</v>
          </cell>
          <cell r="H187">
            <v>226.79</v>
          </cell>
          <cell r="I187">
            <v>317.5</v>
          </cell>
        </row>
        <row r="188">
          <cell r="B188">
            <v>358.74</v>
          </cell>
          <cell r="C188">
            <v>502.24</v>
          </cell>
          <cell r="H188">
            <v>228.04</v>
          </cell>
          <cell r="I188">
            <v>319.26</v>
          </cell>
        </row>
        <row r="189">
          <cell r="B189">
            <v>360.72</v>
          </cell>
          <cell r="C189">
            <v>505.01</v>
          </cell>
          <cell r="H189">
            <v>229.3</v>
          </cell>
          <cell r="I189">
            <v>321.02</v>
          </cell>
        </row>
        <row r="190">
          <cell r="B190">
            <v>362.7</v>
          </cell>
          <cell r="C190">
            <v>507.78</v>
          </cell>
          <cell r="H190">
            <v>230.56</v>
          </cell>
          <cell r="I190">
            <v>322.77999999999997</v>
          </cell>
        </row>
        <row r="191">
          <cell r="B191">
            <v>364.68</v>
          </cell>
          <cell r="C191">
            <v>510.55</v>
          </cell>
          <cell r="H191">
            <v>231.82</v>
          </cell>
          <cell r="I191">
            <v>324.55</v>
          </cell>
        </row>
        <row r="192">
          <cell r="B192">
            <v>366.65</v>
          </cell>
          <cell r="C192">
            <v>513.32000000000005</v>
          </cell>
          <cell r="H192">
            <v>233.08</v>
          </cell>
          <cell r="I192">
            <v>326.31</v>
          </cell>
        </row>
        <row r="193">
          <cell r="B193">
            <v>368.63</v>
          </cell>
          <cell r="C193">
            <v>516.09</v>
          </cell>
          <cell r="H193">
            <v>234.34</v>
          </cell>
          <cell r="I193">
            <v>328.07</v>
          </cell>
        </row>
        <row r="194">
          <cell r="B194">
            <v>370.61</v>
          </cell>
          <cell r="C194">
            <v>518.85</v>
          </cell>
          <cell r="H194">
            <v>235.59</v>
          </cell>
          <cell r="I194">
            <v>329.83</v>
          </cell>
        </row>
        <row r="195">
          <cell r="B195">
            <v>372.59</v>
          </cell>
          <cell r="C195">
            <v>521.62</v>
          </cell>
          <cell r="H195">
            <v>236.85</v>
          </cell>
          <cell r="I195">
            <v>331.59</v>
          </cell>
        </row>
        <row r="196">
          <cell r="B196">
            <v>374.57</v>
          </cell>
          <cell r="C196">
            <v>524.39</v>
          </cell>
          <cell r="H196">
            <v>238.11</v>
          </cell>
          <cell r="I196">
            <v>333.35</v>
          </cell>
        </row>
        <row r="197">
          <cell r="B197">
            <v>376.55</v>
          </cell>
          <cell r="C197">
            <v>527.16</v>
          </cell>
          <cell r="H197">
            <v>239.37</v>
          </cell>
          <cell r="I197">
            <v>335.11</v>
          </cell>
        </row>
        <row r="198">
          <cell r="B198">
            <v>378.52</v>
          </cell>
          <cell r="C198">
            <v>529.92999999999995</v>
          </cell>
          <cell r="H198">
            <v>240.63</v>
          </cell>
          <cell r="I198">
            <v>336.88</v>
          </cell>
        </row>
        <row r="199">
          <cell r="B199">
            <v>380.5</v>
          </cell>
          <cell r="C199">
            <v>532.70000000000005</v>
          </cell>
          <cell r="H199">
            <v>241.88</v>
          </cell>
          <cell r="I199">
            <v>338.64</v>
          </cell>
        </row>
        <row r="200">
          <cell r="B200">
            <v>382.48</v>
          </cell>
          <cell r="C200">
            <v>535.47</v>
          </cell>
          <cell r="H200">
            <v>243.14</v>
          </cell>
          <cell r="I200">
            <v>340.4</v>
          </cell>
        </row>
        <row r="201">
          <cell r="B201">
            <v>384.46</v>
          </cell>
          <cell r="C201">
            <v>538.24</v>
          </cell>
          <cell r="H201">
            <v>244.4</v>
          </cell>
          <cell r="I201">
            <v>342.16</v>
          </cell>
        </row>
        <row r="202">
          <cell r="B202">
            <v>386.44</v>
          </cell>
          <cell r="C202">
            <v>541.01</v>
          </cell>
          <cell r="H202">
            <v>245.66</v>
          </cell>
          <cell r="I202">
            <v>343.92</v>
          </cell>
        </row>
        <row r="203">
          <cell r="B203">
            <v>388.42</v>
          </cell>
          <cell r="C203">
            <v>543.78</v>
          </cell>
          <cell r="H203">
            <v>246.92</v>
          </cell>
          <cell r="I203">
            <v>345.68</v>
          </cell>
        </row>
        <row r="204">
          <cell r="B204">
            <v>390.39</v>
          </cell>
          <cell r="C204">
            <v>546.54999999999995</v>
          </cell>
          <cell r="H204">
            <v>248.17</v>
          </cell>
          <cell r="I204">
            <v>347.44</v>
          </cell>
        </row>
        <row r="205">
          <cell r="B205">
            <v>392.37</v>
          </cell>
          <cell r="C205">
            <v>549.32000000000005</v>
          </cell>
          <cell r="H205">
            <v>249.43</v>
          </cell>
          <cell r="I205">
            <v>349.21</v>
          </cell>
        </row>
        <row r="206">
          <cell r="B206">
            <v>394.35</v>
          </cell>
          <cell r="C206">
            <v>552.09</v>
          </cell>
          <cell r="H206">
            <v>250.69</v>
          </cell>
          <cell r="I206">
            <v>350.97</v>
          </cell>
        </row>
        <row r="207">
          <cell r="B207">
            <v>396.33</v>
          </cell>
          <cell r="C207">
            <v>554.86</v>
          </cell>
          <cell r="H207">
            <v>251.95</v>
          </cell>
          <cell r="I207">
            <v>352.73</v>
          </cell>
        </row>
        <row r="208">
          <cell r="B208">
            <v>1.98</v>
          </cell>
          <cell r="C208">
            <v>2.77</v>
          </cell>
          <cell r="H208">
            <v>1.26</v>
          </cell>
          <cell r="I208">
            <v>1.76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ทั้งโครงการ"/>
      <sheetName val="ปร5"/>
      <sheetName val="ปร4"/>
      <sheetName val="ปร4.1"/>
      <sheetName val="BOQ"/>
      <sheetName val="การหาค่า factor F (2)"/>
      <sheetName val="งานทั่วไป "/>
      <sheetName val="หมวด 2"/>
      <sheetName val="หมวด 3"/>
      <sheetName val="หมวด 4"/>
      <sheetName val="หมวด 5"/>
      <sheetName val="หัวข้อ 6"/>
      <sheetName val="หัวข้อ 7"/>
      <sheetName val="หัวข้อ 9"/>
      <sheetName val="ค่าดำเนินการ+ค่าเสื่อมราคา"/>
      <sheetName val="สรุปค่าขนส่ง"/>
      <sheetName val="ตารางค่าขนส่ง"/>
      <sheetName val="ค่าขนส่ง-1"/>
      <sheetName val="F ฝนตกชุก"/>
      <sheetName val="Bank form ปร4 "/>
      <sheetName val="ราคาวัสดุ"/>
      <sheetName val="ราคาคอนกรีตต่อหน่วย"/>
      <sheetName val="สรุปเข็ม"/>
      <sheetName val="รายละเอียดโครงการ"/>
      <sheetName val="ตารางค่าขนส่ง 10ล้อ (11)"/>
      <sheetName val="Sheet2"/>
      <sheetName val="Sheet3"/>
      <sheetName val="ASPHALT CONCRETE"/>
      <sheetName val="unitcost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FCal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51">
          <cell r="M51">
            <v>12.71</v>
          </cell>
        </row>
        <row r="52">
          <cell r="M52">
            <v>18.82</v>
          </cell>
        </row>
        <row r="53">
          <cell r="M53">
            <v>12.71</v>
          </cell>
        </row>
        <row r="54">
          <cell r="M54">
            <v>0</v>
          </cell>
        </row>
        <row r="55">
          <cell r="L55">
            <v>45.91</v>
          </cell>
        </row>
        <row r="56">
          <cell r="L56">
            <v>362.73</v>
          </cell>
        </row>
        <row r="57">
          <cell r="L57">
            <v>27.81</v>
          </cell>
        </row>
        <row r="58">
          <cell r="L58">
            <v>27.81</v>
          </cell>
        </row>
        <row r="59">
          <cell r="L59">
            <v>6.17</v>
          </cell>
          <cell r="M59">
            <v>8.64</v>
          </cell>
        </row>
        <row r="68">
          <cell r="M68">
            <v>9.58</v>
          </cell>
        </row>
        <row r="69">
          <cell r="M69">
            <v>13.98</v>
          </cell>
        </row>
        <row r="70">
          <cell r="M70">
            <v>9.58</v>
          </cell>
        </row>
        <row r="72">
          <cell r="L72">
            <v>32.340000000000003</v>
          </cell>
        </row>
        <row r="73">
          <cell r="L73">
            <v>255.29999999999998</v>
          </cell>
        </row>
        <row r="74">
          <cell r="L74">
            <v>19.760000000000002</v>
          </cell>
          <cell r="M74">
            <v>27.66</v>
          </cell>
        </row>
        <row r="75">
          <cell r="L75">
            <v>19.760000000000002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พิมพ์เอกสาร"/>
      <sheetName val="เมนู"/>
      <sheetName val="ข้อมูลโครงการ"/>
      <sheetName val="ข้อมูลขนส่ง"/>
      <sheetName val="Oil"/>
      <sheetName val="ปร.5"/>
      <sheetName val="ปร.4"/>
      <sheetName val="ค่าเสื่อมราคา"/>
      <sheetName val="หกล้อขนส่ง"/>
      <sheetName val="สิบล้อขนส่ง"/>
      <sheetName val="รถพ่วงขนส่ง"/>
      <sheetName val="ราคาราง-อื่นๆ"/>
      <sheetName val="ปริมาณงาน"/>
      <sheetName val="ดินตัด-ดินถม"/>
      <sheetName val="ราง ทชจ."/>
      <sheetName val="รางระบาย"/>
      <sheetName val="รายการท่อกลม "/>
      <sheetName val="สรุปป้ายจราจร"/>
      <sheetName val="ทางเชื่อม"/>
      <sheetName val="widening"/>
      <sheetName val="SingleBox 1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คสล.280มีรอยต่อ"/>
      <sheetName val="คสล.280ไม่มีรอยต่อ"/>
      <sheetName val="คสล.325ksc"/>
      <sheetName val="ราคาวัสดุ-ค่าแรง"/>
      <sheetName val="ค่างานต้นทุน"/>
      <sheetName val="ข้อมูลสะพาน1"/>
      <sheetName val="ข้อมูลคำนวณ1"/>
      <sheetName val="ค่างานต้นทุนสะพาน1"/>
      <sheetName val="ปร.4สะพาน1"/>
      <sheetName val="ข้อมูลสะพาน2"/>
      <sheetName val="ข้อมูลคำนวณ2"/>
      <sheetName val="ค่างานต้นทุนสะพาน2"/>
      <sheetName val="ปร.4สะพาน2"/>
      <sheetName val="approach-slope protect"/>
      <sheetName val="หักค่าขนส่ง"/>
      <sheetName val="อำนวยการ"/>
      <sheetName val="ดอกเบี้ย-กำไร"/>
      <sheetName val="Factor F_Road"/>
      <sheetName val="Factor F_Bridge-Box"/>
      <sheetName val="คิดค่ากำแพงปากท่อ"/>
      <sheetName val="ข้อมูลคำนวณ"/>
      <sheetName val="ข้อมูลสะพาน"/>
      <sheetName val="ต้นทุนวัสดุ"/>
      <sheetName val="ค่างานต้นทุนสะพาน"/>
      <sheetName val="ค่างานต้นทุนถนน"/>
      <sheetName val="XXXXXX"/>
      <sheetName val="ราคาวัสดุ"/>
      <sheetName val="Factor_f"/>
      <sheetName val="approach"/>
      <sheetName val="ข้อมูล1"/>
      <sheetName val="คสล.6.00มีรอยต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>
        <row r="34">
          <cell r="H34">
            <v>24002</v>
          </cell>
        </row>
        <row r="42">
          <cell r="H42">
            <v>23183</v>
          </cell>
        </row>
        <row r="43">
          <cell r="H43">
            <v>22830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  <sheetName val="คิดFactor F(9-21)"/>
      <sheetName val="FACTOR Fถนน(9-23)"/>
      <sheetName val="FACTOR Fสะพาน(9-24)"/>
      <sheetName val="A1.2"/>
      <sheetName val="boq"/>
      <sheetName val="summary__(F)"/>
      <sheetName val="summary(EX_F)_"/>
      <sheetName val="Boq_Unit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0">
          <cell r="L70">
            <v>750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  <sheetName val="A1.2"/>
      <sheetName val="FR"/>
      <sheetName val="DETAIL "/>
      <sheetName val="คิดFactor F(9-21)"/>
      <sheetName val="FACTOR Fถนน(9-23)"/>
      <sheetName val="FACTOR Fสะพาน(9-24)"/>
      <sheetName val="summary__(F)"/>
      <sheetName val="summary(EX_F)_"/>
      <sheetName val="Boq_Unit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0">
          <cell r="L70">
            <v>750</v>
          </cell>
        </row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Cost_Categories"/>
      <sheetName val="สรุปราคา (EMC)"/>
      <sheetName val="HVAC"/>
      <sheetName val="cov-estimate"/>
      <sheetName val="ค่าวัสดุ"/>
      <sheetName val="SH-D"/>
      <sheetName val="basic rate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Cctmst"/>
      <sheetName val="boq"/>
      <sheetName val="I-slab"/>
      <sheetName val="97 사업추정(WEKI)"/>
      <sheetName val="Code"/>
      <sheetName val="Beam Gridline1-7"/>
      <sheetName val="I. Gen&amp;Proj Schd-Asm"/>
      <sheetName val="II. Proj Cost-Asm"/>
      <sheetName val="Mat_Source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หลักเกณฑ์"/>
      <sheetName val="SCH_B13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ปร5"/>
      <sheetName val="สารบัญ"/>
      <sheetName val="Summary"/>
      <sheetName val="รายการงานของโครงการ"/>
      <sheetName val="รายการทั้งหมด"/>
      <sheetName val="ข้อมูลเบื้องต้น"/>
      <sheetName val="1"/>
      <sheetName val="2"/>
      <sheetName val="3"/>
      <sheetName val="4"/>
      <sheetName val="ท่อระบายน้ำ"/>
      <sheetName val="5-2"/>
      <sheetName val="Unit cost"/>
      <sheetName val="6"/>
      <sheetName val="6 (2)"/>
      <sheetName val="back up"/>
      <sheetName val="7.1"/>
      <sheetName val="7.2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  <sheetName val="unitcostรวม"/>
      <sheetName val="ค่าขนส่ง"/>
      <sheetName val="Unit_cost"/>
      <sheetName val="6_(2)"/>
      <sheetName val="back_up"/>
      <sheetName val="7_1"/>
      <sheetName val="7_2"/>
      <sheetName val="ตาราง_Factor_F_งานทาง"/>
      <sheetName val="ตาราง_Factor_F_สะพาน_ท่อเหลี่ยม"/>
      <sheetName val="ตาราง_Factor_F_อาคาร"/>
      <sheetName val="Factor_F"/>
      <sheetName val="F_ฝนตกชุก"/>
      <sheetName val="backup_ค่าของงานโครงสร้าง"/>
      <sheetName val="Unit_cost1"/>
      <sheetName val="6_(2)1"/>
      <sheetName val="back_up1"/>
      <sheetName val="7_11"/>
      <sheetName val="7_21"/>
      <sheetName val="ตาราง_Factor_F_งานทาง1"/>
      <sheetName val="ตาราง_Factor_F_สะพาน_ท่อเหลี่ย1"/>
      <sheetName val="ตาราง_Factor_F_อาคาร1"/>
      <sheetName val="Factor_F1"/>
      <sheetName val="F_ฝนตกชุก1"/>
      <sheetName val="backup_ค่าของงานโครงสร้าง1"/>
      <sheetName val="mat"/>
      <sheetName val="BOQ"/>
      <sheetName val="Unit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8">
          <cell r="C8" t="str">
            <v>S2</v>
          </cell>
          <cell r="D8" t="str">
            <v>P</v>
          </cell>
          <cell r="E8" t="str">
            <v>E07</v>
          </cell>
          <cell r="F8">
            <v>1.7</v>
          </cell>
        </row>
        <row r="9">
          <cell r="C9" t="str">
            <v>S2</v>
          </cell>
          <cell r="D9" t="str">
            <v>P</v>
          </cell>
          <cell r="E9" t="str">
            <v>E07</v>
          </cell>
          <cell r="F9">
            <v>1.7</v>
          </cell>
        </row>
        <row r="10">
          <cell r="C10" t="str">
            <v>S2</v>
          </cell>
          <cell r="D10" t="str">
            <v>P</v>
          </cell>
          <cell r="E10" t="str">
            <v>E16</v>
          </cell>
          <cell r="F10">
            <v>6.78</v>
          </cell>
        </row>
        <row r="11">
          <cell r="C11" t="str">
            <v>S2</v>
          </cell>
          <cell r="D11" t="str">
            <v>P</v>
          </cell>
          <cell r="E11" t="str">
            <v>E37</v>
          </cell>
          <cell r="F11">
            <v>3.38</v>
          </cell>
        </row>
        <row r="13">
          <cell r="C13" t="str">
            <v>S3</v>
          </cell>
          <cell r="D13" t="str">
            <v>P</v>
          </cell>
          <cell r="E13" t="str">
            <v>E08</v>
          </cell>
          <cell r="F13">
            <v>2</v>
          </cell>
        </row>
        <row r="14">
          <cell r="C14" t="str">
            <v>S3</v>
          </cell>
          <cell r="D14" t="str">
            <v>P</v>
          </cell>
          <cell r="E14" t="str">
            <v>E35</v>
          </cell>
          <cell r="F14">
            <v>2</v>
          </cell>
        </row>
        <row r="15">
          <cell r="C15" t="str">
            <v>S3</v>
          </cell>
          <cell r="D15" t="str">
            <v>P</v>
          </cell>
          <cell r="E15" t="str">
            <v>E08</v>
          </cell>
          <cell r="F15">
            <v>4</v>
          </cell>
        </row>
        <row r="16">
          <cell r="C16" t="str">
            <v>S3</v>
          </cell>
          <cell r="D16" t="str">
            <v>P</v>
          </cell>
          <cell r="E16" t="str">
            <v>E02</v>
          </cell>
          <cell r="F16">
            <v>4</v>
          </cell>
        </row>
        <row r="17">
          <cell r="C17" t="str">
            <v>S3</v>
          </cell>
          <cell r="D17" t="str">
            <v>P</v>
          </cell>
          <cell r="E17" t="str">
            <v>E12</v>
          </cell>
          <cell r="F17">
            <v>4</v>
          </cell>
        </row>
        <row r="18">
          <cell r="C18" t="str">
            <v>S3</v>
          </cell>
          <cell r="D18" t="str">
            <v>P</v>
          </cell>
          <cell r="E18" t="str">
            <v>E36</v>
          </cell>
          <cell r="F18">
            <v>4</v>
          </cell>
        </row>
        <row r="19">
          <cell r="C19" t="str">
            <v>S3</v>
          </cell>
          <cell r="D19" t="str">
            <v>P</v>
          </cell>
          <cell r="E19" t="str">
            <v>E10</v>
          </cell>
          <cell r="F19">
            <v>4</v>
          </cell>
        </row>
        <row r="20">
          <cell r="C20" t="str">
            <v>S3</v>
          </cell>
          <cell r="D20" t="str">
            <v>P</v>
          </cell>
          <cell r="E20" t="str">
            <v>E16</v>
          </cell>
          <cell r="F20">
            <v>8</v>
          </cell>
        </row>
        <row r="24">
          <cell r="C24" t="str">
            <v>S4</v>
          </cell>
          <cell r="D24" t="str">
            <v>P</v>
          </cell>
          <cell r="E24" t="str">
            <v>E08</v>
          </cell>
          <cell r="F24">
            <v>27</v>
          </cell>
        </row>
        <row r="25">
          <cell r="C25" t="str">
            <v>S4</v>
          </cell>
          <cell r="D25" t="str">
            <v>P</v>
          </cell>
          <cell r="E25" t="str">
            <v>E16</v>
          </cell>
          <cell r="F25">
            <v>54</v>
          </cell>
        </row>
        <row r="26">
          <cell r="C26" t="str">
            <v>S4</v>
          </cell>
          <cell r="D26" t="str">
            <v>P</v>
          </cell>
          <cell r="E26" t="str">
            <v>E35</v>
          </cell>
          <cell r="F26">
            <v>3</v>
          </cell>
        </row>
        <row r="27">
          <cell r="C27" t="str">
            <v>S4</v>
          </cell>
          <cell r="D27" t="str">
            <v>P</v>
          </cell>
          <cell r="E27" t="str">
            <v>E19</v>
          </cell>
          <cell r="F27">
            <v>3</v>
          </cell>
        </row>
        <row r="28">
          <cell r="C28" t="str">
            <v>S4</v>
          </cell>
          <cell r="D28" t="str">
            <v>P</v>
          </cell>
          <cell r="E28" t="str">
            <v>E39</v>
          </cell>
          <cell r="F28">
            <v>1.5</v>
          </cell>
        </row>
        <row r="31">
          <cell r="C31" t="str">
            <v>S5</v>
          </cell>
          <cell r="D31" t="str">
            <v>P</v>
          </cell>
          <cell r="E31" t="str">
            <v>E11</v>
          </cell>
          <cell r="F31">
            <v>1</v>
          </cell>
        </row>
        <row r="32">
          <cell r="C32" t="str">
            <v>S5</v>
          </cell>
          <cell r="D32" t="str">
            <v>P</v>
          </cell>
          <cell r="E32" t="str">
            <v>E12</v>
          </cell>
          <cell r="F32">
            <v>1</v>
          </cell>
        </row>
        <row r="33">
          <cell r="C33" t="str">
            <v>S5</v>
          </cell>
          <cell r="D33" t="str">
            <v>P</v>
          </cell>
          <cell r="E33" t="str">
            <v>E35</v>
          </cell>
          <cell r="F33">
            <v>1</v>
          </cell>
        </row>
        <row r="34">
          <cell r="C34" t="str">
            <v>S5</v>
          </cell>
          <cell r="D34" t="str">
            <v>P</v>
          </cell>
          <cell r="E34" t="str">
            <v>E16</v>
          </cell>
          <cell r="F34">
            <v>1</v>
          </cell>
        </row>
        <row r="35">
          <cell r="C35" t="str">
            <v>S5</v>
          </cell>
          <cell r="D35" t="str">
            <v>P</v>
          </cell>
          <cell r="E35" t="str">
            <v>E07</v>
          </cell>
          <cell r="F35">
            <v>1</v>
          </cell>
        </row>
        <row r="36">
          <cell r="C36" t="str">
            <v>S5</v>
          </cell>
          <cell r="D36" t="str">
            <v>P</v>
          </cell>
          <cell r="E36" t="str">
            <v>E11</v>
          </cell>
          <cell r="F36">
            <v>1</v>
          </cell>
        </row>
        <row r="37">
          <cell r="C37" t="str">
            <v>S5</v>
          </cell>
          <cell r="D37" t="str">
            <v>P</v>
          </cell>
          <cell r="E37" t="str">
            <v>E12</v>
          </cell>
          <cell r="F37">
            <v>1</v>
          </cell>
        </row>
        <row r="38">
          <cell r="C38" t="str">
            <v>S5</v>
          </cell>
          <cell r="D38" t="str">
            <v>P</v>
          </cell>
          <cell r="E38" t="str">
            <v>E35</v>
          </cell>
          <cell r="F38">
            <v>1</v>
          </cell>
        </row>
        <row r="39">
          <cell r="C39" t="str">
            <v>S5</v>
          </cell>
          <cell r="D39" t="str">
            <v>P</v>
          </cell>
          <cell r="E39" t="str">
            <v>E16</v>
          </cell>
          <cell r="F39">
            <v>1</v>
          </cell>
        </row>
        <row r="40">
          <cell r="C40" t="str">
            <v>S5</v>
          </cell>
          <cell r="D40" t="str">
            <v>P</v>
          </cell>
          <cell r="E40" t="str">
            <v>E07</v>
          </cell>
          <cell r="F40">
            <v>1</v>
          </cell>
        </row>
        <row r="41">
          <cell r="C41" t="str">
            <v>S5</v>
          </cell>
          <cell r="D41" t="str">
            <v>P</v>
          </cell>
          <cell r="E41" t="str">
            <v>E11</v>
          </cell>
          <cell r="F41">
            <v>1</v>
          </cell>
        </row>
        <row r="42">
          <cell r="C42" t="str">
            <v>S5</v>
          </cell>
          <cell r="D42" t="str">
            <v>P</v>
          </cell>
          <cell r="E42" t="str">
            <v>E12</v>
          </cell>
          <cell r="F42">
            <v>1</v>
          </cell>
        </row>
        <row r="43">
          <cell r="C43" t="str">
            <v>S5</v>
          </cell>
          <cell r="D43" t="str">
            <v>P</v>
          </cell>
          <cell r="E43" t="str">
            <v>E35</v>
          </cell>
          <cell r="F43">
            <v>1</v>
          </cell>
        </row>
        <row r="44">
          <cell r="C44" t="str">
            <v>S5</v>
          </cell>
          <cell r="D44" t="str">
            <v>P</v>
          </cell>
          <cell r="E44" t="str">
            <v>E16</v>
          </cell>
          <cell r="F44">
            <v>1</v>
          </cell>
        </row>
        <row r="45">
          <cell r="C45" t="str">
            <v>S5</v>
          </cell>
          <cell r="D45" t="str">
            <v>P</v>
          </cell>
          <cell r="E45" t="str">
            <v>E07</v>
          </cell>
          <cell r="F45">
            <v>1</v>
          </cell>
        </row>
        <row r="54">
          <cell r="C54" t="str">
            <v>E1</v>
          </cell>
          <cell r="D54" t="str">
            <v>A</v>
          </cell>
          <cell r="E54" t="str">
            <v>E08</v>
          </cell>
          <cell r="F54">
            <v>2.96</v>
          </cell>
        </row>
        <row r="55">
          <cell r="C55" t="str">
            <v>E1</v>
          </cell>
          <cell r="D55" t="str">
            <v>A</v>
          </cell>
          <cell r="E55" t="str">
            <v>E16</v>
          </cell>
          <cell r="F55">
            <v>14.809999999999999</v>
          </cell>
        </row>
        <row r="56">
          <cell r="C56" t="str">
            <v>E1</v>
          </cell>
          <cell r="D56" t="str">
            <v>C</v>
          </cell>
          <cell r="E56" t="str">
            <v>E08</v>
          </cell>
          <cell r="F56">
            <v>5.9</v>
          </cell>
        </row>
        <row r="57">
          <cell r="C57" t="str">
            <v>E1</v>
          </cell>
          <cell r="D57" t="str">
            <v>C</v>
          </cell>
          <cell r="E57" t="str">
            <v>E16</v>
          </cell>
          <cell r="F57">
            <v>29.5</v>
          </cell>
        </row>
        <row r="58">
          <cell r="C58" t="str">
            <v>E1</v>
          </cell>
          <cell r="D58" t="str">
            <v>D</v>
          </cell>
          <cell r="E58" t="str">
            <v>E08</v>
          </cell>
          <cell r="F58">
            <v>1.07</v>
          </cell>
        </row>
        <row r="59">
          <cell r="C59" t="str">
            <v>E1</v>
          </cell>
          <cell r="D59" t="str">
            <v>D</v>
          </cell>
          <cell r="E59" t="str">
            <v>E16</v>
          </cell>
          <cell r="F59">
            <v>5.3599999999999994</v>
          </cell>
        </row>
        <row r="60">
          <cell r="C60" t="str">
            <v>E1</v>
          </cell>
          <cell r="D60" t="str">
            <v>E</v>
          </cell>
          <cell r="E60" t="str">
            <v>E08</v>
          </cell>
          <cell r="F60">
            <v>1.4100000000000004</v>
          </cell>
        </row>
        <row r="61">
          <cell r="C61" t="str">
            <v>E1</v>
          </cell>
          <cell r="D61" t="str">
            <v>E</v>
          </cell>
          <cell r="E61" t="str">
            <v>E16</v>
          </cell>
          <cell r="F61">
            <v>7.0699999999999985</v>
          </cell>
        </row>
        <row r="62">
          <cell r="C62" t="str">
            <v>E1</v>
          </cell>
          <cell r="D62" t="str">
            <v>F</v>
          </cell>
          <cell r="E62" t="str">
            <v>E08</v>
          </cell>
          <cell r="F62">
            <v>3.4099999999999993</v>
          </cell>
        </row>
        <row r="63">
          <cell r="C63" t="str">
            <v>E1</v>
          </cell>
          <cell r="D63" t="str">
            <v>F</v>
          </cell>
          <cell r="E63" t="str">
            <v>E16</v>
          </cell>
          <cell r="F63">
            <v>17.080000000000002</v>
          </cell>
        </row>
        <row r="64">
          <cell r="C64" t="str">
            <v>E1</v>
          </cell>
          <cell r="D64" t="str">
            <v>N</v>
          </cell>
          <cell r="E64" t="str">
            <v>E08</v>
          </cell>
          <cell r="F64">
            <v>0.01</v>
          </cell>
        </row>
        <row r="65">
          <cell r="C65" t="str">
            <v>E1</v>
          </cell>
          <cell r="D65" t="str">
            <v>N</v>
          </cell>
          <cell r="E65" t="str">
            <v>E16</v>
          </cell>
          <cell r="F65">
            <v>7.0000000000000007E-2</v>
          </cell>
        </row>
        <row r="66">
          <cell r="C66" t="str">
            <v>E1</v>
          </cell>
          <cell r="D66" t="str">
            <v>Q</v>
          </cell>
          <cell r="E66" t="str">
            <v>E08</v>
          </cell>
          <cell r="F66">
            <v>0.11</v>
          </cell>
        </row>
        <row r="67">
          <cell r="C67" t="str">
            <v>E1</v>
          </cell>
          <cell r="D67" t="str">
            <v>Q</v>
          </cell>
          <cell r="E67" t="str">
            <v>E16</v>
          </cell>
          <cell r="F67">
            <v>0.57000000000000006</v>
          </cell>
        </row>
        <row r="69">
          <cell r="C69" t="str">
            <v>E2</v>
          </cell>
          <cell r="D69" t="str">
            <v>A</v>
          </cell>
          <cell r="E69" t="str">
            <v>E12</v>
          </cell>
          <cell r="F69">
            <v>0.10700000000000001</v>
          </cell>
        </row>
        <row r="70">
          <cell r="C70" t="str">
            <v>E2</v>
          </cell>
          <cell r="D70" t="str">
            <v>A</v>
          </cell>
          <cell r="E70" t="str">
            <v>E36</v>
          </cell>
          <cell r="F70">
            <v>0.21300000000000002</v>
          </cell>
        </row>
        <row r="71">
          <cell r="C71" t="str">
            <v>E2</v>
          </cell>
          <cell r="D71" t="str">
            <v>A</v>
          </cell>
          <cell r="E71" t="str">
            <v>E11</v>
          </cell>
          <cell r="F71">
            <v>0.10700000000000001</v>
          </cell>
        </row>
        <row r="72">
          <cell r="C72" t="str">
            <v>E2</v>
          </cell>
          <cell r="D72" t="str">
            <v>C</v>
          </cell>
          <cell r="E72" t="str">
            <v>E12</v>
          </cell>
          <cell r="F72">
            <v>0.48199999999999998</v>
          </cell>
        </row>
        <row r="73">
          <cell r="C73" t="str">
            <v>E2</v>
          </cell>
          <cell r="D73" t="str">
            <v>C</v>
          </cell>
          <cell r="E73" t="str">
            <v>E36</v>
          </cell>
          <cell r="F73">
            <v>0.96499999999999997</v>
          </cell>
        </row>
        <row r="74">
          <cell r="C74" t="str">
            <v>E2</v>
          </cell>
          <cell r="D74" t="str">
            <v>C</v>
          </cell>
          <cell r="E74" t="str">
            <v>E11</v>
          </cell>
          <cell r="F74">
            <v>0.48199999999999998</v>
          </cell>
        </row>
        <row r="75">
          <cell r="C75" t="str">
            <v>E2</v>
          </cell>
          <cell r="D75" t="str">
            <v>D</v>
          </cell>
          <cell r="E75" t="str">
            <v>E12</v>
          </cell>
          <cell r="F75">
            <v>0.158</v>
          </cell>
        </row>
        <row r="76">
          <cell r="C76" t="str">
            <v>E2</v>
          </cell>
          <cell r="D76" t="str">
            <v>D</v>
          </cell>
          <cell r="E76" t="str">
            <v>E36</v>
          </cell>
          <cell r="F76">
            <v>0.36099999999999999</v>
          </cell>
        </row>
        <row r="77">
          <cell r="C77" t="str">
            <v>E2</v>
          </cell>
          <cell r="D77" t="str">
            <v>D</v>
          </cell>
          <cell r="E77" t="str">
            <v>E11</v>
          </cell>
          <cell r="F77">
            <v>0.158</v>
          </cell>
        </row>
        <row r="78">
          <cell r="C78" t="str">
            <v>E2</v>
          </cell>
          <cell r="D78" t="str">
            <v>E</v>
          </cell>
          <cell r="E78" t="str">
            <v>E12</v>
          </cell>
          <cell r="F78">
            <v>9.9720000000000013</v>
          </cell>
        </row>
        <row r="79">
          <cell r="C79" t="str">
            <v>E2</v>
          </cell>
          <cell r="D79" t="str">
            <v>E</v>
          </cell>
          <cell r="E79" t="str">
            <v>E36</v>
          </cell>
          <cell r="F79">
            <v>19.863000000000007</v>
          </cell>
        </row>
        <row r="80">
          <cell r="C80" t="str">
            <v>E2</v>
          </cell>
          <cell r="D80" t="str">
            <v>E</v>
          </cell>
          <cell r="E80" t="str">
            <v>E11</v>
          </cell>
          <cell r="F80">
            <v>9.9720000000000013</v>
          </cell>
        </row>
        <row r="81">
          <cell r="C81" t="str">
            <v>E2</v>
          </cell>
          <cell r="D81" t="str">
            <v>N</v>
          </cell>
          <cell r="E81" t="str">
            <v>E12</v>
          </cell>
          <cell r="F81">
            <v>0.03</v>
          </cell>
        </row>
        <row r="82">
          <cell r="C82" t="str">
            <v>E2</v>
          </cell>
          <cell r="D82" t="str">
            <v>N</v>
          </cell>
          <cell r="E82" t="str">
            <v>E36</v>
          </cell>
          <cell r="F82">
            <v>5.8999999999999997E-2</v>
          </cell>
        </row>
        <row r="83">
          <cell r="C83" t="str">
            <v>E2</v>
          </cell>
          <cell r="D83" t="str">
            <v>N</v>
          </cell>
          <cell r="E83" t="str">
            <v>E11</v>
          </cell>
          <cell r="F83">
            <v>0.03</v>
          </cell>
        </row>
        <row r="84">
          <cell r="C84" t="str">
            <v>E2</v>
          </cell>
          <cell r="D84" t="str">
            <v>Q</v>
          </cell>
          <cell r="E84" t="str">
            <v>E12</v>
          </cell>
          <cell r="F84">
            <v>0.223</v>
          </cell>
        </row>
        <row r="85">
          <cell r="C85" t="str">
            <v>E2</v>
          </cell>
          <cell r="D85" t="str">
            <v>Q</v>
          </cell>
          <cell r="E85" t="str">
            <v>E36</v>
          </cell>
          <cell r="F85">
            <v>0.44600000000000001</v>
          </cell>
        </row>
        <row r="86">
          <cell r="C86" t="str">
            <v>E2</v>
          </cell>
          <cell r="D86" t="str">
            <v>Q</v>
          </cell>
          <cell r="E86" t="str">
            <v>E11</v>
          </cell>
          <cell r="F86">
            <v>0.223</v>
          </cell>
        </row>
        <row r="98">
          <cell r="C98" t="str">
            <v>E9</v>
          </cell>
          <cell r="D98" t="str">
            <v>A</v>
          </cell>
          <cell r="E98" t="str">
            <v>E07</v>
          </cell>
          <cell r="F98">
            <v>0.26</v>
          </cell>
        </row>
        <row r="99">
          <cell r="C99" t="str">
            <v>E9</v>
          </cell>
          <cell r="D99" t="str">
            <v>A</v>
          </cell>
          <cell r="E99" t="str">
            <v>E16</v>
          </cell>
          <cell r="F99">
            <v>2.3E-2</v>
          </cell>
        </row>
        <row r="100">
          <cell r="C100" t="str">
            <v>E9</v>
          </cell>
          <cell r="D100" t="str">
            <v>A</v>
          </cell>
          <cell r="E100" t="str">
            <v>E35</v>
          </cell>
          <cell r="F100">
            <v>0.23</v>
          </cell>
        </row>
        <row r="101">
          <cell r="C101" t="str">
            <v>E9</v>
          </cell>
          <cell r="D101" t="str">
            <v>A</v>
          </cell>
          <cell r="E101" t="str">
            <v>E49</v>
          </cell>
          <cell r="F101">
            <v>0.23</v>
          </cell>
        </row>
        <row r="102">
          <cell r="C102" t="str">
            <v>E9</v>
          </cell>
          <cell r="D102" t="str">
            <v>A</v>
          </cell>
          <cell r="E102" t="str">
            <v>E07</v>
          </cell>
          <cell r="F102">
            <v>0.56700000000000006</v>
          </cell>
        </row>
        <row r="103">
          <cell r="C103" t="str">
            <v>E9</v>
          </cell>
          <cell r="D103" t="str">
            <v>A</v>
          </cell>
          <cell r="E103" t="str">
            <v>E16</v>
          </cell>
          <cell r="F103">
            <v>6.7000000000000004E-2</v>
          </cell>
        </row>
        <row r="104">
          <cell r="C104" t="str">
            <v>E9</v>
          </cell>
          <cell r="D104" t="str">
            <v>A</v>
          </cell>
          <cell r="E104" t="str">
            <v>E35</v>
          </cell>
          <cell r="F104">
            <v>0.67</v>
          </cell>
        </row>
        <row r="105">
          <cell r="C105" t="str">
            <v>E9</v>
          </cell>
          <cell r="D105" t="str">
            <v>A</v>
          </cell>
          <cell r="E105" t="str">
            <v>E49</v>
          </cell>
          <cell r="F105">
            <v>0.67</v>
          </cell>
        </row>
        <row r="106">
          <cell r="C106" t="str">
            <v>E9</v>
          </cell>
          <cell r="D106" t="str">
            <v>C</v>
          </cell>
          <cell r="E106" t="str">
            <v>E07</v>
          </cell>
          <cell r="F106">
            <v>0.14700000000000002</v>
          </cell>
        </row>
        <row r="107">
          <cell r="C107" t="str">
            <v>E9</v>
          </cell>
          <cell r="D107" t="str">
            <v>C</v>
          </cell>
          <cell r="E107" t="str">
            <v>E16</v>
          </cell>
          <cell r="F107">
            <v>0.14700000000000002</v>
          </cell>
        </row>
        <row r="108">
          <cell r="C108" t="str">
            <v>E9</v>
          </cell>
          <cell r="D108" t="str">
            <v>C</v>
          </cell>
          <cell r="E108" t="str">
            <v>E35</v>
          </cell>
          <cell r="F108">
            <v>1.47</v>
          </cell>
        </row>
        <row r="109">
          <cell r="C109" t="str">
            <v>E9</v>
          </cell>
          <cell r="D109" t="str">
            <v>C</v>
          </cell>
          <cell r="E109" t="str">
            <v>E49</v>
          </cell>
          <cell r="F109">
            <v>1.47</v>
          </cell>
        </row>
        <row r="110">
          <cell r="C110" t="str">
            <v>E9</v>
          </cell>
          <cell r="D110" t="str">
            <v>C</v>
          </cell>
          <cell r="E110" t="str">
            <v>E07</v>
          </cell>
          <cell r="F110">
            <v>1.84</v>
          </cell>
        </row>
        <row r="111">
          <cell r="C111" t="str">
            <v>E9</v>
          </cell>
          <cell r="D111" t="str">
            <v>C</v>
          </cell>
          <cell r="E111" t="str">
            <v>E16</v>
          </cell>
          <cell r="F111">
            <v>0.30300000000000005</v>
          </cell>
        </row>
        <row r="112">
          <cell r="C112" t="str">
            <v>E9</v>
          </cell>
          <cell r="D112" t="str">
            <v>C</v>
          </cell>
          <cell r="E112" t="str">
            <v>E35</v>
          </cell>
          <cell r="F112">
            <v>3.0300000000000002</v>
          </cell>
        </row>
        <row r="113">
          <cell r="C113" t="str">
            <v>E9</v>
          </cell>
          <cell r="D113" t="str">
            <v>C</v>
          </cell>
          <cell r="E113" t="str">
            <v>E49</v>
          </cell>
          <cell r="F113">
            <v>3.0300000000000002</v>
          </cell>
        </row>
        <row r="114">
          <cell r="C114" t="str">
            <v>E9</v>
          </cell>
          <cell r="D114" t="str">
            <v>D</v>
          </cell>
          <cell r="E114" t="str">
            <v>E07</v>
          </cell>
          <cell r="F114">
            <v>0.96000000000000008</v>
          </cell>
        </row>
        <row r="115">
          <cell r="C115" t="str">
            <v>E9</v>
          </cell>
          <cell r="D115" t="str">
            <v>D</v>
          </cell>
          <cell r="E115" t="str">
            <v>E16</v>
          </cell>
          <cell r="F115">
            <v>0.123</v>
          </cell>
        </row>
        <row r="116">
          <cell r="C116" t="str">
            <v>E9</v>
          </cell>
          <cell r="D116" t="str">
            <v>D</v>
          </cell>
          <cell r="E116" t="str">
            <v>E35</v>
          </cell>
          <cell r="F116">
            <v>1.23</v>
          </cell>
        </row>
        <row r="117">
          <cell r="C117" t="str">
            <v>E9</v>
          </cell>
          <cell r="D117" t="str">
            <v>D</v>
          </cell>
          <cell r="E117" t="str">
            <v>E49</v>
          </cell>
          <cell r="F117">
            <v>1.23</v>
          </cell>
        </row>
        <row r="118">
          <cell r="C118" t="str">
            <v>E9</v>
          </cell>
          <cell r="D118" t="str">
            <v>E</v>
          </cell>
          <cell r="E118" t="str">
            <v>E07</v>
          </cell>
          <cell r="F118">
            <v>0.21299999999999999</v>
          </cell>
        </row>
        <row r="119">
          <cell r="C119" t="str">
            <v>E9</v>
          </cell>
          <cell r="D119" t="str">
            <v>E</v>
          </cell>
          <cell r="E119" t="str">
            <v>E16</v>
          </cell>
          <cell r="F119">
            <v>0.21299999999999999</v>
          </cell>
        </row>
        <row r="120">
          <cell r="C120" t="str">
            <v>E9</v>
          </cell>
          <cell r="D120" t="str">
            <v>E</v>
          </cell>
          <cell r="E120" t="str">
            <v>E35</v>
          </cell>
          <cell r="F120">
            <v>2.13</v>
          </cell>
        </row>
        <row r="121">
          <cell r="C121" t="str">
            <v>E9</v>
          </cell>
          <cell r="D121" t="str">
            <v>E</v>
          </cell>
          <cell r="E121" t="str">
            <v>E49</v>
          </cell>
          <cell r="F121">
            <v>2.13</v>
          </cell>
        </row>
        <row r="122">
          <cell r="C122" t="str">
            <v>E9</v>
          </cell>
          <cell r="D122" t="str">
            <v>E</v>
          </cell>
          <cell r="E122" t="str">
            <v>E07</v>
          </cell>
          <cell r="F122">
            <v>0.193</v>
          </cell>
        </row>
        <row r="123">
          <cell r="C123" t="str">
            <v>E9</v>
          </cell>
          <cell r="D123" t="str">
            <v>E</v>
          </cell>
          <cell r="E123" t="str">
            <v>E16</v>
          </cell>
          <cell r="F123">
            <v>0.193</v>
          </cell>
        </row>
        <row r="124">
          <cell r="C124" t="str">
            <v>E9</v>
          </cell>
          <cell r="D124" t="str">
            <v>E</v>
          </cell>
          <cell r="E124" t="str">
            <v>E35</v>
          </cell>
          <cell r="F124">
            <v>1.9299999999999997</v>
          </cell>
        </row>
        <row r="125">
          <cell r="C125" t="str">
            <v>E9</v>
          </cell>
          <cell r="D125" t="str">
            <v>E</v>
          </cell>
          <cell r="E125" t="str">
            <v>E49</v>
          </cell>
          <cell r="F125">
            <v>1.9299999999999997</v>
          </cell>
        </row>
        <row r="126">
          <cell r="C126" t="str">
            <v>E9</v>
          </cell>
          <cell r="D126" t="str">
            <v>F</v>
          </cell>
          <cell r="E126" t="str">
            <v>E07</v>
          </cell>
          <cell r="F126">
            <v>0.123</v>
          </cell>
        </row>
        <row r="127">
          <cell r="C127" t="str">
            <v>E9</v>
          </cell>
          <cell r="D127" t="str">
            <v>F</v>
          </cell>
          <cell r="E127" t="str">
            <v>E16</v>
          </cell>
          <cell r="F127">
            <v>0.123</v>
          </cell>
        </row>
        <row r="128">
          <cell r="C128" t="str">
            <v>E9</v>
          </cell>
          <cell r="D128" t="str">
            <v>F</v>
          </cell>
          <cell r="E128" t="str">
            <v>E35</v>
          </cell>
          <cell r="F128">
            <v>1.23</v>
          </cell>
        </row>
        <row r="129">
          <cell r="C129" t="str">
            <v>E9</v>
          </cell>
          <cell r="D129" t="str">
            <v>F</v>
          </cell>
          <cell r="E129" t="str">
            <v>E49</v>
          </cell>
          <cell r="F129">
            <v>1.23</v>
          </cell>
        </row>
        <row r="130">
          <cell r="C130" t="str">
            <v>E9</v>
          </cell>
          <cell r="D130" t="str">
            <v>F</v>
          </cell>
          <cell r="E130" t="str">
            <v>E07</v>
          </cell>
          <cell r="F130">
            <v>0.23399999999999999</v>
          </cell>
        </row>
        <row r="131">
          <cell r="C131" t="str">
            <v>E9</v>
          </cell>
          <cell r="D131" t="str">
            <v>F</v>
          </cell>
          <cell r="E131" t="str">
            <v>E16</v>
          </cell>
          <cell r="F131">
            <v>0.23399999999999999</v>
          </cell>
        </row>
        <row r="132">
          <cell r="C132" t="str">
            <v>E9</v>
          </cell>
          <cell r="D132" t="str">
            <v>F</v>
          </cell>
          <cell r="E132" t="str">
            <v>E35</v>
          </cell>
          <cell r="F132">
            <v>2.34</v>
          </cell>
        </row>
        <row r="133">
          <cell r="C133" t="str">
            <v>E9</v>
          </cell>
          <cell r="D133" t="str">
            <v>F</v>
          </cell>
          <cell r="E133" t="str">
            <v>E49</v>
          </cell>
          <cell r="F133">
            <v>2.34</v>
          </cell>
        </row>
        <row r="134">
          <cell r="C134" t="str">
            <v>E9</v>
          </cell>
          <cell r="D134" t="str">
            <v>Q</v>
          </cell>
          <cell r="E134" t="str">
            <v>E07</v>
          </cell>
          <cell r="F134">
            <v>3.3000000000000002E-2</v>
          </cell>
        </row>
        <row r="135">
          <cell r="C135" t="str">
            <v>E9</v>
          </cell>
          <cell r="D135" t="str">
            <v>Q</v>
          </cell>
          <cell r="E135" t="str">
            <v>E16</v>
          </cell>
          <cell r="F135">
            <v>3.3000000000000002E-2</v>
          </cell>
        </row>
        <row r="136">
          <cell r="C136" t="str">
            <v>E9</v>
          </cell>
          <cell r="D136" t="str">
            <v>Q</v>
          </cell>
          <cell r="E136" t="str">
            <v>E35</v>
          </cell>
          <cell r="F136">
            <v>0.33</v>
          </cell>
        </row>
        <row r="137">
          <cell r="C137" t="str">
            <v>E9</v>
          </cell>
          <cell r="D137" t="str">
            <v>Q</v>
          </cell>
          <cell r="E137" t="str">
            <v>E49</v>
          </cell>
          <cell r="F137">
            <v>0.33</v>
          </cell>
        </row>
        <row r="138">
          <cell r="C138" t="str">
            <v>E9</v>
          </cell>
          <cell r="D138" t="str">
            <v>N</v>
          </cell>
          <cell r="E138" t="str">
            <v>E07</v>
          </cell>
          <cell r="F138">
            <v>0.01</v>
          </cell>
        </row>
        <row r="139">
          <cell r="C139" t="str">
            <v>E9</v>
          </cell>
          <cell r="D139" t="str">
            <v>N</v>
          </cell>
          <cell r="E139" t="str">
            <v>E16</v>
          </cell>
          <cell r="F139">
            <v>0.01</v>
          </cell>
        </row>
        <row r="140">
          <cell r="C140" t="str">
            <v>E9</v>
          </cell>
          <cell r="D140" t="str">
            <v>N</v>
          </cell>
          <cell r="E140" t="str">
            <v>E35</v>
          </cell>
          <cell r="F140">
            <v>0.1</v>
          </cell>
        </row>
        <row r="141">
          <cell r="C141" t="str">
            <v>E9</v>
          </cell>
          <cell r="D141" t="str">
            <v>N</v>
          </cell>
          <cell r="E141" t="str">
            <v>E49</v>
          </cell>
          <cell r="F141">
            <v>0.1</v>
          </cell>
        </row>
        <row r="144">
          <cell r="C144" t="str">
            <v>BF1</v>
          </cell>
          <cell r="D144" t="str">
            <v>K</v>
          </cell>
          <cell r="E144" t="str">
            <v>E07</v>
          </cell>
          <cell r="F144">
            <v>1.5</v>
          </cell>
        </row>
        <row r="145">
          <cell r="C145" t="str">
            <v>BF1</v>
          </cell>
          <cell r="D145" t="str">
            <v>K</v>
          </cell>
          <cell r="E145" t="str">
            <v>E20</v>
          </cell>
          <cell r="F145">
            <v>6</v>
          </cell>
        </row>
        <row r="147">
          <cell r="C147" t="str">
            <v>BF2</v>
          </cell>
          <cell r="D147" t="str">
            <v>B</v>
          </cell>
          <cell r="E147" t="str">
            <v>E16</v>
          </cell>
          <cell r="F147">
            <v>4.1999999999999993</v>
          </cell>
        </row>
        <row r="148">
          <cell r="C148" t="str">
            <v>BF2</v>
          </cell>
          <cell r="D148" t="str">
            <v>B</v>
          </cell>
          <cell r="E148" t="str">
            <v>E19</v>
          </cell>
          <cell r="F148">
            <v>8.3999999999999986</v>
          </cell>
        </row>
        <row r="149">
          <cell r="C149" t="str">
            <v>BF2</v>
          </cell>
          <cell r="D149" t="str">
            <v>B</v>
          </cell>
          <cell r="E149" t="str">
            <v>E21</v>
          </cell>
          <cell r="F149">
            <v>0.42</v>
          </cell>
        </row>
        <row r="150">
          <cell r="C150" t="str">
            <v>BF2</v>
          </cell>
          <cell r="D150" t="str">
            <v>B</v>
          </cell>
          <cell r="E150" t="str">
            <v>E35</v>
          </cell>
          <cell r="F150">
            <v>8.3999999999999986</v>
          </cell>
        </row>
        <row r="151">
          <cell r="C151" t="str">
            <v>BF2</v>
          </cell>
          <cell r="D151" t="str">
            <v>B</v>
          </cell>
          <cell r="E151" t="str">
            <v>E36</v>
          </cell>
          <cell r="F151">
            <v>0.42</v>
          </cell>
        </row>
        <row r="152">
          <cell r="C152" t="str">
            <v>BF2</v>
          </cell>
          <cell r="D152" t="str">
            <v>B</v>
          </cell>
          <cell r="E152" t="str">
            <v>E37</v>
          </cell>
          <cell r="F152">
            <v>1.75</v>
          </cell>
        </row>
        <row r="153">
          <cell r="C153" t="str">
            <v>BF2</v>
          </cell>
          <cell r="D153" t="str">
            <v>B</v>
          </cell>
          <cell r="E153" t="str">
            <v>E44</v>
          </cell>
          <cell r="F153">
            <v>8.3999999999999986</v>
          </cell>
        </row>
        <row r="154">
          <cell r="C154" t="str">
            <v>BF2</v>
          </cell>
          <cell r="D154" t="str">
            <v>B</v>
          </cell>
          <cell r="E154" t="str">
            <v>E46</v>
          </cell>
          <cell r="F154">
            <v>8.3999999999999986</v>
          </cell>
        </row>
        <row r="155">
          <cell r="C155" t="str">
            <v>BF2</v>
          </cell>
          <cell r="D155" t="str">
            <v>B</v>
          </cell>
          <cell r="E155" t="str">
            <v>E29</v>
          </cell>
          <cell r="F155">
            <v>1.0499999999999998</v>
          </cell>
        </row>
        <row r="156">
          <cell r="C156" t="str">
            <v>BF2</v>
          </cell>
          <cell r="D156" t="str">
            <v>B</v>
          </cell>
          <cell r="E156" t="str">
            <v>E19</v>
          </cell>
          <cell r="F156">
            <v>16.799999999999997</v>
          </cell>
        </row>
        <row r="157">
          <cell r="C157" t="str">
            <v>BF2</v>
          </cell>
          <cell r="D157" t="str">
            <v>B</v>
          </cell>
          <cell r="E157" t="str">
            <v>E49</v>
          </cell>
          <cell r="F157">
            <v>3.5</v>
          </cell>
        </row>
        <row r="158">
          <cell r="C158" t="str">
            <v>BF2</v>
          </cell>
          <cell r="D158" t="str">
            <v>D</v>
          </cell>
          <cell r="E158" t="str">
            <v>E16</v>
          </cell>
          <cell r="F158">
            <v>1.94</v>
          </cell>
        </row>
        <row r="159">
          <cell r="C159" t="str">
            <v>BF2</v>
          </cell>
          <cell r="D159" t="str">
            <v>D</v>
          </cell>
          <cell r="E159" t="str">
            <v>E19</v>
          </cell>
          <cell r="F159">
            <v>9.6</v>
          </cell>
        </row>
        <row r="160">
          <cell r="C160" t="str">
            <v>BF2</v>
          </cell>
          <cell r="D160" t="str">
            <v>D</v>
          </cell>
          <cell r="E160" t="str">
            <v>E21</v>
          </cell>
          <cell r="F160">
            <v>0.48</v>
          </cell>
        </row>
        <row r="161">
          <cell r="C161" t="str">
            <v>BF2</v>
          </cell>
          <cell r="D161" t="str">
            <v>D</v>
          </cell>
          <cell r="E161" t="str">
            <v>E35</v>
          </cell>
          <cell r="F161">
            <v>9.6</v>
          </cell>
        </row>
        <row r="162">
          <cell r="C162" t="str">
            <v>BF2</v>
          </cell>
          <cell r="D162" t="str">
            <v>D</v>
          </cell>
          <cell r="E162" t="str">
            <v>E36</v>
          </cell>
          <cell r="F162">
            <v>0.48</v>
          </cell>
        </row>
        <row r="163">
          <cell r="C163" t="str">
            <v>BF2</v>
          </cell>
          <cell r="D163" t="str">
            <v>D</v>
          </cell>
          <cell r="E163" t="str">
            <v>E37</v>
          </cell>
          <cell r="F163">
            <v>2</v>
          </cell>
        </row>
        <row r="164">
          <cell r="C164" t="str">
            <v>BF2</v>
          </cell>
          <cell r="D164" t="str">
            <v>D</v>
          </cell>
          <cell r="E164" t="str">
            <v>E44</v>
          </cell>
          <cell r="F164">
            <v>9.6</v>
          </cell>
        </row>
        <row r="165">
          <cell r="C165" t="str">
            <v>BF2</v>
          </cell>
          <cell r="D165" t="str">
            <v>D</v>
          </cell>
          <cell r="E165" t="str">
            <v>E46</v>
          </cell>
          <cell r="F165">
            <v>9.6</v>
          </cell>
        </row>
        <row r="166">
          <cell r="C166" t="str">
            <v>BF2</v>
          </cell>
          <cell r="D166" t="str">
            <v>D</v>
          </cell>
          <cell r="E166" t="str">
            <v>E29</v>
          </cell>
          <cell r="F166">
            <v>1.2</v>
          </cell>
        </row>
        <row r="167">
          <cell r="C167" t="str">
            <v>BF2</v>
          </cell>
          <cell r="D167" t="str">
            <v>D</v>
          </cell>
          <cell r="E167" t="str">
            <v>E19</v>
          </cell>
          <cell r="F167">
            <v>19</v>
          </cell>
        </row>
        <row r="168">
          <cell r="C168" t="str">
            <v>BF2</v>
          </cell>
          <cell r="D168" t="str">
            <v>D</v>
          </cell>
          <cell r="E168" t="str">
            <v>E49</v>
          </cell>
          <cell r="F168">
            <v>4</v>
          </cell>
        </row>
        <row r="169">
          <cell r="C169" t="str">
            <v>BF2</v>
          </cell>
          <cell r="D169" t="str">
            <v>H</v>
          </cell>
          <cell r="E169" t="str">
            <v>E16</v>
          </cell>
          <cell r="F169">
            <v>0.64</v>
          </cell>
        </row>
        <row r="170">
          <cell r="C170" t="str">
            <v>BF2</v>
          </cell>
          <cell r="D170" t="str">
            <v>H</v>
          </cell>
          <cell r="E170" t="str">
            <v>E19</v>
          </cell>
          <cell r="F170">
            <v>3.1999999999999997</v>
          </cell>
        </row>
        <row r="171">
          <cell r="C171" t="str">
            <v>BF2</v>
          </cell>
          <cell r="D171" t="str">
            <v>H</v>
          </cell>
          <cell r="E171" t="str">
            <v>E21</v>
          </cell>
          <cell r="F171">
            <v>0.16</v>
          </cell>
        </row>
        <row r="172">
          <cell r="C172" t="str">
            <v>BF2</v>
          </cell>
          <cell r="D172" t="str">
            <v>H</v>
          </cell>
          <cell r="E172" t="str">
            <v>E35</v>
          </cell>
          <cell r="F172">
            <v>3.1999999999999997</v>
          </cell>
        </row>
        <row r="173">
          <cell r="C173" t="str">
            <v>BF2</v>
          </cell>
          <cell r="D173" t="str">
            <v>H</v>
          </cell>
          <cell r="E173" t="str">
            <v>E36</v>
          </cell>
          <cell r="F173">
            <v>0.16</v>
          </cell>
        </row>
        <row r="174">
          <cell r="C174" t="str">
            <v>BF2</v>
          </cell>
          <cell r="D174" t="str">
            <v>H</v>
          </cell>
          <cell r="E174" t="str">
            <v>E37</v>
          </cell>
          <cell r="F174">
            <v>0.69000000000000006</v>
          </cell>
        </row>
        <row r="175">
          <cell r="C175" t="str">
            <v>BF2</v>
          </cell>
          <cell r="D175" t="str">
            <v>H</v>
          </cell>
          <cell r="E175" t="str">
            <v>E44</v>
          </cell>
          <cell r="F175">
            <v>3.1999999999999997</v>
          </cell>
        </row>
        <row r="176">
          <cell r="C176" t="str">
            <v>BF2</v>
          </cell>
          <cell r="D176" t="str">
            <v>H</v>
          </cell>
          <cell r="E176" t="str">
            <v>E46</v>
          </cell>
          <cell r="F176">
            <v>3.1999999999999997</v>
          </cell>
        </row>
        <row r="177">
          <cell r="C177" t="str">
            <v>BF2</v>
          </cell>
          <cell r="D177" t="str">
            <v>H</v>
          </cell>
          <cell r="E177" t="str">
            <v>E29</v>
          </cell>
          <cell r="F177">
            <v>0.39999999999999997</v>
          </cell>
        </row>
        <row r="178">
          <cell r="C178" t="str">
            <v>BF2</v>
          </cell>
          <cell r="D178" t="str">
            <v>H</v>
          </cell>
          <cell r="E178" t="str">
            <v>E07</v>
          </cell>
          <cell r="F178">
            <v>1.04</v>
          </cell>
        </row>
        <row r="179">
          <cell r="C179" t="str">
            <v>BF2</v>
          </cell>
          <cell r="D179" t="str">
            <v>H</v>
          </cell>
          <cell r="E179" t="str">
            <v>E49</v>
          </cell>
          <cell r="F179">
            <v>4</v>
          </cell>
        </row>
        <row r="180">
          <cell r="C180" t="str">
            <v>BF2</v>
          </cell>
          <cell r="D180" t="str">
            <v>H</v>
          </cell>
          <cell r="E180" t="str">
            <v>E16</v>
          </cell>
          <cell r="F180">
            <v>0.75</v>
          </cell>
        </row>
        <row r="181">
          <cell r="C181" t="str">
            <v>BF2</v>
          </cell>
          <cell r="D181" t="str">
            <v>H</v>
          </cell>
          <cell r="E181" t="str">
            <v>E19</v>
          </cell>
          <cell r="F181">
            <v>3.5999999999999996</v>
          </cell>
        </row>
        <row r="182">
          <cell r="C182" t="str">
            <v>BF2</v>
          </cell>
          <cell r="D182" t="str">
            <v>H</v>
          </cell>
          <cell r="E182" t="str">
            <v>E21</v>
          </cell>
          <cell r="F182">
            <v>0.30000000000000004</v>
          </cell>
        </row>
        <row r="183">
          <cell r="C183" t="str">
            <v>BF2</v>
          </cell>
          <cell r="D183" t="str">
            <v>H</v>
          </cell>
          <cell r="E183" t="str">
            <v>E35</v>
          </cell>
          <cell r="F183">
            <v>3.5999999999999996</v>
          </cell>
        </row>
        <row r="184">
          <cell r="C184" t="str">
            <v>BF2</v>
          </cell>
          <cell r="D184" t="str">
            <v>H</v>
          </cell>
          <cell r="E184" t="str">
            <v>E36</v>
          </cell>
          <cell r="F184">
            <v>0.18</v>
          </cell>
        </row>
        <row r="185">
          <cell r="C185" t="str">
            <v>BF2</v>
          </cell>
          <cell r="D185" t="str">
            <v>H</v>
          </cell>
          <cell r="E185" t="str">
            <v>E37</v>
          </cell>
          <cell r="F185">
            <v>0.75</v>
          </cell>
        </row>
        <row r="186">
          <cell r="C186" t="str">
            <v>BF2</v>
          </cell>
          <cell r="D186" t="str">
            <v>H</v>
          </cell>
          <cell r="E186" t="str">
            <v>E44</v>
          </cell>
          <cell r="F186">
            <v>3.5999999999999996</v>
          </cell>
        </row>
        <row r="187">
          <cell r="C187" t="str">
            <v>BF2</v>
          </cell>
          <cell r="D187" t="str">
            <v>H</v>
          </cell>
          <cell r="E187" t="str">
            <v>E46</v>
          </cell>
          <cell r="F187">
            <v>3.5999999999999996</v>
          </cell>
        </row>
        <row r="188">
          <cell r="C188" t="str">
            <v>BF2</v>
          </cell>
          <cell r="D188" t="str">
            <v>H</v>
          </cell>
          <cell r="E188" t="str">
            <v>E29</v>
          </cell>
          <cell r="F188">
            <v>0.44999999999999996</v>
          </cell>
        </row>
        <row r="189">
          <cell r="C189" t="str">
            <v>BF2</v>
          </cell>
          <cell r="D189" t="str">
            <v>H</v>
          </cell>
          <cell r="E189" t="str">
            <v>E07</v>
          </cell>
          <cell r="F189">
            <v>1.1499999999999999</v>
          </cell>
        </row>
        <row r="190">
          <cell r="C190" t="str">
            <v>BF2</v>
          </cell>
          <cell r="D190" t="str">
            <v>H</v>
          </cell>
          <cell r="E190" t="str">
            <v>E49</v>
          </cell>
          <cell r="F190">
            <v>1.5</v>
          </cell>
        </row>
        <row r="191">
          <cell r="C191" t="str">
            <v>BF2</v>
          </cell>
          <cell r="D191" t="str">
            <v>J</v>
          </cell>
          <cell r="E191" t="str">
            <v>E16</v>
          </cell>
          <cell r="F191">
            <v>1.25</v>
          </cell>
        </row>
        <row r="192">
          <cell r="C192" t="str">
            <v>BF2</v>
          </cell>
          <cell r="D192" t="str">
            <v>J</v>
          </cell>
          <cell r="E192" t="str">
            <v>E19</v>
          </cell>
          <cell r="F192">
            <v>5.76</v>
          </cell>
        </row>
        <row r="193">
          <cell r="C193" t="str">
            <v>BF2</v>
          </cell>
          <cell r="D193" t="str">
            <v>J</v>
          </cell>
          <cell r="E193" t="str">
            <v>E21</v>
          </cell>
          <cell r="F193">
            <v>0.32</v>
          </cell>
        </row>
        <row r="194">
          <cell r="C194" t="str">
            <v>BF2</v>
          </cell>
          <cell r="D194" t="str">
            <v>J</v>
          </cell>
          <cell r="E194" t="str">
            <v>E35</v>
          </cell>
          <cell r="F194">
            <v>5.9899999999999993</v>
          </cell>
        </row>
        <row r="195">
          <cell r="C195" t="str">
            <v>BF2</v>
          </cell>
          <cell r="D195" t="str">
            <v>J</v>
          </cell>
          <cell r="E195" t="str">
            <v>E36</v>
          </cell>
          <cell r="F195">
            <v>0.30000000000000004</v>
          </cell>
        </row>
        <row r="196">
          <cell r="C196" t="str">
            <v>BF2</v>
          </cell>
          <cell r="D196" t="str">
            <v>J</v>
          </cell>
          <cell r="E196" t="str">
            <v>E37</v>
          </cell>
          <cell r="F196">
            <v>1.3900000000000001</v>
          </cell>
        </row>
        <row r="197">
          <cell r="C197" t="str">
            <v>BF2</v>
          </cell>
          <cell r="D197" t="str">
            <v>J</v>
          </cell>
          <cell r="E197" t="str">
            <v>E44</v>
          </cell>
          <cell r="F197">
            <v>6.3699999999999992</v>
          </cell>
        </row>
        <row r="198">
          <cell r="C198" t="str">
            <v>BF2</v>
          </cell>
          <cell r="D198" t="str">
            <v>J</v>
          </cell>
          <cell r="E198" t="str">
            <v>E46</v>
          </cell>
          <cell r="F198">
            <v>5.67</v>
          </cell>
        </row>
        <row r="199">
          <cell r="C199" t="str">
            <v>BF2</v>
          </cell>
          <cell r="D199" t="str">
            <v>J</v>
          </cell>
          <cell r="E199" t="str">
            <v>E29</v>
          </cell>
          <cell r="F199">
            <v>1.1499999999999999</v>
          </cell>
        </row>
        <row r="200">
          <cell r="C200" t="str">
            <v>BF2</v>
          </cell>
          <cell r="D200" t="str">
            <v>J</v>
          </cell>
          <cell r="E200" t="str">
            <v>E07</v>
          </cell>
          <cell r="F200">
            <v>2.0499999999999998</v>
          </cell>
        </row>
        <row r="201">
          <cell r="C201" t="str">
            <v>BF2</v>
          </cell>
          <cell r="D201" t="str">
            <v>J</v>
          </cell>
          <cell r="E201" t="str">
            <v>E49</v>
          </cell>
          <cell r="F201">
            <v>2.67</v>
          </cell>
        </row>
        <row r="202">
          <cell r="C202" t="str">
            <v>BF2</v>
          </cell>
          <cell r="D202" t="str">
            <v>L</v>
          </cell>
          <cell r="E202" t="str">
            <v>E16</v>
          </cell>
          <cell r="F202">
            <v>0.75</v>
          </cell>
        </row>
        <row r="203">
          <cell r="C203" t="str">
            <v>BF2</v>
          </cell>
          <cell r="D203" t="str">
            <v>L</v>
          </cell>
          <cell r="E203" t="str">
            <v>E19</v>
          </cell>
          <cell r="F203">
            <v>3.5999999999999996</v>
          </cell>
        </row>
        <row r="204">
          <cell r="C204" t="str">
            <v>BF2</v>
          </cell>
          <cell r="D204" t="str">
            <v>L</v>
          </cell>
          <cell r="E204" t="str">
            <v>E21</v>
          </cell>
          <cell r="F204">
            <v>0.18</v>
          </cell>
        </row>
        <row r="205">
          <cell r="C205" t="str">
            <v>BF2</v>
          </cell>
          <cell r="D205" t="str">
            <v>L</v>
          </cell>
          <cell r="E205" t="str">
            <v>E35</v>
          </cell>
          <cell r="F205">
            <v>2.4000000000000004</v>
          </cell>
        </row>
        <row r="206">
          <cell r="C206" t="str">
            <v>BF2</v>
          </cell>
          <cell r="D206" t="str">
            <v>L</v>
          </cell>
          <cell r="E206" t="str">
            <v>E36</v>
          </cell>
          <cell r="F206">
            <v>0.18</v>
          </cell>
        </row>
        <row r="207">
          <cell r="C207" t="str">
            <v>BF2</v>
          </cell>
          <cell r="D207" t="str">
            <v>L</v>
          </cell>
          <cell r="E207" t="str">
            <v>E37</v>
          </cell>
          <cell r="F207">
            <v>0.75</v>
          </cell>
        </row>
        <row r="208">
          <cell r="C208" t="str">
            <v>BF2</v>
          </cell>
          <cell r="D208" t="str">
            <v>L</v>
          </cell>
          <cell r="E208" t="str">
            <v>E44</v>
          </cell>
          <cell r="F208">
            <v>3.5999999999999996</v>
          </cell>
        </row>
        <row r="209">
          <cell r="C209" t="str">
            <v>BF2</v>
          </cell>
          <cell r="D209" t="str">
            <v>L</v>
          </cell>
          <cell r="E209" t="str">
            <v>E46</v>
          </cell>
          <cell r="F209">
            <v>3.5999999999999996</v>
          </cell>
        </row>
        <row r="210">
          <cell r="C210" t="str">
            <v>BF2</v>
          </cell>
          <cell r="D210" t="str">
            <v>L</v>
          </cell>
          <cell r="E210" t="str">
            <v>E29</v>
          </cell>
          <cell r="F210">
            <v>0.44999999999999996</v>
          </cell>
        </row>
        <row r="211">
          <cell r="C211" t="str">
            <v>BF2</v>
          </cell>
          <cell r="D211" t="str">
            <v>L</v>
          </cell>
          <cell r="E211" t="str">
            <v>E07</v>
          </cell>
          <cell r="F211">
            <v>1.1499999999999999</v>
          </cell>
        </row>
        <row r="212">
          <cell r="C212" t="str">
            <v>BF2</v>
          </cell>
          <cell r="D212" t="str">
            <v>L</v>
          </cell>
          <cell r="E212" t="str">
            <v>E49</v>
          </cell>
          <cell r="F212">
            <v>1.5</v>
          </cell>
        </row>
        <row r="213">
          <cell r="C213" t="str">
            <v>BF2</v>
          </cell>
          <cell r="D213" t="str">
            <v>Q</v>
          </cell>
          <cell r="E213" t="str">
            <v>E16</v>
          </cell>
          <cell r="F213">
            <v>0.92999999999999994</v>
          </cell>
        </row>
        <row r="214">
          <cell r="C214" t="str">
            <v>BF2</v>
          </cell>
          <cell r="D214" t="str">
            <v>Q</v>
          </cell>
          <cell r="E214" t="str">
            <v>E19</v>
          </cell>
          <cell r="F214">
            <v>4.8</v>
          </cell>
        </row>
        <row r="215">
          <cell r="C215" t="str">
            <v>BF2</v>
          </cell>
          <cell r="D215" t="str">
            <v>Q</v>
          </cell>
          <cell r="E215" t="str">
            <v>E21</v>
          </cell>
          <cell r="F215">
            <v>0.24</v>
          </cell>
        </row>
        <row r="216">
          <cell r="C216" t="str">
            <v>BF2</v>
          </cell>
          <cell r="D216" t="str">
            <v>Q</v>
          </cell>
          <cell r="E216" t="str">
            <v>E35</v>
          </cell>
          <cell r="F216">
            <v>4.8</v>
          </cell>
        </row>
        <row r="217">
          <cell r="C217" t="str">
            <v>BF2</v>
          </cell>
          <cell r="D217" t="str">
            <v>Q</v>
          </cell>
          <cell r="E217" t="str">
            <v>E36</v>
          </cell>
          <cell r="F217">
            <v>0.24</v>
          </cell>
        </row>
        <row r="218">
          <cell r="C218" t="str">
            <v>BF2</v>
          </cell>
          <cell r="D218" t="str">
            <v>Q</v>
          </cell>
          <cell r="E218" t="str">
            <v>E37</v>
          </cell>
          <cell r="F218">
            <v>1</v>
          </cell>
        </row>
        <row r="219">
          <cell r="C219" t="str">
            <v>BF2</v>
          </cell>
          <cell r="D219" t="str">
            <v>Q</v>
          </cell>
          <cell r="E219" t="str">
            <v>E44</v>
          </cell>
          <cell r="F219">
            <v>4.8</v>
          </cell>
        </row>
        <row r="220">
          <cell r="C220" t="str">
            <v>BF2</v>
          </cell>
          <cell r="D220" t="str">
            <v>Q</v>
          </cell>
          <cell r="E220" t="str">
            <v>E46</v>
          </cell>
          <cell r="F220">
            <v>4.8</v>
          </cell>
        </row>
        <row r="221">
          <cell r="C221" t="str">
            <v>BF2</v>
          </cell>
          <cell r="D221" t="str">
            <v>Q</v>
          </cell>
          <cell r="E221" t="str">
            <v>E29</v>
          </cell>
          <cell r="F221">
            <v>0.6</v>
          </cell>
        </row>
        <row r="222">
          <cell r="C222" t="str">
            <v>BF2</v>
          </cell>
          <cell r="D222" t="str">
            <v>Q</v>
          </cell>
          <cell r="E222" t="str">
            <v>E07</v>
          </cell>
          <cell r="F222">
            <v>1.5299999999999998</v>
          </cell>
        </row>
        <row r="223">
          <cell r="C223" t="str">
            <v>BF2</v>
          </cell>
          <cell r="D223" t="str">
            <v>Q</v>
          </cell>
          <cell r="E223" t="str">
            <v>E49</v>
          </cell>
          <cell r="F223">
            <v>2</v>
          </cell>
        </row>
        <row r="224">
          <cell r="C224" t="str">
            <v>BF2</v>
          </cell>
          <cell r="D224" t="str">
            <v>Q</v>
          </cell>
          <cell r="E224" t="str">
            <v>E16</v>
          </cell>
          <cell r="F224">
            <v>1.17</v>
          </cell>
        </row>
        <row r="225">
          <cell r="C225" t="str">
            <v>BF2</v>
          </cell>
          <cell r="D225" t="str">
            <v>Q</v>
          </cell>
          <cell r="E225" t="str">
            <v>E19</v>
          </cell>
          <cell r="F225">
            <v>6</v>
          </cell>
        </row>
        <row r="226">
          <cell r="C226" t="str">
            <v>BF2</v>
          </cell>
          <cell r="D226" t="str">
            <v>Q</v>
          </cell>
          <cell r="E226" t="str">
            <v>E21</v>
          </cell>
          <cell r="F226">
            <v>0.3</v>
          </cell>
        </row>
        <row r="227">
          <cell r="C227" t="str">
            <v>BF2</v>
          </cell>
          <cell r="D227" t="str">
            <v>Q</v>
          </cell>
          <cell r="E227" t="str">
            <v>E35</v>
          </cell>
          <cell r="F227">
            <v>6</v>
          </cell>
        </row>
        <row r="228">
          <cell r="C228" t="str">
            <v>BF2</v>
          </cell>
          <cell r="D228" t="str">
            <v>Q</v>
          </cell>
          <cell r="E228" t="str">
            <v>E36</v>
          </cell>
          <cell r="F228">
            <v>0.3</v>
          </cell>
        </row>
        <row r="229">
          <cell r="C229" t="str">
            <v>BF2</v>
          </cell>
          <cell r="D229" t="str">
            <v>Q</v>
          </cell>
          <cell r="E229" t="str">
            <v>E37</v>
          </cell>
          <cell r="F229">
            <v>1.25</v>
          </cell>
        </row>
        <row r="230">
          <cell r="C230" t="str">
            <v>BF2</v>
          </cell>
          <cell r="D230" t="str">
            <v>Q</v>
          </cell>
          <cell r="E230" t="str">
            <v>E44</v>
          </cell>
          <cell r="F230">
            <v>6</v>
          </cell>
        </row>
        <row r="231">
          <cell r="C231" t="str">
            <v>BF2</v>
          </cell>
          <cell r="D231" t="str">
            <v>Q</v>
          </cell>
          <cell r="E231" t="str">
            <v>E46</v>
          </cell>
          <cell r="F231">
            <v>6</v>
          </cell>
        </row>
        <row r="232">
          <cell r="C232" t="str">
            <v>BF2</v>
          </cell>
          <cell r="D232" t="str">
            <v>Q</v>
          </cell>
          <cell r="E232" t="str">
            <v>E29</v>
          </cell>
          <cell r="F232">
            <v>0.75</v>
          </cell>
        </row>
        <row r="233">
          <cell r="C233" t="str">
            <v>BF2</v>
          </cell>
          <cell r="D233" t="str">
            <v>Q</v>
          </cell>
          <cell r="E233" t="str">
            <v>E07</v>
          </cell>
          <cell r="F233">
            <v>1.92</v>
          </cell>
        </row>
        <row r="234">
          <cell r="C234" t="str">
            <v>BF2</v>
          </cell>
          <cell r="D234" t="str">
            <v>Q</v>
          </cell>
          <cell r="E234" t="str">
            <v>E49</v>
          </cell>
          <cell r="F234">
            <v>2.5</v>
          </cell>
        </row>
        <row r="235">
          <cell r="C235" t="str">
            <v>BF2</v>
          </cell>
          <cell r="D235" t="str">
            <v>N</v>
          </cell>
          <cell r="E235" t="str">
            <v>E16</v>
          </cell>
          <cell r="F235">
            <v>1.06</v>
          </cell>
        </row>
        <row r="236">
          <cell r="C236" t="str">
            <v>BF2</v>
          </cell>
          <cell r="D236" t="str">
            <v>N</v>
          </cell>
          <cell r="E236" t="str">
            <v>E19</v>
          </cell>
          <cell r="F236">
            <v>5.3999999999999995</v>
          </cell>
        </row>
        <row r="237">
          <cell r="C237" t="str">
            <v>BF2</v>
          </cell>
          <cell r="D237" t="str">
            <v>N</v>
          </cell>
          <cell r="E237" t="str">
            <v>E21</v>
          </cell>
          <cell r="F237">
            <v>0.54</v>
          </cell>
        </row>
        <row r="238">
          <cell r="C238" t="str">
            <v>BF2</v>
          </cell>
          <cell r="D238" t="str">
            <v>N</v>
          </cell>
          <cell r="E238" t="str">
            <v>E35</v>
          </cell>
          <cell r="F238">
            <v>5.3999999999999995</v>
          </cell>
        </row>
        <row r="239">
          <cell r="C239" t="str">
            <v>BF2</v>
          </cell>
          <cell r="D239" t="str">
            <v>N</v>
          </cell>
          <cell r="E239" t="str">
            <v>E36</v>
          </cell>
          <cell r="F239">
            <v>0.27</v>
          </cell>
        </row>
        <row r="240">
          <cell r="C240" t="str">
            <v>BF2</v>
          </cell>
          <cell r="D240" t="str">
            <v>N</v>
          </cell>
          <cell r="E240" t="str">
            <v>E37</v>
          </cell>
          <cell r="F240">
            <v>1.1299999999999999</v>
          </cell>
        </row>
        <row r="241">
          <cell r="C241" t="str">
            <v>BF2</v>
          </cell>
          <cell r="D241" t="str">
            <v>N</v>
          </cell>
          <cell r="E241" t="str">
            <v>E44</v>
          </cell>
          <cell r="F241">
            <v>5.3999999999999995</v>
          </cell>
        </row>
        <row r="242">
          <cell r="C242" t="str">
            <v>BF2</v>
          </cell>
          <cell r="D242" t="str">
            <v>N</v>
          </cell>
          <cell r="E242" t="str">
            <v>E46</v>
          </cell>
          <cell r="F242">
            <v>5.3999999999999995</v>
          </cell>
        </row>
        <row r="243">
          <cell r="C243" t="str">
            <v>BF2</v>
          </cell>
          <cell r="D243" t="str">
            <v>N</v>
          </cell>
          <cell r="E243" t="str">
            <v>E29</v>
          </cell>
          <cell r="F243">
            <v>0.67999999999999994</v>
          </cell>
        </row>
        <row r="244">
          <cell r="C244" t="str">
            <v>BF2</v>
          </cell>
          <cell r="D244" t="str">
            <v>N</v>
          </cell>
          <cell r="E244" t="str">
            <v>E07</v>
          </cell>
          <cell r="F244">
            <v>1.74</v>
          </cell>
        </row>
        <row r="245">
          <cell r="C245" t="str">
            <v>BF2</v>
          </cell>
          <cell r="D245" t="str">
            <v>N</v>
          </cell>
          <cell r="E245" t="str">
            <v>E49</v>
          </cell>
          <cell r="F245">
            <v>2.25</v>
          </cell>
        </row>
        <row r="246">
          <cell r="C246" t="str">
            <v>BF2</v>
          </cell>
          <cell r="D246" t="str">
            <v>N</v>
          </cell>
          <cell r="E246" t="str">
            <v>E16</v>
          </cell>
          <cell r="F246">
            <v>0.7</v>
          </cell>
        </row>
        <row r="247">
          <cell r="C247" t="str">
            <v>BF2</v>
          </cell>
          <cell r="D247" t="str">
            <v>N</v>
          </cell>
          <cell r="E247" t="str">
            <v>E19</v>
          </cell>
          <cell r="F247">
            <v>3.5999999999999996</v>
          </cell>
        </row>
        <row r="248">
          <cell r="C248" t="str">
            <v>BF2</v>
          </cell>
          <cell r="D248" t="str">
            <v>N</v>
          </cell>
          <cell r="E248" t="str">
            <v>E21</v>
          </cell>
          <cell r="F248">
            <v>0.18</v>
          </cell>
        </row>
        <row r="249">
          <cell r="C249" t="str">
            <v>BF2</v>
          </cell>
          <cell r="D249" t="str">
            <v>N</v>
          </cell>
          <cell r="E249" t="str">
            <v>E35</v>
          </cell>
          <cell r="F249">
            <v>3.5999999999999996</v>
          </cell>
        </row>
        <row r="250">
          <cell r="C250" t="str">
            <v>BF2</v>
          </cell>
          <cell r="D250" t="str">
            <v>N</v>
          </cell>
          <cell r="E250" t="str">
            <v>E36</v>
          </cell>
          <cell r="F250">
            <v>0.18</v>
          </cell>
        </row>
        <row r="251">
          <cell r="C251" t="str">
            <v>BF2</v>
          </cell>
          <cell r="D251" t="str">
            <v>N</v>
          </cell>
          <cell r="E251" t="str">
            <v>E37</v>
          </cell>
          <cell r="F251">
            <v>0.75</v>
          </cell>
        </row>
        <row r="252">
          <cell r="C252" t="str">
            <v>BF2</v>
          </cell>
          <cell r="D252" t="str">
            <v>N</v>
          </cell>
          <cell r="E252" t="str">
            <v>E44</v>
          </cell>
          <cell r="F252">
            <v>3.5999999999999996</v>
          </cell>
        </row>
        <row r="253">
          <cell r="C253" t="str">
            <v>BF2</v>
          </cell>
          <cell r="D253" t="str">
            <v>N</v>
          </cell>
          <cell r="E253" t="str">
            <v>E46</v>
          </cell>
          <cell r="F253">
            <v>3.5999999999999996</v>
          </cell>
        </row>
        <row r="254">
          <cell r="C254" t="str">
            <v>BF2</v>
          </cell>
          <cell r="D254" t="str">
            <v>N</v>
          </cell>
          <cell r="E254" t="str">
            <v>E29</v>
          </cell>
          <cell r="F254">
            <v>0.44999999999999996</v>
          </cell>
        </row>
        <row r="255">
          <cell r="C255" t="str">
            <v>BF2</v>
          </cell>
          <cell r="D255" t="str">
            <v>N</v>
          </cell>
          <cell r="E255" t="str">
            <v>E07</v>
          </cell>
          <cell r="F255">
            <v>1.1499999999999999</v>
          </cell>
        </row>
        <row r="256">
          <cell r="C256" t="str">
            <v>BF2</v>
          </cell>
          <cell r="D256" t="str">
            <v>N</v>
          </cell>
          <cell r="E256" t="str">
            <v>E19</v>
          </cell>
          <cell r="F256">
            <v>3.5999999999999996</v>
          </cell>
        </row>
        <row r="257">
          <cell r="C257" t="str">
            <v>BF2</v>
          </cell>
          <cell r="D257" t="str">
            <v>N</v>
          </cell>
          <cell r="E257" t="str">
            <v>E49</v>
          </cell>
          <cell r="F257">
            <v>1.5</v>
          </cell>
        </row>
        <row r="258">
          <cell r="C258" t="str">
            <v>BF2</v>
          </cell>
          <cell r="D258" t="str">
            <v>N</v>
          </cell>
          <cell r="E258" t="str">
            <v>E16</v>
          </cell>
          <cell r="F258">
            <v>0.7</v>
          </cell>
        </row>
        <row r="259">
          <cell r="C259" t="str">
            <v>BF2</v>
          </cell>
          <cell r="D259" t="str">
            <v>N</v>
          </cell>
          <cell r="E259" t="str">
            <v>E19</v>
          </cell>
          <cell r="F259">
            <v>3.5999999999999996</v>
          </cell>
        </row>
        <row r="260">
          <cell r="C260" t="str">
            <v>BF2</v>
          </cell>
          <cell r="D260" t="str">
            <v>N</v>
          </cell>
          <cell r="E260" t="str">
            <v>E21</v>
          </cell>
          <cell r="F260">
            <v>0.18</v>
          </cell>
        </row>
        <row r="261">
          <cell r="C261" t="str">
            <v>BF2</v>
          </cell>
          <cell r="D261" t="str">
            <v>N</v>
          </cell>
          <cell r="E261" t="str">
            <v>E35</v>
          </cell>
          <cell r="F261">
            <v>3.5999999999999996</v>
          </cell>
        </row>
        <row r="262">
          <cell r="C262" t="str">
            <v>BF2</v>
          </cell>
          <cell r="D262" t="str">
            <v>N</v>
          </cell>
          <cell r="E262" t="str">
            <v>E36</v>
          </cell>
          <cell r="F262">
            <v>0.18</v>
          </cell>
        </row>
        <row r="263">
          <cell r="C263" t="str">
            <v>BF2</v>
          </cell>
          <cell r="D263" t="str">
            <v>N</v>
          </cell>
          <cell r="E263" t="str">
            <v>E37</v>
          </cell>
          <cell r="F263">
            <v>0.75</v>
          </cell>
        </row>
        <row r="264">
          <cell r="C264" t="str">
            <v>BF2</v>
          </cell>
          <cell r="D264" t="str">
            <v>N</v>
          </cell>
          <cell r="E264" t="str">
            <v>E44</v>
          </cell>
          <cell r="F264">
            <v>3.5999999999999996</v>
          </cell>
        </row>
        <row r="265">
          <cell r="C265" t="str">
            <v>BF2</v>
          </cell>
          <cell r="D265" t="str">
            <v>N</v>
          </cell>
          <cell r="E265" t="str">
            <v>E46</v>
          </cell>
          <cell r="F265">
            <v>3.5999999999999996</v>
          </cell>
        </row>
        <row r="266">
          <cell r="C266" t="str">
            <v>BF2</v>
          </cell>
          <cell r="D266" t="str">
            <v>N</v>
          </cell>
          <cell r="E266" t="str">
            <v>E29</v>
          </cell>
          <cell r="F266">
            <v>0.44999999999999996</v>
          </cell>
        </row>
        <row r="267">
          <cell r="C267" t="str">
            <v>BF2</v>
          </cell>
          <cell r="D267" t="str">
            <v>N</v>
          </cell>
          <cell r="E267" t="str">
            <v>E07</v>
          </cell>
          <cell r="F267">
            <v>1.1499999999999999</v>
          </cell>
        </row>
        <row r="268">
          <cell r="C268" t="str">
            <v>BF2</v>
          </cell>
          <cell r="D268" t="str">
            <v>N</v>
          </cell>
          <cell r="E268" t="str">
            <v>E19</v>
          </cell>
          <cell r="F268">
            <v>3.5999999999999996</v>
          </cell>
        </row>
        <row r="269">
          <cell r="C269" t="str">
            <v>BF2</v>
          </cell>
          <cell r="D269" t="str">
            <v>N</v>
          </cell>
          <cell r="E269" t="str">
            <v>E49</v>
          </cell>
          <cell r="F269">
            <v>1.5</v>
          </cell>
        </row>
        <row r="270">
          <cell r="C270" t="str">
            <v>BF2</v>
          </cell>
          <cell r="D270" t="str">
            <v>K</v>
          </cell>
          <cell r="E270" t="str">
            <v>E07</v>
          </cell>
          <cell r="F270">
            <v>1</v>
          </cell>
        </row>
        <row r="271">
          <cell r="C271" t="str">
            <v>BF2</v>
          </cell>
          <cell r="D271" t="str">
            <v>K</v>
          </cell>
          <cell r="E271" t="str">
            <v>E10</v>
          </cell>
          <cell r="F271">
            <v>0.12</v>
          </cell>
        </row>
        <row r="272">
          <cell r="C272" t="str">
            <v>BF2</v>
          </cell>
          <cell r="D272" t="str">
            <v>K</v>
          </cell>
          <cell r="E272" t="str">
            <v>E17</v>
          </cell>
          <cell r="F272">
            <v>2</v>
          </cell>
        </row>
        <row r="274">
          <cell r="C274" t="str">
            <v>BF3</v>
          </cell>
          <cell r="D274" t="str">
            <v>A</v>
          </cell>
          <cell r="E274" t="str">
            <v>E19</v>
          </cell>
          <cell r="F274">
            <v>4.8</v>
          </cell>
        </row>
        <row r="275">
          <cell r="C275" t="str">
            <v>BF3</v>
          </cell>
          <cell r="D275" t="str">
            <v>A</v>
          </cell>
          <cell r="E275" t="str">
            <v>E21</v>
          </cell>
          <cell r="F275">
            <v>0.24</v>
          </cell>
        </row>
        <row r="276">
          <cell r="C276" t="str">
            <v>BF3</v>
          </cell>
          <cell r="D276" t="str">
            <v>A</v>
          </cell>
          <cell r="E276" t="str">
            <v>E35</v>
          </cell>
          <cell r="F276">
            <v>4.8</v>
          </cell>
        </row>
        <row r="277">
          <cell r="C277" t="str">
            <v>BF3</v>
          </cell>
          <cell r="D277" t="str">
            <v>A</v>
          </cell>
          <cell r="E277" t="str">
            <v>E36</v>
          </cell>
          <cell r="F277">
            <v>0.24</v>
          </cell>
        </row>
        <row r="278">
          <cell r="C278" t="str">
            <v>BF3</v>
          </cell>
          <cell r="D278" t="str">
            <v>A</v>
          </cell>
          <cell r="E278" t="str">
            <v>E37</v>
          </cell>
          <cell r="F278">
            <v>1</v>
          </cell>
        </row>
        <row r="279">
          <cell r="C279" t="str">
            <v>BF3</v>
          </cell>
          <cell r="D279" t="str">
            <v>A</v>
          </cell>
          <cell r="E279" t="str">
            <v>E39</v>
          </cell>
          <cell r="F279">
            <v>0.24</v>
          </cell>
        </row>
        <row r="280">
          <cell r="C280" t="str">
            <v>BF3</v>
          </cell>
          <cell r="D280" t="str">
            <v>A</v>
          </cell>
          <cell r="E280" t="str">
            <v>E44</v>
          </cell>
          <cell r="F280">
            <v>4.8</v>
          </cell>
        </row>
        <row r="281">
          <cell r="C281" t="str">
            <v>BF3</v>
          </cell>
          <cell r="D281" t="str">
            <v>A</v>
          </cell>
          <cell r="E281" t="str">
            <v>E46</v>
          </cell>
          <cell r="F281">
            <v>4.8</v>
          </cell>
        </row>
        <row r="282">
          <cell r="C282" t="str">
            <v>BF3</v>
          </cell>
          <cell r="D282" t="str">
            <v>A</v>
          </cell>
          <cell r="E282" t="str">
            <v>E29</v>
          </cell>
          <cell r="F282">
            <v>0.6</v>
          </cell>
        </row>
        <row r="283">
          <cell r="C283" t="str">
            <v>BF3</v>
          </cell>
          <cell r="D283" t="str">
            <v>A</v>
          </cell>
          <cell r="E283" t="str">
            <v>E19</v>
          </cell>
          <cell r="F283">
            <v>33.599999999999994</v>
          </cell>
        </row>
        <row r="284">
          <cell r="C284" t="str">
            <v>BF3</v>
          </cell>
          <cell r="D284" t="str">
            <v>A</v>
          </cell>
          <cell r="E284" t="str">
            <v>E21</v>
          </cell>
          <cell r="F284">
            <v>1.6800000000000006</v>
          </cell>
        </row>
        <row r="285">
          <cell r="C285" t="str">
            <v>BF3</v>
          </cell>
          <cell r="D285" t="str">
            <v>A</v>
          </cell>
          <cell r="E285" t="str">
            <v>E35</v>
          </cell>
          <cell r="F285">
            <v>33.599999999999994</v>
          </cell>
        </row>
        <row r="286">
          <cell r="C286" t="str">
            <v>BF3</v>
          </cell>
          <cell r="D286" t="str">
            <v>A</v>
          </cell>
          <cell r="E286" t="str">
            <v>E36</v>
          </cell>
          <cell r="F286">
            <v>1.6800000000000006</v>
          </cell>
        </row>
        <row r="287">
          <cell r="C287" t="str">
            <v>BF3</v>
          </cell>
          <cell r="D287" t="str">
            <v>A</v>
          </cell>
          <cell r="E287" t="str">
            <v>E37</v>
          </cell>
          <cell r="F287">
            <v>7</v>
          </cell>
        </row>
        <row r="288">
          <cell r="C288" t="str">
            <v>BF3</v>
          </cell>
          <cell r="D288" t="str">
            <v>A</v>
          </cell>
          <cell r="E288" t="str">
            <v>E39</v>
          </cell>
          <cell r="F288">
            <v>1.6800000000000006</v>
          </cell>
        </row>
        <row r="289">
          <cell r="C289" t="str">
            <v>BF3</v>
          </cell>
          <cell r="D289" t="str">
            <v>A</v>
          </cell>
          <cell r="E289" t="str">
            <v>E44</v>
          </cell>
          <cell r="F289">
            <v>33.599999999999994</v>
          </cell>
        </row>
        <row r="290">
          <cell r="C290" t="str">
            <v>BF3</v>
          </cell>
          <cell r="D290" t="str">
            <v>A</v>
          </cell>
          <cell r="E290" t="str">
            <v>E46</v>
          </cell>
          <cell r="F290">
            <v>33.599999999999994</v>
          </cell>
        </row>
        <row r="291">
          <cell r="C291" t="str">
            <v>BF3</v>
          </cell>
          <cell r="D291" t="str">
            <v>A</v>
          </cell>
          <cell r="E291" t="str">
            <v>E29</v>
          </cell>
          <cell r="F291">
            <v>4.1999999999999993</v>
          </cell>
        </row>
        <row r="292">
          <cell r="C292" t="str">
            <v>BF3</v>
          </cell>
          <cell r="D292" t="str">
            <v>A</v>
          </cell>
          <cell r="E292" t="str">
            <v>E49</v>
          </cell>
          <cell r="F292">
            <v>14</v>
          </cell>
        </row>
        <row r="293">
          <cell r="C293" t="str">
            <v>BF3</v>
          </cell>
          <cell r="D293" t="str">
            <v>B</v>
          </cell>
          <cell r="E293" t="str">
            <v>E19</v>
          </cell>
          <cell r="F293">
            <v>19.32</v>
          </cell>
        </row>
        <row r="294">
          <cell r="C294" t="str">
            <v>BF3</v>
          </cell>
          <cell r="D294" t="str">
            <v>B</v>
          </cell>
          <cell r="E294" t="str">
            <v>E21</v>
          </cell>
          <cell r="F294">
            <v>1.02</v>
          </cell>
        </row>
        <row r="295">
          <cell r="C295" t="str">
            <v>BF3</v>
          </cell>
          <cell r="D295" t="str">
            <v>B</v>
          </cell>
          <cell r="E295" t="str">
            <v>E35</v>
          </cell>
          <cell r="F295">
            <v>20.399999999999999</v>
          </cell>
        </row>
        <row r="296">
          <cell r="C296" t="str">
            <v>BF3</v>
          </cell>
          <cell r="D296" t="str">
            <v>B</v>
          </cell>
          <cell r="E296" t="str">
            <v>E36</v>
          </cell>
          <cell r="F296">
            <v>1.02</v>
          </cell>
        </row>
        <row r="297">
          <cell r="C297" t="str">
            <v>BF3</v>
          </cell>
          <cell r="D297" t="str">
            <v>B</v>
          </cell>
          <cell r="E297" t="str">
            <v>E37</v>
          </cell>
          <cell r="F297">
            <v>4.25</v>
          </cell>
        </row>
        <row r="298">
          <cell r="C298" t="str">
            <v>BF3</v>
          </cell>
          <cell r="D298" t="str">
            <v>B</v>
          </cell>
          <cell r="E298" t="str">
            <v>E39</v>
          </cell>
          <cell r="F298">
            <v>1.02</v>
          </cell>
        </row>
        <row r="299">
          <cell r="C299" t="str">
            <v>BF3</v>
          </cell>
          <cell r="D299" t="str">
            <v>B</v>
          </cell>
          <cell r="E299" t="str">
            <v>E44</v>
          </cell>
          <cell r="F299">
            <v>20.399999999999999</v>
          </cell>
        </row>
        <row r="300">
          <cell r="C300" t="str">
            <v>BF3</v>
          </cell>
          <cell r="D300" t="str">
            <v>B</v>
          </cell>
          <cell r="E300" t="str">
            <v>E46</v>
          </cell>
          <cell r="F300">
            <v>20.399999999999999</v>
          </cell>
        </row>
        <row r="301">
          <cell r="C301" t="str">
            <v>BF3</v>
          </cell>
          <cell r="D301" t="str">
            <v>B</v>
          </cell>
          <cell r="E301" t="str">
            <v>E29</v>
          </cell>
          <cell r="F301">
            <v>2.5499999999999998</v>
          </cell>
        </row>
        <row r="302">
          <cell r="C302" t="str">
            <v>BF3</v>
          </cell>
          <cell r="D302" t="str">
            <v>B</v>
          </cell>
          <cell r="E302" t="str">
            <v>E49</v>
          </cell>
          <cell r="F302">
            <v>9</v>
          </cell>
        </row>
        <row r="303">
          <cell r="C303" t="str">
            <v>BF3</v>
          </cell>
          <cell r="D303" t="str">
            <v>B</v>
          </cell>
          <cell r="E303" t="str">
            <v>E19</v>
          </cell>
          <cell r="F303">
            <v>10.200000000000001</v>
          </cell>
        </row>
        <row r="304">
          <cell r="C304" t="str">
            <v>BF3</v>
          </cell>
          <cell r="D304" t="str">
            <v>B</v>
          </cell>
          <cell r="E304" t="str">
            <v>E21</v>
          </cell>
          <cell r="F304">
            <v>0.51</v>
          </cell>
        </row>
        <row r="305">
          <cell r="C305" t="str">
            <v>BF3</v>
          </cell>
          <cell r="D305" t="str">
            <v>B</v>
          </cell>
          <cell r="E305" t="str">
            <v>E35</v>
          </cell>
          <cell r="F305">
            <v>10.200000000000001</v>
          </cell>
        </row>
        <row r="306">
          <cell r="C306" t="str">
            <v>BF3</v>
          </cell>
          <cell r="D306" t="str">
            <v>B</v>
          </cell>
          <cell r="E306" t="str">
            <v>E36</v>
          </cell>
          <cell r="F306">
            <v>0.51</v>
          </cell>
        </row>
        <row r="307">
          <cell r="C307" t="str">
            <v>BF3</v>
          </cell>
          <cell r="D307" t="str">
            <v>B</v>
          </cell>
          <cell r="E307" t="str">
            <v>E37</v>
          </cell>
          <cell r="F307">
            <v>2.125</v>
          </cell>
        </row>
        <row r="308">
          <cell r="C308" t="str">
            <v>BF3</v>
          </cell>
          <cell r="D308" t="str">
            <v>B</v>
          </cell>
          <cell r="E308" t="str">
            <v>E39</v>
          </cell>
          <cell r="F308">
            <v>0.51</v>
          </cell>
        </row>
        <row r="309">
          <cell r="C309" t="str">
            <v>BF3</v>
          </cell>
          <cell r="D309" t="str">
            <v>B</v>
          </cell>
          <cell r="E309" t="str">
            <v>E44</v>
          </cell>
          <cell r="F309">
            <v>10.200000000000001</v>
          </cell>
        </row>
        <row r="310">
          <cell r="C310" t="str">
            <v>BF3</v>
          </cell>
          <cell r="D310" t="str">
            <v>B</v>
          </cell>
          <cell r="E310" t="str">
            <v>E46</v>
          </cell>
          <cell r="F310">
            <v>10.200000000000001</v>
          </cell>
        </row>
        <row r="311">
          <cell r="C311" t="str">
            <v>BF3</v>
          </cell>
          <cell r="D311" t="str">
            <v>B</v>
          </cell>
          <cell r="E311" t="str">
            <v>E29</v>
          </cell>
          <cell r="F311">
            <v>1.2750000000000001</v>
          </cell>
        </row>
        <row r="312">
          <cell r="C312" t="str">
            <v>BF3</v>
          </cell>
          <cell r="D312" t="str">
            <v>C</v>
          </cell>
          <cell r="E312" t="str">
            <v>E19</v>
          </cell>
          <cell r="F312">
            <v>13.44</v>
          </cell>
        </row>
        <row r="313">
          <cell r="C313" t="str">
            <v>BF3</v>
          </cell>
          <cell r="D313" t="str">
            <v>C</v>
          </cell>
          <cell r="E313" t="str">
            <v>E21</v>
          </cell>
          <cell r="F313">
            <v>0.67199999999999993</v>
          </cell>
        </row>
        <row r="314">
          <cell r="C314" t="str">
            <v>BF3</v>
          </cell>
          <cell r="D314" t="str">
            <v>C</v>
          </cell>
          <cell r="E314" t="str">
            <v>E35</v>
          </cell>
          <cell r="F314">
            <v>13.44</v>
          </cell>
        </row>
        <row r="315">
          <cell r="C315" t="str">
            <v>BF3</v>
          </cell>
          <cell r="D315" t="str">
            <v>C</v>
          </cell>
          <cell r="E315" t="str">
            <v>E36</v>
          </cell>
          <cell r="F315">
            <v>0.67199999999999993</v>
          </cell>
        </row>
        <row r="316">
          <cell r="C316" t="str">
            <v>BF3</v>
          </cell>
          <cell r="D316" t="str">
            <v>C</v>
          </cell>
          <cell r="E316" t="str">
            <v>E37</v>
          </cell>
          <cell r="F316">
            <v>2.8</v>
          </cell>
        </row>
        <row r="317">
          <cell r="C317" t="str">
            <v>BF3</v>
          </cell>
          <cell r="D317" t="str">
            <v>C</v>
          </cell>
          <cell r="E317" t="str">
            <v>E39</v>
          </cell>
          <cell r="F317">
            <v>0.67199999999999993</v>
          </cell>
        </row>
        <row r="318">
          <cell r="C318" t="str">
            <v>BF3</v>
          </cell>
          <cell r="D318" t="str">
            <v>C</v>
          </cell>
          <cell r="E318" t="str">
            <v>E44</v>
          </cell>
          <cell r="F318">
            <v>13.44</v>
          </cell>
        </row>
        <row r="319">
          <cell r="C319" t="str">
            <v>BF3</v>
          </cell>
          <cell r="D319" t="str">
            <v>C</v>
          </cell>
          <cell r="E319" t="str">
            <v>E46</v>
          </cell>
          <cell r="F319">
            <v>13.44</v>
          </cell>
        </row>
        <row r="320">
          <cell r="C320" t="str">
            <v>BF3</v>
          </cell>
          <cell r="D320" t="str">
            <v>C</v>
          </cell>
          <cell r="E320" t="str">
            <v>E29</v>
          </cell>
          <cell r="F320">
            <v>1.68</v>
          </cell>
        </row>
        <row r="321">
          <cell r="C321" t="str">
            <v>BF3</v>
          </cell>
          <cell r="D321" t="str">
            <v>C</v>
          </cell>
          <cell r="E321" t="str">
            <v>E49</v>
          </cell>
          <cell r="F321">
            <v>6</v>
          </cell>
        </row>
        <row r="322">
          <cell r="C322" t="str">
            <v>BF3</v>
          </cell>
          <cell r="D322" t="str">
            <v>C</v>
          </cell>
          <cell r="E322" t="str">
            <v>E19</v>
          </cell>
          <cell r="F322">
            <v>8.16</v>
          </cell>
        </row>
        <row r="323">
          <cell r="C323" t="str">
            <v>BF3</v>
          </cell>
          <cell r="D323" t="str">
            <v>C</v>
          </cell>
          <cell r="E323" t="str">
            <v>E21</v>
          </cell>
          <cell r="F323">
            <v>0.40799999999999997</v>
          </cell>
        </row>
        <row r="324">
          <cell r="C324" t="str">
            <v>BF3</v>
          </cell>
          <cell r="D324" t="str">
            <v>C</v>
          </cell>
          <cell r="E324" t="str">
            <v>E35</v>
          </cell>
          <cell r="F324">
            <v>8.16</v>
          </cell>
        </row>
        <row r="325">
          <cell r="C325" t="str">
            <v>BF3</v>
          </cell>
          <cell r="D325" t="str">
            <v>C</v>
          </cell>
          <cell r="E325" t="str">
            <v>E36</v>
          </cell>
          <cell r="F325">
            <v>0.40799999999999997</v>
          </cell>
        </row>
        <row r="326">
          <cell r="C326" t="str">
            <v>BF3</v>
          </cell>
          <cell r="D326" t="str">
            <v>C</v>
          </cell>
          <cell r="E326" t="str">
            <v>E37</v>
          </cell>
          <cell r="F326">
            <v>1.7</v>
          </cell>
        </row>
        <row r="327">
          <cell r="C327" t="str">
            <v>BF3</v>
          </cell>
          <cell r="D327" t="str">
            <v>C</v>
          </cell>
          <cell r="E327" t="str">
            <v>E39</v>
          </cell>
          <cell r="F327">
            <v>0.40799999999999997</v>
          </cell>
        </row>
        <row r="328">
          <cell r="C328" t="str">
            <v>BF3</v>
          </cell>
          <cell r="D328" t="str">
            <v>C</v>
          </cell>
          <cell r="E328" t="str">
            <v>E44</v>
          </cell>
          <cell r="F328">
            <v>8.16</v>
          </cell>
        </row>
        <row r="329">
          <cell r="C329" t="str">
            <v>BF3</v>
          </cell>
          <cell r="D329" t="str">
            <v>C</v>
          </cell>
          <cell r="E329" t="str">
            <v>E46</v>
          </cell>
          <cell r="F329">
            <v>8.16</v>
          </cell>
        </row>
        <row r="330">
          <cell r="C330" t="str">
            <v>BF3</v>
          </cell>
          <cell r="D330" t="str">
            <v>C</v>
          </cell>
          <cell r="E330" t="str">
            <v>E29</v>
          </cell>
          <cell r="F330">
            <v>1.02</v>
          </cell>
        </row>
        <row r="331">
          <cell r="C331" t="str">
            <v>BF3</v>
          </cell>
          <cell r="D331" t="str">
            <v>C</v>
          </cell>
          <cell r="E331" t="str">
            <v>E19</v>
          </cell>
          <cell r="F331">
            <v>6.24</v>
          </cell>
        </row>
        <row r="332">
          <cell r="C332" t="str">
            <v>BF3</v>
          </cell>
          <cell r="D332" t="str">
            <v>C</v>
          </cell>
          <cell r="E332" t="str">
            <v>E21</v>
          </cell>
          <cell r="F332">
            <v>0.312</v>
          </cell>
        </row>
        <row r="333">
          <cell r="C333" t="str">
            <v>BF3</v>
          </cell>
          <cell r="D333" t="str">
            <v>C</v>
          </cell>
          <cell r="E333" t="str">
            <v>E35</v>
          </cell>
          <cell r="F333">
            <v>6.24</v>
          </cell>
        </row>
        <row r="334">
          <cell r="C334" t="str">
            <v>BF3</v>
          </cell>
          <cell r="D334" t="str">
            <v>C</v>
          </cell>
          <cell r="E334" t="str">
            <v>E36</v>
          </cell>
          <cell r="F334">
            <v>0.312</v>
          </cell>
        </row>
        <row r="335">
          <cell r="C335" t="str">
            <v>BF3</v>
          </cell>
          <cell r="D335" t="str">
            <v>C</v>
          </cell>
          <cell r="E335" t="str">
            <v>E37</v>
          </cell>
          <cell r="F335">
            <v>1.3</v>
          </cell>
        </row>
        <row r="336">
          <cell r="C336" t="str">
            <v>BF3</v>
          </cell>
          <cell r="D336" t="str">
            <v>C</v>
          </cell>
          <cell r="E336" t="str">
            <v>E39</v>
          </cell>
          <cell r="F336">
            <v>0.312</v>
          </cell>
        </row>
        <row r="337">
          <cell r="C337" t="str">
            <v>BF3</v>
          </cell>
          <cell r="D337" t="str">
            <v>C</v>
          </cell>
          <cell r="E337" t="str">
            <v>E44</v>
          </cell>
          <cell r="F337">
            <v>6.24</v>
          </cell>
        </row>
        <row r="338">
          <cell r="C338" t="str">
            <v>BF3</v>
          </cell>
          <cell r="D338" t="str">
            <v>C</v>
          </cell>
          <cell r="E338" t="str">
            <v>E46</v>
          </cell>
          <cell r="F338">
            <v>6.24</v>
          </cell>
        </row>
        <row r="339">
          <cell r="C339" t="str">
            <v>BF3</v>
          </cell>
          <cell r="D339" t="str">
            <v>C</v>
          </cell>
          <cell r="E339" t="str">
            <v>E29</v>
          </cell>
          <cell r="F339">
            <v>0.78</v>
          </cell>
        </row>
        <row r="340">
          <cell r="C340" t="str">
            <v>BF3</v>
          </cell>
          <cell r="D340" t="str">
            <v>D</v>
          </cell>
          <cell r="E340" t="str">
            <v>E19</v>
          </cell>
          <cell r="F340">
            <v>22.2</v>
          </cell>
        </row>
        <row r="341">
          <cell r="C341" t="str">
            <v>BF3</v>
          </cell>
          <cell r="D341" t="str">
            <v>D</v>
          </cell>
          <cell r="E341" t="str">
            <v>E21</v>
          </cell>
          <cell r="F341">
            <v>1.1100000000000001</v>
          </cell>
        </row>
        <row r="342">
          <cell r="C342" t="str">
            <v>BF3</v>
          </cell>
          <cell r="D342" t="str">
            <v>D</v>
          </cell>
          <cell r="E342" t="str">
            <v>E35</v>
          </cell>
          <cell r="F342">
            <v>22.2</v>
          </cell>
        </row>
        <row r="343">
          <cell r="C343" t="str">
            <v>BF3</v>
          </cell>
          <cell r="D343" t="str">
            <v>D</v>
          </cell>
          <cell r="E343" t="str">
            <v>E36</v>
          </cell>
          <cell r="F343">
            <v>1.1100000000000001</v>
          </cell>
        </row>
        <row r="344">
          <cell r="C344" t="str">
            <v>BF3</v>
          </cell>
          <cell r="D344" t="str">
            <v>D</v>
          </cell>
          <cell r="E344" t="str">
            <v>E37</v>
          </cell>
          <cell r="F344">
            <v>4.625</v>
          </cell>
        </row>
        <row r="345">
          <cell r="C345" t="str">
            <v>BF3</v>
          </cell>
          <cell r="D345" t="str">
            <v>D</v>
          </cell>
          <cell r="E345" t="str">
            <v>E39</v>
          </cell>
          <cell r="F345">
            <v>1.1100000000000001</v>
          </cell>
        </row>
        <row r="346">
          <cell r="C346" t="str">
            <v>BF3</v>
          </cell>
          <cell r="D346" t="str">
            <v>D</v>
          </cell>
          <cell r="E346" t="str">
            <v>E44</v>
          </cell>
          <cell r="F346">
            <v>22.2</v>
          </cell>
        </row>
        <row r="347">
          <cell r="C347" t="str">
            <v>BF3</v>
          </cell>
          <cell r="D347" t="str">
            <v>D</v>
          </cell>
          <cell r="E347" t="str">
            <v>E46</v>
          </cell>
          <cell r="F347">
            <v>22.2</v>
          </cell>
        </row>
        <row r="348">
          <cell r="C348" t="str">
            <v>BF3</v>
          </cell>
          <cell r="D348" t="str">
            <v>D</v>
          </cell>
          <cell r="E348" t="str">
            <v>E29</v>
          </cell>
          <cell r="F348">
            <v>2.7749999999999999</v>
          </cell>
        </row>
        <row r="349">
          <cell r="C349" t="str">
            <v>BF3</v>
          </cell>
          <cell r="D349" t="str">
            <v>D</v>
          </cell>
          <cell r="E349" t="str">
            <v>E49</v>
          </cell>
          <cell r="F349">
            <v>10</v>
          </cell>
        </row>
        <row r="350">
          <cell r="C350" t="str">
            <v>BF3</v>
          </cell>
          <cell r="D350" t="str">
            <v>E</v>
          </cell>
          <cell r="E350" t="str">
            <v>E19</v>
          </cell>
          <cell r="F350">
            <v>0.24</v>
          </cell>
        </row>
        <row r="351">
          <cell r="C351" t="str">
            <v>BF3</v>
          </cell>
          <cell r="D351" t="str">
            <v>E</v>
          </cell>
          <cell r="E351" t="str">
            <v>E21</v>
          </cell>
          <cell r="F351">
            <v>0.12</v>
          </cell>
        </row>
        <row r="352">
          <cell r="C352" t="str">
            <v>BF3</v>
          </cell>
          <cell r="D352" t="str">
            <v>E</v>
          </cell>
          <cell r="E352" t="str">
            <v>E35</v>
          </cell>
          <cell r="F352">
            <v>2.4</v>
          </cell>
        </row>
        <row r="353">
          <cell r="C353" t="str">
            <v>BF3</v>
          </cell>
          <cell r="D353" t="str">
            <v>E</v>
          </cell>
          <cell r="E353" t="str">
            <v>E36</v>
          </cell>
          <cell r="F353">
            <v>0.12</v>
          </cell>
        </row>
        <row r="354">
          <cell r="C354" t="str">
            <v>BF3</v>
          </cell>
          <cell r="D354" t="str">
            <v>E</v>
          </cell>
          <cell r="E354" t="str">
            <v>E37</v>
          </cell>
          <cell r="F354">
            <v>0.5</v>
          </cell>
        </row>
        <row r="355">
          <cell r="C355" t="str">
            <v>BF3</v>
          </cell>
          <cell r="D355" t="str">
            <v>E</v>
          </cell>
          <cell r="E355" t="str">
            <v>E39</v>
          </cell>
          <cell r="F355">
            <v>0.12</v>
          </cell>
        </row>
        <row r="356">
          <cell r="C356" t="str">
            <v>BF3</v>
          </cell>
          <cell r="D356" t="str">
            <v>E</v>
          </cell>
          <cell r="E356" t="str">
            <v>E44</v>
          </cell>
          <cell r="F356">
            <v>2.4</v>
          </cell>
        </row>
        <row r="357">
          <cell r="C357" t="str">
            <v>BF3</v>
          </cell>
          <cell r="D357" t="str">
            <v>E</v>
          </cell>
          <cell r="E357" t="str">
            <v>E46</v>
          </cell>
          <cell r="F357">
            <v>2.4</v>
          </cell>
        </row>
        <row r="358">
          <cell r="C358" t="str">
            <v>BF3</v>
          </cell>
          <cell r="D358" t="str">
            <v>E</v>
          </cell>
          <cell r="E358" t="str">
            <v>E29</v>
          </cell>
          <cell r="F358">
            <v>0.3</v>
          </cell>
        </row>
        <row r="359">
          <cell r="C359" t="str">
            <v>BF3</v>
          </cell>
          <cell r="D359" t="str">
            <v>G</v>
          </cell>
          <cell r="E359" t="str">
            <v>E19</v>
          </cell>
          <cell r="F359">
            <v>40.79999999999999</v>
          </cell>
        </row>
        <row r="360">
          <cell r="C360" t="str">
            <v>BF3</v>
          </cell>
          <cell r="D360" t="str">
            <v>G</v>
          </cell>
          <cell r="E360" t="str">
            <v>E21</v>
          </cell>
          <cell r="F360">
            <v>2.0400000000000009</v>
          </cell>
        </row>
        <row r="361">
          <cell r="C361" t="str">
            <v>BF3</v>
          </cell>
          <cell r="D361" t="str">
            <v>G</v>
          </cell>
          <cell r="E361" t="str">
            <v>E35</v>
          </cell>
          <cell r="F361">
            <v>40.79999999999999</v>
          </cell>
        </row>
        <row r="362">
          <cell r="C362" t="str">
            <v>BF3</v>
          </cell>
          <cell r="D362" t="str">
            <v>G</v>
          </cell>
          <cell r="E362" t="str">
            <v>E36</v>
          </cell>
          <cell r="F362">
            <v>2.0400000000000009</v>
          </cell>
        </row>
        <row r="363">
          <cell r="C363" t="str">
            <v>BF3</v>
          </cell>
          <cell r="D363" t="str">
            <v>G</v>
          </cell>
          <cell r="E363" t="str">
            <v>E37</v>
          </cell>
          <cell r="F363">
            <v>8.5</v>
          </cell>
        </row>
        <row r="364">
          <cell r="C364" t="str">
            <v>BF3</v>
          </cell>
          <cell r="D364" t="str">
            <v>G</v>
          </cell>
          <cell r="E364" t="str">
            <v>E39</v>
          </cell>
          <cell r="F364">
            <v>2.0400000000000009</v>
          </cell>
        </row>
        <row r="365">
          <cell r="C365" t="str">
            <v>BF3</v>
          </cell>
          <cell r="D365" t="str">
            <v>G</v>
          </cell>
          <cell r="E365" t="str">
            <v>E44</v>
          </cell>
          <cell r="F365">
            <v>40.79999999999999</v>
          </cell>
        </row>
        <row r="366">
          <cell r="C366" t="str">
            <v>BF3</v>
          </cell>
          <cell r="D366" t="str">
            <v>G</v>
          </cell>
          <cell r="E366" t="str">
            <v>E46</v>
          </cell>
          <cell r="F366">
            <v>40.79999999999999</v>
          </cell>
        </row>
        <row r="367">
          <cell r="C367" t="str">
            <v>BF3</v>
          </cell>
          <cell r="D367" t="str">
            <v>G</v>
          </cell>
          <cell r="E367" t="str">
            <v>E29</v>
          </cell>
          <cell r="F367">
            <v>5.0999999999999988</v>
          </cell>
        </row>
        <row r="368">
          <cell r="C368" t="str">
            <v>BF3</v>
          </cell>
          <cell r="D368" t="str">
            <v>G</v>
          </cell>
          <cell r="E368" t="str">
            <v>E49</v>
          </cell>
          <cell r="F368">
            <v>17</v>
          </cell>
        </row>
        <row r="369">
          <cell r="C369" t="str">
            <v>BF3</v>
          </cell>
          <cell r="D369" t="str">
            <v>H</v>
          </cell>
          <cell r="E369" t="str">
            <v>E19</v>
          </cell>
          <cell r="F369">
            <v>23.999999999999996</v>
          </cell>
        </row>
        <row r="370">
          <cell r="C370" t="str">
            <v>BF3</v>
          </cell>
          <cell r="D370" t="str">
            <v>H</v>
          </cell>
          <cell r="E370" t="str">
            <v>E21</v>
          </cell>
          <cell r="F370">
            <v>1.2000000000000002</v>
          </cell>
        </row>
        <row r="371">
          <cell r="C371" t="str">
            <v>BF3</v>
          </cell>
          <cell r="D371" t="str">
            <v>H</v>
          </cell>
          <cell r="E371" t="str">
            <v>E35</v>
          </cell>
          <cell r="F371">
            <v>23.999999999999996</v>
          </cell>
        </row>
        <row r="372">
          <cell r="C372" t="str">
            <v>BF3</v>
          </cell>
          <cell r="D372" t="str">
            <v>H</v>
          </cell>
          <cell r="E372" t="str">
            <v>E36</v>
          </cell>
          <cell r="F372">
            <v>1.2000000000000002</v>
          </cell>
        </row>
        <row r="373">
          <cell r="C373" t="str">
            <v>BF3</v>
          </cell>
          <cell r="D373" t="str">
            <v>H</v>
          </cell>
          <cell r="E373" t="str">
            <v>E37</v>
          </cell>
          <cell r="F373">
            <v>5</v>
          </cell>
        </row>
        <row r="374">
          <cell r="C374" t="str">
            <v>BF3</v>
          </cell>
          <cell r="D374" t="str">
            <v>H</v>
          </cell>
          <cell r="E374" t="str">
            <v>E39</v>
          </cell>
          <cell r="F374">
            <v>1.2000000000000002</v>
          </cell>
        </row>
        <row r="375">
          <cell r="C375" t="str">
            <v>BF3</v>
          </cell>
          <cell r="D375" t="str">
            <v>H</v>
          </cell>
          <cell r="E375" t="str">
            <v>E44</v>
          </cell>
          <cell r="F375">
            <v>23.999999999999996</v>
          </cell>
        </row>
        <row r="376">
          <cell r="C376" t="str">
            <v>BF3</v>
          </cell>
          <cell r="D376" t="str">
            <v>H</v>
          </cell>
          <cell r="E376" t="str">
            <v>E46</v>
          </cell>
          <cell r="F376">
            <v>23.999999999999996</v>
          </cell>
        </row>
        <row r="377">
          <cell r="C377" t="str">
            <v>BF3</v>
          </cell>
          <cell r="D377" t="str">
            <v>H</v>
          </cell>
          <cell r="E377" t="str">
            <v>E29</v>
          </cell>
          <cell r="F377">
            <v>2.9999999999999996</v>
          </cell>
        </row>
        <row r="378">
          <cell r="C378" t="str">
            <v>BF3</v>
          </cell>
          <cell r="D378" t="str">
            <v>H</v>
          </cell>
          <cell r="E378" t="str">
            <v>E19</v>
          </cell>
          <cell r="F378">
            <v>9.6</v>
          </cell>
        </row>
        <row r="379">
          <cell r="C379" t="str">
            <v>BF3</v>
          </cell>
          <cell r="D379" t="str">
            <v>H</v>
          </cell>
          <cell r="E379" t="str">
            <v>E21</v>
          </cell>
          <cell r="F379">
            <v>0.48</v>
          </cell>
        </row>
        <row r="380">
          <cell r="C380" t="str">
            <v>BF3</v>
          </cell>
          <cell r="D380" t="str">
            <v>H</v>
          </cell>
          <cell r="E380" t="str">
            <v>E35</v>
          </cell>
          <cell r="F380">
            <v>9.6</v>
          </cell>
        </row>
        <row r="381">
          <cell r="C381" t="str">
            <v>BF3</v>
          </cell>
          <cell r="D381" t="str">
            <v>H</v>
          </cell>
          <cell r="E381" t="str">
            <v>E36</v>
          </cell>
          <cell r="F381">
            <v>0.48</v>
          </cell>
        </row>
        <row r="382">
          <cell r="C382" t="str">
            <v>BF3</v>
          </cell>
          <cell r="D382" t="str">
            <v>H</v>
          </cell>
          <cell r="E382" t="str">
            <v>E37</v>
          </cell>
          <cell r="F382">
            <v>2</v>
          </cell>
        </row>
        <row r="383">
          <cell r="C383" t="str">
            <v>BF3</v>
          </cell>
          <cell r="D383" t="str">
            <v>H</v>
          </cell>
          <cell r="E383" t="str">
            <v>E39</v>
          </cell>
          <cell r="F383">
            <v>0.48</v>
          </cell>
        </row>
        <row r="384">
          <cell r="C384" t="str">
            <v>BF3</v>
          </cell>
          <cell r="D384" t="str">
            <v>H</v>
          </cell>
          <cell r="E384" t="str">
            <v>E44</v>
          </cell>
          <cell r="F384">
            <v>9.6</v>
          </cell>
        </row>
        <row r="385">
          <cell r="C385" t="str">
            <v>BF3</v>
          </cell>
          <cell r="D385" t="str">
            <v>H</v>
          </cell>
          <cell r="E385" t="str">
            <v>E46</v>
          </cell>
          <cell r="F385">
            <v>9.6</v>
          </cell>
        </row>
        <row r="386">
          <cell r="C386" t="str">
            <v>BF3</v>
          </cell>
          <cell r="D386" t="str">
            <v>H</v>
          </cell>
          <cell r="E386" t="str">
            <v>E29</v>
          </cell>
          <cell r="F386">
            <v>1.2</v>
          </cell>
        </row>
        <row r="387">
          <cell r="C387" t="str">
            <v>BF3</v>
          </cell>
          <cell r="D387" t="str">
            <v>H</v>
          </cell>
          <cell r="E387" t="str">
            <v>E49</v>
          </cell>
          <cell r="F387">
            <v>4</v>
          </cell>
        </row>
        <row r="388">
          <cell r="C388" t="str">
            <v>BF3</v>
          </cell>
          <cell r="D388" t="str">
            <v>J</v>
          </cell>
          <cell r="E388" t="str">
            <v>E19</v>
          </cell>
          <cell r="F388">
            <v>15</v>
          </cell>
        </row>
        <row r="389">
          <cell r="C389" t="str">
            <v>BF3</v>
          </cell>
          <cell r="D389" t="str">
            <v>J</v>
          </cell>
          <cell r="E389" t="str">
            <v>E21</v>
          </cell>
          <cell r="F389">
            <v>0.75</v>
          </cell>
        </row>
        <row r="390">
          <cell r="C390" t="str">
            <v>BF3</v>
          </cell>
          <cell r="D390" t="str">
            <v>J</v>
          </cell>
          <cell r="E390" t="str">
            <v>E35</v>
          </cell>
          <cell r="F390">
            <v>15</v>
          </cell>
        </row>
        <row r="391">
          <cell r="C391" t="str">
            <v>BF3</v>
          </cell>
          <cell r="D391" t="str">
            <v>J</v>
          </cell>
          <cell r="E391" t="str">
            <v>E36</v>
          </cell>
          <cell r="F391">
            <v>0.75</v>
          </cell>
        </row>
        <row r="392">
          <cell r="C392" t="str">
            <v>BF3</v>
          </cell>
          <cell r="D392" t="str">
            <v>J</v>
          </cell>
          <cell r="E392" t="str">
            <v>E37</v>
          </cell>
          <cell r="F392">
            <v>3.125</v>
          </cell>
        </row>
        <row r="393">
          <cell r="C393" t="str">
            <v>BF3</v>
          </cell>
          <cell r="D393" t="str">
            <v>J</v>
          </cell>
          <cell r="E393" t="str">
            <v>E39</v>
          </cell>
          <cell r="F393">
            <v>0.75</v>
          </cell>
        </row>
        <row r="394">
          <cell r="C394" t="str">
            <v>BF3</v>
          </cell>
          <cell r="D394" t="str">
            <v>J</v>
          </cell>
          <cell r="E394" t="str">
            <v>E44</v>
          </cell>
          <cell r="F394">
            <v>15</v>
          </cell>
        </row>
        <row r="395">
          <cell r="C395" t="str">
            <v>BF3</v>
          </cell>
          <cell r="D395" t="str">
            <v>J</v>
          </cell>
          <cell r="E395" t="str">
            <v>E46</v>
          </cell>
          <cell r="F395">
            <v>15</v>
          </cell>
        </row>
        <row r="396">
          <cell r="C396" t="str">
            <v>BF3</v>
          </cell>
          <cell r="D396" t="str">
            <v>J</v>
          </cell>
          <cell r="E396" t="str">
            <v>E29</v>
          </cell>
          <cell r="F396">
            <v>1.875</v>
          </cell>
        </row>
        <row r="397">
          <cell r="C397" t="str">
            <v>BF3</v>
          </cell>
          <cell r="D397" t="str">
            <v>J</v>
          </cell>
          <cell r="E397" t="str">
            <v>E19</v>
          </cell>
          <cell r="F397">
            <v>8.3999999999999986</v>
          </cell>
        </row>
        <row r="398">
          <cell r="C398" t="str">
            <v>BF3</v>
          </cell>
          <cell r="D398" t="str">
            <v>J</v>
          </cell>
          <cell r="E398" t="str">
            <v>E21</v>
          </cell>
          <cell r="F398">
            <v>0.42</v>
          </cell>
        </row>
        <row r="399">
          <cell r="C399" t="str">
            <v>BF3</v>
          </cell>
          <cell r="D399" t="str">
            <v>J</v>
          </cell>
          <cell r="E399" t="str">
            <v>E35</v>
          </cell>
          <cell r="F399">
            <v>8.3999999999999986</v>
          </cell>
        </row>
        <row r="400">
          <cell r="C400" t="str">
            <v>BF3</v>
          </cell>
          <cell r="D400" t="str">
            <v>J</v>
          </cell>
          <cell r="E400" t="str">
            <v>E36</v>
          </cell>
          <cell r="F400">
            <v>0.42</v>
          </cell>
        </row>
        <row r="401">
          <cell r="C401" t="str">
            <v>BF3</v>
          </cell>
          <cell r="D401" t="str">
            <v>J</v>
          </cell>
          <cell r="E401" t="str">
            <v>E37</v>
          </cell>
          <cell r="F401">
            <v>1.75</v>
          </cell>
        </row>
        <row r="402">
          <cell r="C402" t="str">
            <v>BF3</v>
          </cell>
          <cell r="D402" t="str">
            <v>J</v>
          </cell>
          <cell r="E402" t="str">
            <v>E39</v>
          </cell>
          <cell r="F402">
            <v>0.42</v>
          </cell>
        </row>
        <row r="403">
          <cell r="C403" t="str">
            <v>BF3</v>
          </cell>
          <cell r="D403" t="str">
            <v>J</v>
          </cell>
          <cell r="E403" t="str">
            <v>E44</v>
          </cell>
          <cell r="F403">
            <v>8.3999999999999986</v>
          </cell>
        </row>
        <row r="404">
          <cell r="C404" t="str">
            <v>BF3</v>
          </cell>
          <cell r="D404" t="str">
            <v>J</v>
          </cell>
          <cell r="E404" t="str">
            <v>E46</v>
          </cell>
          <cell r="F404">
            <v>8.3999999999999986</v>
          </cell>
        </row>
        <row r="405">
          <cell r="C405" t="str">
            <v>BF3</v>
          </cell>
          <cell r="D405" t="str">
            <v>J</v>
          </cell>
          <cell r="E405" t="str">
            <v>E29</v>
          </cell>
          <cell r="F405">
            <v>1.0499999999999998</v>
          </cell>
        </row>
        <row r="406">
          <cell r="C406" t="str">
            <v>BF3</v>
          </cell>
          <cell r="D406" t="str">
            <v>J</v>
          </cell>
          <cell r="E406" t="str">
            <v>E49</v>
          </cell>
          <cell r="F406">
            <v>4</v>
          </cell>
        </row>
        <row r="407">
          <cell r="C407" t="str">
            <v>BF3</v>
          </cell>
          <cell r="D407" t="str">
            <v>J</v>
          </cell>
          <cell r="E407" t="str">
            <v>E19</v>
          </cell>
          <cell r="F407">
            <v>9.6</v>
          </cell>
        </row>
        <row r="408">
          <cell r="C408" t="str">
            <v>BF3</v>
          </cell>
          <cell r="D408" t="str">
            <v>J</v>
          </cell>
          <cell r="E408" t="str">
            <v>E21</v>
          </cell>
          <cell r="F408">
            <v>0.48</v>
          </cell>
        </row>
        <row r="409">
          <cell r="C409" t="str">
            <v>BF3</v>
          </cell>
          <cell r="D409" t="str">
            <v>J</v>
          </cell>
          <cell r="E409" t="str">
            <v>E35</v>
          </cell>
          <cell r="F409">
            <v>9.6</v>
          </cell>
        </row>
        <row r="410">
          <cell r="C410" t="str">
            <v>BF3</v>
          </cell>
          <cell r="D410" t="str">
            <v>J</v>
          </cell>
          <cell r="E410" t="str">
            <v>E36</v>
          </cell>
          <cell r="F410">
            <v>0.48</v>
          </cell>
        </row>
        <row r="411">
          <cell r="C411" t="str">
            <v>BF3</v>
          </cell>
          <cell r="D411" t="str">
            <v>J</v>
          </cell>
          <cell r="E411" t="str">
            <v>E37</v>
          </cell>
          <cell r="F411">
            <v>2.0049999999999999</v>
          </cell>
        </row>
        <row r="412">
          <cell r="C412" t="str">
            <v>BF3</v>
          </cell>
          <cell r="D412" t="str">
            <v>J</v>
          </cell>
          <cell r="E412" t="str">
            <v>E39</v>
          </cell>
          <cell r="F412">
            <v>0.48</v>
          </cell>
        </row>
        <row r="413">
          <cell r="C413" t="str">
            <v>BF3</v>
          </cell>
          <cell r="D413" t="str">
            <v>J</v>
          </cell>
          <cell r="E413" t="str">
            <v>E44</v>
          </cell>
          <cell r="F413">
            <v>9.6</v>
          </cell>
        </row>
        <row r="414">
          <cell r="C414" t="str">
            <v>BF3</v>
          </cell>
          <cell r="D414" t="str">
            <v>J</v>
          </cell>
          <cell r="E414" t="str">
            <v>E46</v>
          </cell>
          <cell r="F414">
            <v>9.6</v>
          </cell>
        </row>
        <row r="415">
          <cell r="C415" t="str">
            <v>BF3</v>
          </cell>
          <cell r="D415" t="str">
            <v>J</v>
          </cell>
          <cell r="E415" t="str">
            <v>E29</v>
          </cell>
          <cell r="F415">
            <v>1.2</v>
          </cell>
        </row>
        <row r="416">
          <cell r="C416" t="str">
            <v>BF3</v>
          </cell>
          <cell r="D416" t="str">
            <v>L</v>
          </cell>
          <cell r="E416" t="str">
            <v>E19</v>
          </cell>
          <cell r="F416">
            <v>9.6</v>
          </cell>
        </row>
        <row r="417">
          <cell r="C417" t="str">
            <v>BF3</v>
          </cell>
          <cell r="D417" t="str">
            <v>L</v>
          </cell>
          <cell r="E417" t="str">
            <v>E21</v>
          </cell>
          <cell r="F417">
            <v>0.48</v>
          </cell>
        </row>
        <row r="418">
          <cell r="C418" t="str">
            <v>BF3</v>
          </cell>
          <cell r="D418" t="str">
            <v>L</v>
          </cell>
          <cell r="E418" t="str">
            <v>E35</v>
          </cell>
          <cell r="F418">
            <v>9.6</v>
          </cell>
        </row>
        <row r="419">
          <cell r="C419" t="str">
            <v>BF3</v>
          </cell>
          <cell r="D419" t="str">
            <v>L</v>
          </cell>
          <cell r="E419" t="str">
            <v>E36</v>
          </cell>
          <cell r="F419">
            <v>0.48</v>
          </cell>
        </row>
        <row r="420">
          <cell r="C420" t="str">
            <v>BF3</v>
          </cell>
          <cell r="D420" t="str">
            <v>L</v>
          </cell>
          <cell r="E420" t="str">
            <v>E37</v>
          </cell>
          <cell r="F420">
            <v>2</v>
          </cell>
        </row>
        <row r="421">
          <cell r="C421" t="str">
            <v>BF3</v>
          </cell>
          <cell r="D421" t="str">
            <v>L</v>
          </cell>
          <cell r="E421" t="str">
            <v>E39</v>
          </cell>
          <cell r="F421">
            <v>0.48</v>
          </cell>
        </row>
        <row r="422">
          <cell r="C422" t="str">
            <v>BF3</v>
          </cell>
          <cell r="D422" t="str">
            <v>L</v>
          </cell>
          <cell r="E422" t="str">
            <v>E44</v>
          </cell>
          <cell r="F422">
            <v>9.6</v>
          </cell>
        </row>
        <row r="423">
          <cell r="C423" t="str">
            <v>BF3</v>
          </cell>
          <cell r="D423" t="str">
            <v>L</v>
          </cell>
          <cell r="E423" t="str">
            <v>E46</v>
          </cell>
          <cell r="F423">
            <v>9.6</v>
          </cell>
        </row>
        <row r="424">
          <cell r="C424" t="str">
            <v>BF3</v>
          </cell>
          <cell r="D424" t="str">
            <v>L</v>
          </cell>
          <cell r="E424" t="str">
            <v>E29</v>
          </cell>
          <cell r="F424">
            <v>1.2</v>
          </cell>
        </row>
        <row r="425">
          <cell r="C425" t="str">
            <v>BF3</v>
          </cell>
          <cell r="D425" t="str">
            <v>L</v>
          </cell>
          <cell r="E425" t="str">
            <v>E19</v>
          </cell>
          <cell r="F425">
            <v>6.6</v>
          </cell>
        </row>
        <row r="426">
          <cell r="C426" t="str">
            <v>BF3</v>
          </cell>
          <cell r="D426" t="str">
            <v>L</v>
          </cell>
          <cell r="E426" t="str">
            <v>E21</v>
          </cell>
          <cell r="F426">
            <v>2.4900000000000002</v>
          </cell>
        </row>
        <row r="427">
          <cell r="C427" t="str">
            <v>BF3</v>
          </cell>
          <cell r="D427" t="str">
            <v>L</v>
          </cell>
          <cell r="E427" t="str">
            <v>E35</v>
          </cell>
          <cell r="F427">
            <v>6.6</v>
          </cell>
        </row>
        <row r="428">
          <cell r="C428" t="str">
            <v>BF3</v>
          </cell>
          <cell r="D428" t="str">
            <v>L</v>
          </cell>
          <cell r="E428" t="str">
            <v>E36</v>
          </cell>
          <cell r="F428">
            <v>2.4900000000000002</v>
          </cell>
        </row>
        <row r="429">
          <cell r="C429" t="str">
            <v>BF3</v>
          </cell>
          <cell r="D429" t="str">
            <v>L</v>
          </cell>
          <cell r="E429" t="str">
            <v>E37</v>
          </cell>
          <cell r="F429">
            <v>1.375</v>
          </cell>
        </row>
        <row r="430">
          <cell r="C430" t="str">
            <v>BF3</v>
          </cell>
          <cell r="D430" t="str">
            <v>L</v>
          </cell>
          <cell r="E430" t="str">
            <v>E39</v>
          </cell>
          <cell r="F430">
            <v>2.4900000000000002</v>
          </cell>
        </row>
        <row r="431">
          <cell r="C431" t="str">
            <v>BF3</v>
          </cell>
          <cell r="D431" t="str">
            <v>L</v>
          </cell>
          <cell r="E431" t="str">
            <v>E44</v>
          </cell>
          <cell r="F431">
            <v>6.6</v>
          </cell>
        </row>
        <row r="432">
          <cell r="C432" t="str">
            <v>BF3</v>
          </cell>
          <cell r="D432" t="str">
            <v>L</v>
          </cell>
          <cell r="E432" t="str">
            <v>E46</v>
          </cell>
          <cell r="F432">
            <v>6.6</v>
          </cell>
        </row>
        <row r="433">
          <cell r="C433" t="str">
            <v>BF3</v>
          </cell>
          <cell r="D433" t="str">
            <v>L</v>
          </cell>
          <cell r="E433" t="str">
            <v>E29</v>
          </cell>
          <cell r="F433">
            <v>0.83000000000000007</v>
          </cell>
        </row>
        <row r="434">
          <cell r="C434" t="str">
            <v>BF3</v>
          </cell>
          <cell r="D434" t="str">
            <v>L</v>
          </cell>
          <cell r="E434" t="str">
            <v>E49</v>
          </cell>
          <cell r="F434">
            <v>3</v>
          </cell>
        </row>
        <row r="435">
          <cell r="C435" t="str">
            <v>BF3</v>
          </cell>
          <cell r="D435" t="str">
            <v>L</v>
          </cell>
          <cell r="E435" t="str">
            <v>E19</v>
          </cell>
          <cell r="F435">
            <v>30.599999999999994</v>
          </cell>
        </row>
        <row r="436">
          <cell r="C436" t="str">
            <v>BF3</v>
          </cell>
          <cell r="D436" t="str">
            <v>L</v>
          </cell>
          <cell r="E436" t="str">
            <v>E21</v>
          </cell>
          <cell r="F436">
            <v>1.8000000000000007</v>
          </cell>
        </row>
        <row r="437">
          <cell r="C437" t="str">
            <v>BF3</v>
          </cell>
          <cell r="D437" t="str">
            <v>L</v>
          </cell>
          <cell r="E437" t="str">
            <v>E35</v>
          </cell>
          <cell r="F437">
            <v>30.599999999999994</v>
          </cell>
        </row>
        <row r="438">
          <cell r="C438" t="str">
            <v>BF3</v>
          </cell>
          <cell r="D438" t="str">
            <v>L</v>
          </cell>
          <cell r="E438" t="str">
            <v>E36</v>
          </cell>
          <cell r="F438">
            <v>1.8000000000000007</v>
          </cell>
        </row>
        <row r="439">
          <cell r="C439" t="str">
            <v>BF3</v>
          </cell>
          <cell r="D439" t="str">
            <v>L</v>
          </cell>
          <cell r="E439" t="str">
            <v>E37</v>
          </cell>
          <cell r="F439">
            <v>6.375</v>
          </cell>
        </row>
        <row r="440">
          <cell r="C440" t="str">
            <v>BF3</v>
          </cell>
          <cell r="D440" t="str">
            <v>L</v>
          </cell>
          <cell r="E440" t="str">
            <v>E39</v>
          </cell>
          <cell r="F440">
            <v>1.5300000000000002</v>
          </cell>
        </row>
        <row r="441">
          <cell r="C441" t="str">
            <v>BF3</v>
          </cell>
          <cell r="D441" t="str">
            <v>L</v>
          </cell>
          <cell r="E441" t="str">
            <v>E44</v>
          </cell>
          <cell r="F441">
            <v>30.599999999999994</v>
          </cell>
        </row>
        <row r="442">
          <cell r="C442" t="str">
            <v>BF3</v>
          </cell>
          <cell r="D442" t="str">
            <v>L</v>
          </cell>
          <cell r="E442" t="str">
            <v>E46</v>
          </cell>
          <cell r="F442">
            <v>30.599999999999994</v>
          </cell>
        </row>
        <row r="443">
          <cell r="C443" t="str">
            <v>BF3</v>
          </cell>
          <cell r="D443" t="str">
            <v>L</v>
          </cell>
          <cell r="E443" t="str">
            <v>E29</v>
          </cell>
          <cell r="F443">
            <v>3.8249999999999993</v>
          </cell>
        </row>
        <row r="444">
          <cell r="C444" t="str">
            <v>BF3</v>
          </cell>
          <cell r="D444" t="str">
            <v>M</v>
          </cell>
          <cell r="E444" t="str">
            <v>E19</v>
          </cell>
          <cell r="F444">
            <v>7.1999999999999993</v>
          </cell>
        </row>
        <row r="445">
          <cell r="C445" t="str">
            <v>BF3</v>
          </cell>
          <cell r="D445" t="str">
            <v>M</v>
          </cell>
          <cell r="E445" t="str">
            <v>E21</v>
          </cell>
          <cell r="F445">
            <v>0.36</v>
          </cell>
        </row>
        <row r="446">
          <cell r="C446" t="str">
            <v>BF3</v>
          </cell>
          <cell r="D446" t="str">
            <v>M</v>
          </cell>
          <cell r="E446" t="str">
            <v>E35</v>
          </cell>
          <cell r="F446">
            <v>7.1999999999999993</v>
          </cell>
        </row>
        <row r="447">
          <cell r="C447" t="str">
            <v>BF3</v>
          </cell>
          <cell r="D447" t="str">
            <v>M</v>
          </cell>
          <cell r="E447" t="str">
            <v>E36</v>
          </cell>
          <cell r="F447">
            <v>0.36</v>
          </cell>
        </row>
        <row r="448">
          <cell r="C448" t="str">
            <v>BF3</v>
          </cell>
          <cell r="D448" t="str">
            <v>M</v>
          </cell>
          <cell r="E448" t="str">
            <v>E37</v>
          </cell>
          <cell r="F448">
            <v>1.5</v>
          </cell>
        </row>
        <row r="449">
          <cell r="C449" t="str">
            <v>BF3</v>
          </cell>
          <cell r="D449" t="str">
            <v>M</v>
          </cell>
          <cell r="E449" t="str">
            <v>E44</v>
          </cell>
          <cell r="F449">
            <v>7.1999999999999993</v>
          </cell>
        </row>
        <row r="450">
          <cell r="C450" t="str">
            <v>BF3</v>
          </cell>
          <cell r="D450" t="str">
            <v>M</v>
          </cell>
          <cell r="E450" t="str">
            <v>E46</v>
          </cell>
          <cell r="F450">
            <v>7.1999999999999993</v>
          </cell>
        </row>
        <row r="451">
          <cell r="C451" t="str">
            <v>BF3</v>
          </cell>
          <cell r="D451" t="str">
            <v>M</v>
          </cell>
          <cell r="E451" t="str">
            <v>E29</v>
          </cell>
          <cell r="F451">
            <v>0.89999999999999991</v>
          </cell>
        </row>
        <row r="452">
          <cell r="C452" t="str">
            <v>BF3</v>
          </cell>
          <cell r="D452" t="str">
            <v>M</v>
          </cell>
          <cell r="E452" t="str">
            <v>E49</v>
          </cell>
          <cell r="F452">
            <v>3</v>
          </cell>
        </row>
        <row r="453">
          <cell r="C453" t="str">
            <v>BF3</v>
          </cell>
          <cell r="D453" t="str">
            <v>M</v>
          </cell>
          <cell r="E453" t="str">
            <v>E19</v>
          </cell>
          <cell r="F453">
            <v>4.8</v>
          </cell>
        </row>
        <row r="454">
          <cell r="C454" t="str">
            <v>BF3</v>
          </cell>
          <cell r="D454" t="str">
            <v>M</v>
          </cell>
          <cell r="E454" t="str">
            <v>E21</v>
          </cell>
          <cell r="F454">
            <v>0.24</v>
          </cell>
        </row>
        <row r="455">
          <cell r="C455" t="str">
            <v>BF3</v>
          </cell>
          <cell r="D455" t="str">
            <v>M</v>
          </cell>
          <cell r="E455" t="str">
            <v>E35</v>
          </cell>
          <cell r="F455">
            <v>4.8</v>
          </cell>
        </row>
        <row r="456">
          <cell r="C456" t="str">
            <v>BF3</v>
          </cell>
          <cell r="D456" t="str">
            <v>M</v>
          </cell>
          <cell r="E456" t="str">
            <v>E36</v>
          </cell>
          <cell r="F456">
            <v>0.24</v>
          </cell>
        </row>
        <row r="457">
          <cell r="C457" t="str">
            <v>BF3</v>
          </cell>
          <cell r="D457" t="str">
            <v>M</v>
          </cell>
          <cell r="E457" t="str">
            <v>E37</v>
          </cell>
          <cell r="F457">
            <v>1</v>
          </cell>
        </row>
        <row r="458">
          <cell r="C458" t="str">
            <v>BF3</v>
          </cell>
          <cell r="D458" t="str">
            <v>M</v>
          </cell>
          <cell r="E458" t="str">
            <v>E44</v>
          </cell>
          <cell r="F458">
            <v>4.8</v>
          </cell>
        </row>
        <row r="459">
          <cell r="C459" t="str">
            <v>BF3</v>
          </cell>
          <cell r="D459" t="str">
            <v>M</v>
          </cell>
          <cell r="E459" t="str">
            <v>E46</v>
          </cell>
          <cell r="F459">
            <v>4.8</v>
          </cell>
        </row>
        <row r="460">
          <cell r="C460" t="str">
            <v>BF3</v>
          </cell>
          <cell r="D460" t="str">
            <v>M</v>
          </cell>
          <cell r="E460" t="str">
            <v>E29</v>
          </cell>
          <cell r="F460">
            <v>0.6</v>
          </cell>
        </row>
        <row r="461">
          <cell r="C461" t="str">
            <v>BF3</v>
          </cell>
          <cell r="D461" t="str">
            <v>N</v>
          </cell>
          <cell r="E461" t="str">
            <v>E19</v>
          </cell>
          <cell r="F461">
            <v>6</v>
          </cell>
        </row>
        <row r="462">
          <cell r="C462" t="str">
            <v>BF3</v>
          </cell>
          <cell r="D462" t="str">
            <v>N</v>
          </cell>
          <cell r="E462" t="str">
            <v>E21</v>
          </cell>
          <cell r="F462">
            <v>0.3</v>
          </cell>
        </row>
        <row r="463">
          <cell r="C463" t="str">
            <v>BF3</v>
          </cell>
          <cell r="D463" t="str">
            <v>N</v>
          </cell>
          <cell r="E463" t="str">
            <v>E35</v>
          </cell>
          <cell r="F463">
            <v>6</v>
          </cell>
        </row>
        <row r="464">
          <cell r="C464" t="str">
            <v>BF3</v>
          </cell>
          <cell r="D464" t="str">
            <v>N</v>
          </cell>
          <cell r="E464" t="str">
            <v>E36</v>
          </cell>
          <cell r="F464">
            <v>0.3</v>
          </cell>
        </row>
        <row r="465">
          <cell r="C465" t="str">
            <v>BF3</v>
          </cell>
          <cell r="D465" t="str">
            <v>N</v>
          </cell>
          <cell r="E465" t="str">
            <v>E37</v>
          </cell>
          <cell r="F465">
            <v>1.25</v>
          </cell>
        </row>
        <row r="466">
          <cell r="C466" t="str">
            <v>BF3</v>
          </cell>
          <cell r="D466" t="str">
            <v>N</v>
          </cell>
          <cell r="E466" t="str">
            <v>E44</v>
          </cell>
          <cell r="F466">
            <v>6</v>
          </cell>
        </row>
        <row r="467">
          <cell r="C467" t="str">
            <v>BF3</v>
          </cell>
          <cell r="D467" t="str">
            <v>N</v>
          </cell>
          <cell r="E467" t="str">
            <v>E46</v>
          </cell>
          <cell r="F467">
            <v>6</v>
          </cell>
        </row>
        <row r="468">
          <cell r="C468" t="str">
            <v>BF3</v>
          </cell>
          <cell r="D468" t="str">
            <v>N</v>
          </cell>
          <cell r="E468" t="str">
            <v>E29</v>
          </cell>
          <cell r="F468">
            <v>0.75</v>
          </cell>
        </row>
        <row r="469">
          <cell r="C469" t="str">
            <v>BF3</v>
          </cell>
          <cell r="D469" t="str">
            <v>Q</v>
          </cell>
          <cell r="E469" t="str">
            <v>E19</v>
          </cell>
          <cell r="F469">
            <v>8.3999999999999986</v>
          </cell>
        </row>
        <row r="470">
          <cell r="C470" t="str">
            <v>BF3</v>
          </cell>
          <cell r="D470" t="str">
            <v>Q</v>
          </cell>
          <cell r="E470" t="str">
            <v>E21</v>
          </cell>
          <cell r="F470">
            <v>0.42</v>
          </cell>
        </row>
        <row r="471">
          <cell r="C471" t="str">
            <v>BF3</v>
          </cell>
          <cell r="D471" t="str">
            <v>Q</v>
          </cell>
          <cell r="E471" t="str">
            <v>E35</v>
          </cell>
          <cell r="F471">
            <v>8.3999999999999986</v>
          </cell>
        </row>
        <row r="472">
          <cell r="C472" t="str">
            <v>BF3</v>
          </cell>
          <cell r="D472" t="str">
            <v>Q</v>
          </cell>
          <cell r="E472" t="str">
            <v>E36</v>
          </cell>
          <cell r="F472">
            <v>0.42</v>
          </cell>
        </row>
        <row r="473">
          <cell r="C473" t="str">
            <v>BF3</v>
          </cell>
          <cell r="D473" t="str">
            <v>Q</v>
          </cell>
          <cell r="E473" t="str">
            <v>E37</v>
          </cell>
          <cell r="F473">
            <v>1.75</v>
          </cell>
        </row>
        <row r="474">
          <cell r="C474" t="str">
            <v>BF3</v>
          </cell>
          <cell r="D474" t="str">
            <v>Q</v>
          </cell>
          <cell r="E474" t="str">
            <v>E39</v>
          </cell>
          <cell r="F474">
            <v>0.42</v>
          </cell>
        </row>
        <row r="475">
          <cell r="C475" t="str">
            <v>BF3</v>
          </cell>
          <cell r="D475" t="str">
            <v>Q</v>
          </cell>
          <cell r="E475" t="str">
            <v>E44</v>
          </cell>
          <cell r="F475">
            <v>8.3999999999999986</v>
          </cell>
        </row>
        <row r="476">
          <cell r="C476" t="str">
            <v>BF3</v>
          </cell>
          <cell r="D476" t="str">
            <v>Q</v>
          </cell>
          <cell r="E476" t="str">
            <v>E46</v>
          </cell>
          <cell r="F476">
            <v>8.3999999999999986</v>
          </cell>
        </row>
        <row r="477">
          <cell r="C477" t="str">
            <v>BF3</v>
          </cell>
          <cell r="D477" t="str">
            <v>Q</v>
          </cell>
          <cell r="E477" t="str">
            <v>E29</v>
          </cell>
          <cell r="F477">
            <v>1.0499999999999998</v>
          </cell>
        </row>
        <row r="478">
          <cell r="C478" t="str">
            <v>BF3</v>
          </cell>
          <cell r="D478" t="str">
            <v>Q</v>
          </cell>
          <cell r="E478" t="str">
            <v>E19</v>
          </cell>
          <cell r="F478">
            <v>4.8</v>
          </cell>
        </row>
        <row r="479">
          <cell r="C479" t="str">
            <v>BF3</v>
          </cell>
          <cell r="D479" t="str">
            <v>Q</v>
          </cell>
          <cell r="E479" t="str">
            <v>E21</v>
          </cell>
          <cell r="F479">
            <v>0.24</v>
          </cell>
        </row>
        <row r="480">
          <cell r="C480" t="str">
            <v>BF3</v>
          </cell>
          <cell r="D480" t="str">
            <v>Q</v>
          </cell>
          <cell r="E480" t="str">
            <v>E35</v>
          </cell>
          <cell r="F480">
            <v>4.8</v>
          </cell>
        </row>
        <row r="481">
          <cell r="C481" t="str">
            <v>BF3</v>
          </cell>
          <cell r="D481" t="str">
            <v>Q</v>
          </cell>
          <cell r="E481" t="str">
            <v>E36</v>
          </cell>
          <cell r="F481">
            <v>0.24</v>
          </cell>
        </row>
        <row r="482">
          <cell r="C482" t="str">
            <v>BF3</v>
          </cell>
          <cell r="D482" t="str">
            <v>Q</v>
          </cell>
          <cell r="E482" t="str">
            <v>E37</v>
          </cell>
          <cell r="F482">
            <v>1</v>
          </cell>
        </row>
        <row r="483">
          <cell r="C483" t="str">
            <v>BF3</v>
          </cell>
          <cell r="D483" t="str">
            <v>Q</v>
          </cell>
          <cell r="E483" t="str">
            <v>E39</v>
          </cell>
          <cell r="F483">
            <v>0.24</v>
          </cell>
        </row>
        <row r="484">
          <cell r="C484" t="str">
            <v>BF3</v>
          </cell>
          <cell r="D484" t="str">
            <v>Q</v>
          </cell>
          <cell r="E484" t="str">
            <v>E44</v>
          </cell>
          <cell r="F484">
            <v>4.8</v>
          </cell>
        </row>
        <row r="485">
          <cell r="C485" t="str">
            <v>BF3</v>
          </cell>
          <cell r="D485" t="str">
            <v>Q</v>
          </cell>
          <cell r="E485" t="str">
            <v>E46</v>
          </cell>
          <cell r="F485">
            <v>4.8</v>
          </cell>
        </row>
        <row r="486">
          <cell r="C486" t="str">
            <v>BF3</v>
          </cell>
          <cell r="D486" t="str">
            <v>Q</v>
          </cell>
          <cell r="E486" t="str">
            <v>E29</v>
          </cell>
          <cell r="F486">
            <v>0.6</v>
          </cell>
        </row>
        <row r="487">
          <cell r="C487" t="str">
            <v>BF3</v>
          </cell>
          <cell r="D487" t="str">
            <v>N</v>
          </cell>
          <cell r="E487" t="str">
            <v>E19</v>
          </cell>
          <cell r="F487">
            <v>4.8</v>
          </cell>
        </row>
        <row r="488">
          <cell r="C488" t="str">
            <v>BF3</v>
          </cell>
          <cell r="D488" t="str">
            <v>N</v>
          </cell>
          <cell r="E488" t="str">
            <v>E21</v>
          </cell>
          <cell r="F488">
            <v>0.24</v>
          </cell>
        </row>
        <row r="489">
          <cell r="C489" t="str">
            <v>BF3</v>
          </cell>
          <cell r="D489" t="str">
            <v>N</v>
          </cell>
          <cell r="E489" t="str">
            <v>E35</v>
          </cell>
          <cell r="F489">
            <v>4.8</v>
          </cell>
        </row>
        <row r="490">
          <cell r="C490" t="str">
            <v>BF3</v>
          </cell>
          <cell r="D490" t="str">
            <v>N</v>
          </cell>
          <cell r="E490" t="str">
            <v>E36</v>
          </cell>
          <cell r="F490">
            <v>0.24</v>
          </cell>
        </row>
        <row r="491">
          <cell r="C491" t="str">
            <v>BF3</v>
          </cell>
          <cell r="D491" t="str">
            <v>N</v>
          </cell>
          <cell r="E491" t="str">
            <v>E37</v>
          </cell>
          <cell r="F491">
            <v>1</v>
          </cell>
        </row>
        <row r="492">
          <cell r="C492" t="str">
            <v>BF3</v>
          </cell>
          <cell r="D492" t="str">
            <v>N</v>
          </cell>
          <cell r="E492" t="str">
            <v>E39</v>
          </cell>
          <cell r="F492">
            <v>0.24</v>
          </cell>
        </row>
        <row r="493">
          <cell r="C493" t="str">
            <v>BF3</v>
          </cell>
          <cell r="D493" t="str">
            <v>N</v>
          </cell>
          <cell r="E493" t="str">
            <v>E44</v>
          </cell>
          <cell r="F493">
            <v>4.8</v>
          </cell>
        </row>
        <row r="494">
          <cell r="C494" t="str">
            <v>BF3</v>
          </cell>
          <cell r="D494" t="str">
            <v>N</v>
          </cell>
          <cell r="E494" t="str">
            <v>E46</v>
          </cell>
          <cell r="F494">
            <v>4.8</v>
          </cell>
        </row>
        <row r="495">
          <cell r="C495" t="str">
            <v>BF3</v>
          </cell>
          <cell r="D495" t="str">
            <v>N</v>
          </cell>
          <cell r="E495" t="str">
            <v>E29</v>
          </cell>
          <cell r="F495">
            <v>0.6</v>
          </cell>
        </row>
        <row r="496">
          <cell r="C496" t="str">
            <v>BF3</v>
          </cell>
          <cell r="D496" t="str">
            <v>N</v>
          </cell>
          <cell r="E496" t="str">
            <v>E19</v>
          </cell>
          <cell r="F496">
            <v>3.5999999999999996</v>
          </cell>
        </row>
        <row r="497">
          <cell r="C497" t="str">
            <v>BF3</v>
          </cell>
          <cell r="D497" t="str">
            <v>N</v>
          </cell>
          <cell r="E497" t="str">
            <v>E21</v>
          </cell>
          <cell r="F497">
            <v>0.18</v>
          </cell>
        </row>
        <row r="498">
          <cell r="C498" t="str">
            <v>BF3</v>
          </cell>
          <cell r="D498" t="str">
            <v>N</v>
          </cell>
          <cell r="E498" t="str">
            <v>E35</v>
          </cell>
          <cell r="F498">
            <v>3.5999999999999996</v>
          </cell>
        </row>
        <row r="499">
          <cell r="C499" t="str">
            <v>BF3</v>
          </cell>
          <cell r="D499" t="str">
            <v>N</v>
          </cell>
          <cell r="E499" t="str">
            <v>E36</v>
          </cell>
          <cell r="F499">
            <v>0.18</v>
          </cell>
        </row>
        <row r="500">
          <cell r="C500" t="str">
            <v>BF3</v>
          </cell>
          <cell r="D500" t="str">
            <v>N</v>
          </cell>
          <cell r="E500" t="str">
            <v>E37</v>
          </cell>
          <cell r="F500">
            <v>0.75</v>
          </cell>
        </row>
        <row r="501">
          <cell r="C501" t="str">
            <v>BF3</v>
          </cell>
          <cell r="D501" t="str">
            <v>N</v>
          </cell>
          <cell r="E501" t="str">
            <v>E39</v>
          </cell>
          <cell r="F501">
            <v>0.18</v>
          </cell>
        </row>
        <row r="502">
          <cell r="C502" t="str">
            <v>BF3</v>
          </cell>
          <cell r="D502" t="str">
            <v>N</v>
          </cell>
          <cell r="E502" t="str">
            <v>E44</v>
          </cell>
          <cell r="F502">
            <v>3.5999999999999996</v>
          </cell>
        </row>
        <row r="503">
          <cell r="C503" t="str">
            <v>BF3</v>
          </cell>
          <cell r="D503" t="str">
            <v>N</v>
          </cell>
          <cell r="E503" t="str">
            <v>E46</v>
          </cell>
          <cell r="F503">
            <v>3.5999999999999996</v>
          </cell>
        </row>
        <row r="504">
          <cell r="C504" t="str">
            <v>BF3</v>
          </cell>
          <cell r="D504" t="str">
            <v>N</v>
          </cell>
          <cell r="E504" t="str">
            <v>E29</v>
          </cell>
          <cell r="F504">
            <v>0.44999999999999996</v>
          </cell>
        </row>
        <row r="505">
          <cell r="C505" t="str">
            <v>BF3</v>
          </cell>
          <cell r="D505" t="str">
            <v>N</v>
          </cell>
          <cell r="E505" t="str">
            <v>E19</v>
          </cell>
          <cell r="F505">
            <v>8.3999999999999986</v>
          </cell>
        </row>
        <row r="506">
          <cell r="C506" t="str">
            <v>BF3</v>
          </cell>
          <cell r="D506" t="str">
            <v>N</v>
          </cell>
          <cell r="E506" t="str">
            <v>E21</v>
          </cell>
          <cell r="F506">
            <v>0.42</v>
          </cell>
        </row>
        <row r="507">
          <cell r="C507" t="str">
            <v>BF3</v>
          </cell>
          <cell r="D507" t="str">
            <v>N</v>
          </cell>
          <cell r="E507" t="str">
            <v>E35</v>
          </cell>
          <cell r="F507">
            <v>8.3999999999999986</v>
          </cell>
        </row>
        <row r="508">
          <cell r="C508" t="str">
            <v>BF3</v>
          </cell>
          <cell r="D508" t="str">
            <v>N</v>
          </cell>
          <cell r="E508" t="str">
            <v>E36</v>
          </cell>
          <cell r="F508">
            <v>0.42</v>
          </cell>
        </row>
        <row r="509">
          <cell r="C509" t="str">
            <v>BF3</v>
          </cell>
          <cell r="D509" t="str">
            <v>N</v>
          </cell>
          <cell r="E509" t="str">
            <v>E37</v>
          </cell>
          <cell r="F509">
            <v>1.75</v>
          </cell>
        </row>
        <row r="510">
          <cell r="C510" t="str">
            <v>BF3</v>
          </cell>
          <cell r="D510" t="str">
            <v>N</v>
          </cell>
          <cell r="E510" t="str">
            <v>E39</v>
          </cell>
          <cell r="F510">
            <v>0.42</v>
          </cell>
        </row>
        <row r="511">
          <cell r="C511" t="str">
            <v>BF3</v>
          </cell>
          <cell r="D511" t="str">
            <v>N</v>
          </cell>
          <cell r="E511" t="str">
            <v>E44</v>
          </cell>
          <cell r="F511">
            <v>8.3999999999999986</v>
          </cell>
        </row>
        <row r="512">
          <cell r="C512" t="str">
            <v>BF3</v>
          </cell>
          <cell r="D512" t="str">
            <v>N</v>
          </cell>
          <cell r="E512" t="str">
            <v>E46</v>
          </cell>
          <cell r="F512">
            <v>8.3999999999999986</v>
          </cell>
        </row>
        <row r="513">
          <cell r="C513" t="str">
            <v>BF3</v>
          </cell>
          <cell r="D513" t="str">
            <v>N</v>
          </cell>
          <cell r="E513" t="str">
            <v>E29</v>
          </cell>
          <cell r="F513">
            <v>1.0499999999999998</v>
          </cell>
        </row>
        <row r="516">
          <cell r="C516" t="str">
            <v>BF6</v>
          </cell>
          <cell r="D516" t="str">
            <v>A</v>
          </cell>
          <cell r="E516" t="str">
            <v>E08</v>
          </cell>
          <cell r="F516">
            <v>4.7730000000000024</v>
          </cell>
        </row>
        <row r="517">
          <cell r="C517" t="str">
            <v>BF6</v>
          </cell>
          <cell r="D517" t="str">
            <v>A</v>
          </cell>
          <cell r="E517" t="str">
            <v>E16</v>
          </cell>
          <cell r="F517">
            <v>23.864999999999995</v>
          </cell>
        </row>
        <row r="518">
          <cell r="C518" t="str">
            <v>BF6</v>
          </cell>
          <cell r="D518" t="str">
            <v>B</v>
          </cell>
          <cell r="E518" t="str">
            <v>E08</v>
          </cell>
          <cell r="F518">
            <v>5.3889999999999993</v>
          </cell>
        </row>
        <row r="519">
          <cell r="C519" t="str">
            <v>BF6</v>
          </cell>
          <cell r="D519" t="str">
            <v>B</v>
          </cell>
          <cell r="E519" t="str">
            <v>E16</v>
          </cell>
          <cell r="F519">
            <v>26.94700000000001</v>
          </cell>
        </row>
        <row r="520">
          <cell r="C520" t="str">
            <v>BF6</v>
          </cell>
          <cell r="D520" t="str">
            <v>C</v>
          </cell>
          <cell r="E520" t="str">
            <v>E08</v>
          </cell>
          <cell r="F520">
            <v>3.8460000000000001</v>
          </cell>
        </row>
        <row r="521">
          <cell r="C521" t="str">
            <v>BF6</v>
          </cell>
          <cell r="D521" t="str">
            <v>C</v>
          </cell>
          <cell r="E521" t="str">
            <v>E16</v>
          </cell>
          <cell r="F521">
            <v>19.228000000000002</v>
          </cell>
        </row>
        <row r="522">
          <cell r="C522" t="str">
            <v>BF6</v>
          </cell>
          <cell r="D522" t="str">
            <v>D</v>
          </cell>
          <cell r="E522" t="str">
            <v>E08</v>
          </cell>
          <cell r="F522">
            <v>4.8640000000000008</v>
          </cell>
        </row>
        <row r="523">
          <cell r="C523" t="str">
            <v>BF6</v>
          </cell>
          <cell r="D523" t="str">
            <v>D</v>
          </cell>
          <cell r="E523" t="str">
            <v>E16</v>
          </cell>
          <cell r="F523">
            <v>24.319000000000003</v>
          </cell>
        </row>
        <row r="524">
          <cell r="C524" t="str">
            <v>BF6</v>
          </cell>
          <cell r="D524" t="str">
            <v>E</v>
          </cell>
          <cell r="E524" t="str">
            <v>E08</v>
          </cell>
          <cell r="F524">
            <v>0.13</v>
          </cell>
        </row>
        <row r="525">
          <cell r="C525" t="str">
            <v>BF6</v>
          </cell>
          <cell r="D525" t="str">
            <v>E</v>
          </cell>
          <cell r="E525" t="str">
            <v>E16</v>
          </cell>
          <cell r="F525">
            <v>0.65</v>
          </cell>
        </row>
        <row r="526">
          <cell r="C526" t="str">
            <v>E1</v>
          </cell>
          <cell r="D526" t="str">
            <v>F</v>
          </cell>
          <cell r="E526" t="str">
            <v>E08</v>
          </cell>
          <cell r="F526">
            <v>12.08</v>
          </cell>
        </row>
        <row r="527">
          <cell r="C527" t="str">
            <v>E1</v>
          </cell>
          <cell r="D527" t="str">
            <v>F</v>
          </cell>
          <cell r="E527" t="str">
            <v>E16</v>
          </cell>
          <cell r="F527">
            <v>60.399000000000001</v>
          </cell>
        </row>
        <row r="528">
          <cell r="C528" t="str">
            <v>BF6</v>
          </cell>
          <cell r="D528" t="str">
            <v>G</v>
          </cell>
          <cell r="E528" t="str">
            <v>E08</v>
          </cell>
          <cell r="F528">
            <v>5.4490000000000016</v>
          </cell>
        </row>
        <row r="529">
          <cell r="C529" t="str">
            <v>BF6</v>
          </cell>
          <cell r="D529" t="str">
            <v>G</v>
          </cell>
          <cell r="E529" t="str">
            <v>E16</v>
          </cell>
          <cell r="F529">
            <v>27.247</v>
          </cell>
        </row>
        <row r="530">
          <cell r="C530" t="str">
            <v>BF6</v>
          </cell>
          <cell r="D530" t="str">
            <v>H</v>
          </cell>
          <cell r="E530" t="str">
            <v>E08</v>
          </cell>
          <cell r="F530">
            <v>4.3130000000000006</v>
          </cell>
        </row>
        <row r="531">
          <cell r="C531" t="str">
            <v>BF6</v>
          </cell>
          <cell r="D531" t="str">
            <v>H</v>
          </cell>
          <cell r="E531" t="str">
            <v>E16</v>
          </cell>
          <cell r="F531">
            <v>21.565999999999995</v>
          </cell>
        </row>
        <row r="532">
          <cell r="C532" t="str">
            <v>BF6</v>
          </cell>
          <cell r="D532" t="str">
            <v>J</v>
          </cell>
          <cell r="E532" t="str">
            <v>E08</v>
          </cell>
          <cell r="F532">
            <v>5.7059999999999995</v>
          </cell>
        </row>
        <row r="533">
          <cell r="C533" t="str">
            <v>BF6</v>
          </cell>
          <cell r="D533" t="str">
            <v>J</v>
          </cell>
          <cell r="E533" t="str">
            <v>E16</v>
          </cell>
          <cell r="F533">
            <v>28.529000000000003</v>
          </cell>
        </row>
        <row r="534">
          <cell r="C534" t="str">
            <v>BF6</v>
          </cell>
          <cell r="D534" t="str">
            <v>K</v>
          </cell>
          <cell r="E534" t="str">
            <v>E08</v>
          </cell>
          <cell r="F534">
            <v>0.33899999999999997</v>
          </cell>
        </row>
        <row r="535">
          <cell r="C535" t="str">
            <v>BF6</v>
          </cell>
          <cell r="D535" t="str">
            <v>K</v>
          </cell>
          <cell r="E535" t="str">
            <v>E16</v>
          </cell>
          <cell r="F535">
            <v>1.9969999999999994</v>
          </cell>
        </row>
        <row r="536">
          <cell r="C536" t="str">
            <v>BF6</v>
          </cell>
          <cell r="D536" t="str">
            <v>L</v>
          </cell>
          <cell r="E536" t="str">
            <v>E08</v>
          </cell>
          <cell r="F536">
            <v>7.0179999999999998</v>
          </cell>
        </row>
        <row r="537">
          <cell r="C537" t="str">
            <v>BF6</v>
          </cell>
          <cell r="D537" t="str">
            <v>L</v>
          </cell>
          <cell r="E537" t="str">
            <v>E16</v>
          </cell>
          <cell r="F537">
            <v>35.088999999999999</v>
          </cell>
        </row>
        <row r="538">
          <cell r="C538" t="str">
            <v>BF6</v>
          </cell>
          <cell r="D538" t="str">
            <v>M</v>
          </cell>
          <cell r="E538" t="str">
            <v>E08</v>
          </cell>
          <cell r="F538">
            <v>0.21899999999999997</v>
          </cell>
        </row>
        <row r="539">
          <cell r="C539" t="str">
            <v>BF6</v>
          </cell>
          <cell r="D539" t="str">
            <v>M</v>
          </cell>
          <cell r="E539" t="str">
            <v>E16</v>
          </cell>
          <cell r="F539">
            <v>1.0960000000000001</v>
          </cell>
        </row>
        <row r="540">
          <cell r="C540" t="str">
            <v>BF6</v>
          </cell>
          <cell r="D540" t="str">
            <v>M</v>
          </cell>
          <cell r="E540" t="str">
            <v>E08</v>
          </cell>
          <cell r="F540">
            <v>2.544</v>
          </cell>
        </row>
        <row r="541">
          <cell r="C541" t="str">
            <v>BF6</v>
          </cell>
          <cell r="D541" t="str">
            <v>M</v>
          </cell>
          <cell r="E541" t="str">
            <v>E16</v>
          </cell>
          <cell r="F541">
            <v>12.722</v>
          </cell>
        </row>
        <row r="542">
          <cell r="C542" t="str">
            <v>BF6</v>
          </cell>
          <cell r="D542" t="str">
            <v>N</v>
          </cell>
          <cell r="E542" t="str">
            <v>E08</v>
          </cell>
          <cell r="F542">
            <v>8.6069999999999993</v>
          </cell>
        </row>
        <row r="543">
          <cell r="C543" t="str">
            <v>BF6</v>
          </cell>
          <cell r="D543" t="str">
            <v>N</v>
          </cell>
          <cell r="E543" t="str">
            <v>E16</v>
          </cell>
          <cell r="F543">
            <v>43.033000000000001</v>
          </cell>
        </row>
        <row r="544">
          <cell r="C544" t="str">
            <v>BF6</v>
          </cell>
          <cell r="D544" t="str">
            <v>Q</v>
          </cell>
          <cell r="E544" t="str">
            <v>E08</v>
          </cell>
          <cell r="F544">
            <v>4.7829999999999995</v>
          </cell>
        </row>
        <row r="545">
          <cell r="C545" t="str">
            <v>BF6</v>
          </cell>
          <cell r="D545" t="str">
            <v>Q</v>
          </cell>
          <cell r="E545" t="str">
            <v>E16</v>
          </cell>
          <cell r="F545">
            <v>23.912999999999997</v>
          </cell>
        </row>
        <row r="548">
          <cell r="C548" t="str">
            <v>BF7</v>
          </cell>
          <cell r="D548" t="str">
            <v>A</v>
          </cell>
          <cell r="E548" t="str">
            <v>E10</v>
          </cell>
          <cell r="F548">
            <v>2.8199999999999994</v>
          </cell>
        </row>
        <row r="549">
          <cell r="C549" t="str">
            <v>BF7</v>
          </cell>
          <cell r="D549" t="str">
            <v>A</v>
          </cell>
          <cell r="E549" t="str">
            <v>E36</v>
          </cell>
          <cell r="F549">
            <v>14.096999999999998</v>
          </cell>
        </row>
        <row r="550">
          <cell r="C550" t="str">
            <v>BF7</v>
          </cell>
          <cell r="D550" t="str">
            <v>B</v>
          </cell>
          <cell r="E550" t="str">
            <v>E10</v>
          </cell>
          <cell r="F550">
            <v>2.9</v>
          </cell>
        </row>
        <row r="551">
          <cell r="C551" t="str">
            <v>BF7</v>
          </cell>
          <cell r="D551" t="str">
            <v>B</v>
          </cell>
          <cell r="E551" t="str">
            <v>E36</v>
          </cell>
          <cell r="F551">
            <v>14.539999999999997</v>
          </cell>
        </row>
        <row r="552">
          <cell r="C552" t="str">
            <v>BF7</v>
          </cell>
          <cell r="D552" t="str">
            <v>C</v>
          </cell>
          <cell r="E552" t="str">
            <v>E10</v>
          </cell>
          <cell r="F552">
            <v>2.1899999999999995</v>
          </cell>
        </row>
        <row r="553">
          <cell r="C553" t="str">
            <v>BF7</v>
          </cell>
          <cell r="D553" t="str">
            <v>C</v>
          </cell>
          <cell r="E553" t="str">
            <v>E36</v>
          </cell>
          <cell r="F553">
            <v>10.95</v>
          </cell>
        </row>
        <row r="554">
          <cell r="C554" t="str">
            <v>BF7</v>
          </cell>
          <cell r="D554" t="str">
            <v>D</v>
          </cell>
          <cell r="E554" t="str">
            <v>E10</v>
          </cell>
          <cell r="F554">
            <v>2.552</v>
          </cell>
        </row>
        <row r="555">
          <cell r="C555" t="str">
            <v>BF7</v>
          </cell>
          <cell r="D555" t="str">
            <v>D</v>
          </cell>
          <cell r="E555" t="str">
            <v>E36</v>
          </cell>
          <cell r="F555">
            <v>12.759999999999998</v>
          </cell>
        </row>
        <row r="556">
          <cell r="C556" t="str">
            <v>BF7</v>
          </cell>
          <cell r="D556" t="str">
            <v>E</v>
          </cell>
          <cell r="E556" t="str">
            <v>E10</v>
          </cell>
          <cell r="F556">
            <v>0.08</v>
          </cell>
        </row>
        <row r="557">
          <cell r="C557" t="str">
            <v>BF7</v>
          </cell>
          <cell r="D557" t="str">
            <v>E</v>
          </cell>
          <cell r="E557" t="str">
            <v>E36</v>
          </cell>
          <cell r="F557">
            <v>0.4</v>
          </cell>
        </row>
        <row r="558">
          <cell r="C558" t="str">
            <v>E2</v>
          </cell>
          <cell r="D558" t="str">
            <v>F</v>
          </cell>
          <cell r="E558" t="str">
            <v>E10</v>
          </cell>
          <cell r="F558">
            <v>6.6999999999999993</v>
          </cell>
        </row>
        <row r="559">
          <cell r="C559" t="str">
            <v>E2</v>
          </cell>
          <cell r="D559" t="str">
            <v>F</v>
          </cell>
          <cell r="E559" t="str">
            <v>E36</v>
          </cell>
          <cell r="F559">
            <v>33.499999999999993</v>
          </cell>
        </row>
        <row r="560">
          <cell r="C560" t="str">
            <v>BF7</v>
          </cell>
          <cell r="D560" t="str">
            <v>G</v>
          </cell>
          <cell r="E560" t="str">
            <v>E10</v>
          </cell>
          <cell r="F560">
            <v>3.198</v>
          </cell>
        </row>
        <row r="561">
          <cell r="C561" t="str">
            <v>BF7</v>
          </cell>
          <cell r="D561" t="str">
            <v>G</v>
          </cell>
          <cell r="E561" t="str">
            <v>E36</v>
          </cell>
          <cell r="F561">
            <v>15.989999999999998</v>
          </cell>
        </row>
        <row r="562">
          <cell r="C562" t="str">
            <v>BF7</v>
          </cell>
          <cell r="D562" t="str">
            <v>H</v>
          </cell>
          <cell r="E562" t="str">
            <v>E10</v>
          </cell>
          <cell r="F562">
            <v>2.5</v>
          </cell>
        </row>
        <row r="563">
          <cell r="C563" t="str">
            <v>BF7</v>
          </cell>
          <cell r="D563" t="str">
            <v>H</v>
          </cell>
          <cell r="E563" t="str">
            <v>E36</v>
          </cell>
          <cell r="F563">
            <v>12.52</v>
          </cell>
        </row>
        <row r="564">
          <cell r="C564" t="str">
            <v>BF7</v>
          </cell>
          <cell r="D564" t="str">
            <v>J</v>
          </cell>
          <cell r="E564" t="str">
            <v>E10</v>
          </cell>
          <cell r="F564">
            <v>2.95</v>
          </cell>
        </row>
        <row r="565">
          <cell r="C565" t="str">
            <v>BF7</v>
          </cell>
          <cell r="D565" t="str">
            <v>J</v>
          </cell>
          <cell r="E565" t="str">
            <v>E36</v>
          </cell>
          <cell r="F565">
            <v>14.739999999999998</v>
          </cell>
        </row>
        <row r="566">
          <cell r="C566" t="str">
            <v>BF7</v>
          </cell>
          <cell r="D566" t="str">
            <v>K</v>
          </cell>
          <cell r="E566" t="str">
            <v>E10</v>
          </cell>
          <cell r="F566">
            <v>0.25800000000000012</v>
          </cell>
        </row>
        <row r="567">
          <cell r="C567" t="str">
            <v>BF7</v>
          </cell>
          <cell r="D567" t="str">
            <v>K</v>
          </cell>
          <cell r="E567" t="str">
            <v>E36</v>
          </cell>
          <cell r="F567">
            <v>1.29</v>
          </cell>
        </row>
        <row r="568">
          <cell r="C568" t="str">
            <v>BF7</v>
          </cell>
          <cell r="D568" t="str">
            <v>L</v>
          </cell>
          <cell r="E568" t="str">
            <v>E10</v>
          </cell>
          <cell r="F568">
            <v>3.9780000000000011</v>
          </cell>
        </row>
        <row r="569">
          <cell r="C569" t="str">
            <v>BF7</v>
          </cell>
          <cell r="D569" t="str">
            <v>L</v>
          </cell>
          <cell r="E569" t="str">
            <v>E36</v>
          </cell>
          <cell r="F569">
            <v>19.890000000000004</v>
          </cell>
        </row>
        <row r="570">
          <cell r="C570" t="str">
            <v>BF7</v>
          </cell>
          <cell r="D570" t="str">
            <v>M</v>
          </cell>
          <cell r="E570" t="str">
            <v>E10</v>
          </cell>
          <cell r="F570">
            <v>0.13100000000000001</v>
          </cell>
        </row>
        <row r="571">
          <cell r="C571" t="str">
            <v>BF7</v>
          </cell>
          <cell r="D571" t="str">
            <v>M</v>
          </cell>
          <cell r="E571" t="str">
            <v>E36</v>
          </cell>
          <cell r="F571">
            <v>0.65500000000000003</v>
          </cell>
        </row>
        <row r="572">
          <cell r="C572" t="str">
            <v>BF7</v>
          </cell>
          <cell r="D572" t="str">
            <v>M</v>
          </cell>
          <cell r="E572" t="str">
            <v>E10</v>
          </cell>
          <cell r="F572">
            <v>1.3159999999999998</v>
          </cell>
        </row>
        <row r="573">
          <cell r="C573" t="str">
            <v>BF7</v>
          </cell>
          <cell r="D573" t="str">
            <v>M</v>
          </cell>
          <cell r="E573" t="str">
            <v>E36</v>
          </cell>
          <cell r="F573">
            <v>6.58</v>
          </cell>
        </row>
        <row r="574">
          <cell r="C574" t="str">
            <v>BF7</v>
          </cell>
          <cell r="D574" t="str">
            <v>N</v>
          </cell>
          <cell r="E574" t="str">
            <v>E10</v>
          </cell>
          <cell r="F574">
            <v>3.8679999999999994</v>
          </cell>
        </row>
        <row r="575">
          <cell r="C575" t="str">
            <v>BF7</v>
          </cell>
          <cell r="D575" t="str">
            <v>N</v>
          </cell>
          <cell r="E575" t="str">
            <v>E36</v>
          </cell>
          <cell r="F575">
            <v>19.34</v>
          </cell>
        </row>
        <row r="576">
          <cell r="C576" t="str">
            <v>BF7</v>
          </cell>
          <cell r="D576" t="str">
            <v>Q</v>
          </cell>
          <cell r="E576" t="str">
            <v>E10</v>
          </cell>
          <cell r="F576">
            <v>2.2890000000000001</v>
          </cell>
        </row>
        <row r="577">
          <cell r="C577" t="str">
            <v>BF7</v>
          </cell>
          <cell r="D577" t="str">
            <v>Q</v>
          </cell>
          <cell r="E577" t="str">
            <v>E36</v>
          </cell>
          <cell r="F577">
            <v>11.442999999999998</v>
          </cell>
        </row>
        <row r="581">
          <cell r="C581" t="str">
            <v>BC1</v>
          </cell>
          <cell r="D581" t="str">
            <v>A</v>
          </cell>
          <cell r="E581" t="str">
            <v>E19</v>
          </cell>
          <cell r="F581">
            <v>1.323</v>
          </cell>
        </row>
        <row r="582">
          <cell r="C582" t="str">
            <v>BC1</v>
          </cell>
          <cell r="D582" t="str">
            <v>A</v>
          </cell>
          <cell r="E582" t="str">
            <v>E35</v>
          </cell>
          <cell r="F582">
            <v>0.20700000000000002</v>
          </cell>
        </row>
        <row r="583">
          <cell r="C583" t="str">
            <v>BC1</v>
          </cell>
          <cell r="D583" t="str">
            <v>A</v>
          </cell>
          <cell r="E583" t="str">
            <v>E36</v>
          </cell>
          <cell r="F583">
            <v>5.2000000000000005E-2</v>
          </cell>
        </row>
        <row r="584">
          <cell r="C584" t="str">
            <v>BC1</v>
          </cell>
          <cell r="D584" t="str">
            <v>A</v>
          </cell>
          <cell r="E584" t="str">
            <v>E37</v>
          </cell>
          <cell r="F584">
            <v>0.14500000000000002</v>
          </cell>
        </row>
        <row r="585">
          <cell r="C585" t="str">
            <v>BC1</v>
          </cell>
          <cell r="D585" t="str">
            <v>A</v>
          </cell>
          <cell r="E585" t="str">
            <v>E10</v>
          </cell>
          <cell r="F585">
            <v>0.10299999999999999</v>
          </cell>
        </row>
        <row r="586">
          <cell r="C586" t="str">
            <v>BC1</v>
          </cell>
          <cell r="D586" t="str">
            <v>A</v>
          </cell>
          <cell r="E586" t="str">
            <v>E44</v>
          </cell>
          <cell r="F586">
            <v>2.4020000000000001</v>
          </cell>
        </row>
        <row r="587">
          <cell r="C587" t="str">
            <v>BC1</v>
          </cell>
          <cell r="D587" t="str">
            <v>A</v>
          </cell>
          <cell r="E587" t="str">
            <v>E46</v>
          </cell>
          <cell r="F587">
            <v>2.4020000000000001</v>
          </cell>
        </row>
        <row r="588">
          <cell r="C588" t="str">
            <v>BC1</v>
          </cell>
          <cell r="D588" t="str">
            <v>A</v>
          </cell>
          <cell r="E588" t="str">
            <v>E49</v>
          </cell>
          <cell r="F588">
            <v>1.5</v>
          </cell>
        </row>
        <row r="589">
          <cell r="C589" t="str">
            <v>BC1</v>
          </cell>
          <cell r="D589" t="str">
            <v>A</v>
          </cell>
          <cell r="E589" t="str">
            <v>E19</v>
          </cell>
          <cell r="F589">
            <v>21.841000000000001</v>
          </cell>
        </row>
        <row r="590">
          <cell r="C590" t="str">
            <v>BC1</v>
          </cell>
          <cell r="D590" t="str">
            <v>A</v>
          </cell>
          <cell r="E590" t="str">
            <v>E35</v>
          </cell>
          <cell r="F590">
            <v>3.2670000000000008</v>
          </cell>
        </row>
        <row r="591">
          <cell r="C591" t="str">
            <v>BC1</v>
          </cell>
          <cell r="D591" t="str">
            <v>A</v>
          </cell>
          <cell r="E591" t="str">
            <v>E36</v>
          </cell>
          <cell r="F591">
            <v>0.81700000000000028</v>
          </cell>
        </row>
        <row r="592">
          <cell r="C592" t="str">
            <v>BC1</v>
          </cell>
          <cell r="D592" t="str">
            <v>A</v>
          </cell>
          <cell r="E592" t="str">
            <v>E37</v>
          </cell>
          <cell r="F592">
            <v>2.44</v>
          </cell>
        </row>
        <row r="593">
          <cell r="C593" t="str">
            <v>BC1</v>
          </cell>
          <cell r="D593" t="str">
            <v>A</v>
          </cell>
          <cell r="E593" t="str">
            <v>E10</v>
          </cell>
          <cell r="F593">
            <v>1.6330000000000005</v>
          </cell>
        </row>
        <row r="594">
          <cell r="C594" t="str">
            <v>BC1</v>
          </cell>
          <cell r="D594" t="str">
            <v>A</v>
          </cell>
          <cell r="E594" t="str">
            <v>E44</v>
          </cell>
          <cell r="F594">
            <v>33.052999999999997</v>
          </cell>
        </row>
        <row r="595">
          <cell r="C595" t="str">
            <v>BC1</v>
          </cell>
          <cell r="D595" t="str">
            <v>A</v>
          </cell>
          <cell r="E595" t="str">
            <v>E46</v>
          </cell>
          <cell r="F595">
            <v>33.052999999999997</v>
          </cell>
        </row>
        <row r="596">
          <cell r="C596" t="str">
            <v>BC1</v>
          </cell>
          <cell r="D596" t="str">
            <v>A</v>
          </cell>
          <cell r="E596" t="str">
            <v>E49</v>
          </cell>
          <cell r="F596">
            <v>13.75</v>
          </cell>
        </row>
        <row r="597">
          <cell r="C597" t="str">
            <v>BC1</v>
          </cell>
          <cell r="D597" t="str">
            <v>B</v>
          </cell>
          <cell r="E597" t="str">
            <v>E19</v>
          </cell>
          <cell r="F597">
            <v>12.913999999999998</v>
          </cell>
        </row>
        <row r="598">
          <cell r="C598" t="str">
            <v>BC1</v>
          </cell>
          <cell r="D598" t="str">
            <v>B</v>
          </cell>
          <cell r="E598" t="str">
            <v>E35</v>
          </cell>
          <cell r="F598">
            <v>1.9470000000000001</v>
          </cell>
        </row>
        <row r="599">
          <cell r="C599" t="str">
            <v>BC1</v>
          </cell>
          <cell r="D599" t="str">
            <v>B</v>
          </cell>
          <cell r="E599" t="str">
            <v>E36</v>
          </cell>
          <cell r="F599">
            <v>0.48699999999999999</v>
          </cell>
        </row>
        <row r="600">
          <cell r="C600" t="str">
            <v>BC1</v>
          </cell>
          <cell r="D600" t="str">
            <v>B</v>
          </cell>
          <cell r="E600" t="str">
            <v>E37</v>
          </cell>
          <cell r="F600">
            <v>1.4499999999999997</v>
          </cell>
        </row>
        <row r="601">
          <cell r="C601" t="str">
            <v>BC1</v>
          </cell>
          <cell r="D601" t="str">
            <v>B</v>
          </cell>
          <cell r="E601" t="str">
            <v>E10</v>
          </cell>
          <cell r="F601">
            <v>1.0089999999999999</v>
          </cell>
        </row>
        <row r="602">
          <cell r="C602" t="str">
            <v>BC1</v>
          </cell>
          <cell r="D602" t="str">
            <v>B</v>
          </cell>
          <cell r="E602" t="str">
            <v>E44</v>
          </cell>
          <cell r="F602">
            <v>19.830999999999996</v>
          </cell>
        </row>
        <row r="603">
          <cell r="C603" t="str">
            <v>BC1</v>
          </cell>
          <cell r="D603" t="str">
            <v>B</v>
          </cell>
          <cell r="E603" t="str">
            <v>E46</v>
          </cell>
          <cell r="F603">
            <v>19.830999999999996</v>
          </cell>
        </row>
        <row r="604">
          <cell r="C604" t="str">
            <v>BC1</v>
          </cell>
          <cell r="D604" t="str">
            <v>B</v>
          </cell>
          <cell r="E604" t="str">
            <v>E49</v>
          </cell>
          <cell r="F604">
            <v>8.25</v>
          </cell>
        </row>
        <row r="605">
          <cell r="C605" t="str">
            <v>BC1</v>
          </cell>
          <cell r="D605" t="str">
            <v>B</v>
          </cell>
          <cell r="E605" t="str">
            <v>E20</v>
          </cell>
          <cell r="F605">
            <v>1.206</v>
          </cell>
        </row>
        <row r="606">
          <cell r="C606" t="str">
            <v>BC1</v>
          </cell>
          <cell r="D606" t="str">
            <v>B</v>
          </cell>
          <cell r="E606" t="str">
            <v>E19</v>
          </cell>
          <cell r="F606">
            <v>10.282</v>
          </cell>
        </row>
        <row r="607">
          <cell r="C607" t="str">
            <v>BC1</v>
          </cell>
          <cell r="D607" t="str">
            <v>B</v>
          </cell>
          <cell r="E607" t="str">
            <v>E35</v>
          </cell>
          <cell r="F607">
            <v>1.6549999999999998</v>
          </cell>
        </row>
        <row r="608">
          <cell r="C608" t="str">
            <v>BC1</v>
          </cell>
          <cell r="D608" t="str">
            <v>B</v>
          </cell>
          <cell r="E608" t="str">
            <v>E36</v>
          </cell>
          <cell r="F608">
            <v>0.40499999999999997</v>
          </cell>
        </row>
        <row r="609">
          <cell r="C609" t="str">
            <v>BC1</v>
          </cell>
          <cell r="D609" t="str">
            <v>B</v>
          </cell>
          <cell r="E609" t="str">
            <v>E37</v>
          </cell>
          <cell r="F609">
            <v>1.454</v>
          </cell>
        </row>
        <row r="610">
          <cell r="C610" t="str">
            <v>BC1</v>
          </cell>
          <cell r="D610" t="str">
            <v>B</v>
          </cell>
          <cell r="E610" t="str">
            <v>E10</v>
          </cell>
          <cell r="F610">
            <v>0.39100000000000001</v>
          </cell>
        </row>
        <row r="611">
          <cell r="C611" t="str">
            <v>BC1</v>
          </cell>
          <cell r="D611" t="str">
            <v>B</v>
          </cell>
          <cell r="E611" t="str">
            <v>E44</v>
          </cell>
          <cell r="F611">
            <v>8.4139999999999997</v>
          </cell>
        </row>
        <row r="612">
          <cell r="C612" t="str">
            <v>BC1</v>
          </cell>
          <cell r="D612" t="str">
            <v>B</v>
          </cell>
          <cell r="E612" t="str">
            <v>E46</v>
          </cell>
          <cell r="F612">
            <v>8.4139999999999997</v>
          </cell>
        </row>
        <row r="613">
          <cell r="C613" t="str">
            <v>BC1</v>
          </cell>
          <cell r="D613" t="str">
            <v>B</v>
          </cell>
          <cell r="E613" t="str">
            <v>E49</v>
          </cell>
          <cell r="F613">
            <v>3.5</v>
          </cell>
        </row>
        <row r="614">
          <cell r="C614" t="str">
            <v>BC1</v>
          </cell>
          <cell r="D614" t="str">
            <v>B</v>
          </cell>
          <cell r="E614" t="str">
            <v>E21</v>
          </cell>
          <cell r="F614">
            <v>1.488</v>
          </cell>
        </row>
        <row r="615">
          <cell r="C615" t="str">
            <v>BC1</v>
          </cell>
          <cell r="D615" t="str">
            <v>B</v>
          </cell>
          <cell r="E615" t="str">
            <v>E20</v>
          </cell>
          <cell r="F615">
            <v>4.0209999999999999</v>
          </cell>
        </row>
        <row r="616">
          <cell r="C616" t="str">
            <v>BC1</v>
          </cell>
          <cell r="D616" t="str">
            <v>B</v>
          </cell>
          <cell r="E616" t="str">
            <v>E19</v>
          </cell>
          <cell r="F616">
            <v>10.429</v>
          </cell>
        </row>
        <row r="617">
          <cell r="C617" t="str">
            <v>BC1</v>
          </cell>
          <cell r="D617" t="str">
            <v>B</v>
          </cell>
          <cell r="E617" t="str">
            <v>E29</v>
          </cell>
          <cell r="F617">
            <v>1.0879999999999999</v>
          </cell>
        </row>
        <row r="618">
          <cell r="C618" t="str">
            <v>BC1</v>
          </cell>
          <cell r="D618" t="str">
            <v>B</v>
          </cell>
          <cell r="E618" t="str">
            <v>E35</v>
          </cell>
          <cell r="F618">
            <v>4.9180000000000001</v>
          </cell>
        </row>
        <row r="619">
          <cell r="C619" t="str">
            <v>BC1</v>
          </cell>
          <cell r="D619" t="str">
            <v>B</v>
          </cell>
          <cell r="E619" t="str">
            <v>E36</v>
          </cell>
          <cell r="F619">
            <v>0.54899999999999993</v>
          </cell>
        </row>
        <row r="620">
          <cell r="C620" t="str">
            <v>BC1</v>
          </cell>
          <cell r="D620" t="str">
            <v>B</v>
          </cell>
          <cell r="E620" t="str">
            <v>E37</v>
          </cell>
          <cell r="F620">
            <v>2.19</v>
          </cell>
        </row>
        <row r="621">
          <cell r="C621" t="str">
            <v>BC1</v>
          </cell>
          <cell r="D621" t="str">
            <v>B</v>
          </cell>
          <cell r="E621" t="str">
            <v>E10</v>
          </cell>
          <cell r="F621">
            <v>0.36199999999999999</v>
          </cell>
        </row>
        <row r="622">
          <cell r="C622" t="str">
            <v>BC1</v>
          </cell>
          <cell r="D622" t="str">
            <v>B</v>
          </cell>
          <cell r="E622" t="str">
            <v>E44</v>
          </cell>
          <cell r="F622">
            <v>15.625999999999999</v>
          </cell>
        </row>
        <row r="623">
          <cell r="C623" t="str">
            <v>BC1</v>
          </cell>
          <cell r="D623" t="str">
            <v>B</v>
          </cell>
          <cell r="E623" t="str">
            <v>E46</v>
          </cell>
          <cell r="F623">
            <v>15.625999999999999</v>
          </cell>
        </row>
        <row r="624">
          <cell r="C624" t="str">
            <v>BC1</v>
          </cell>
          <cell r="D624" t="str">
            <v>B</v>
          </cell>
          <cell r="E624" t="str">
            <v>E49</v>
          </cell>
          <cell r="F624">
            <v>6.5</v>
          </cell>
        </row>
        <row r="625">
          <cell r="C625" t="str">
            <v>BC1</v>
          </cell>
          <cell r="D625" t="str">
            <v>C</v>
          </cell>
          <cell r="E625" t="str">
            <v>E21</v>
          </cell>
          <cell r="F625">
            <v>3.47</v>
          </cell>
        </row>
        <row r="626">
          <cell r="C626" t="str">
            <v>BC1</v>
          </cell>
          <cell r="D626" t="str">
            <v>C</v>
          </cell>
          <cell r="E626" t="str">
            <v>E20</v>
          </cell>
          <cell r="F626">
            <v>4.0609999999999999</v>
          </cell>
        </row>
        <row r="627">
          <cell r="C627" t="str">
            <v>BC1</v>
          </cell>
          <cell r="D627" t="str">
            <v>C</v>
          </cell>
          <cell r="E627" t="str">
            <v>E19</v>
          </cell>
          <cell r="F627">
            <v>1.7470000000000001</v>
          </cell>
        </row>
        <row r="628">
          <cell r="C628" t="str">
            <v>BC1</v>
          </cell>
          <cell r="D628" t="str">
            <v>C</v>
          </cell>
          <cell r="E628" t="str">
            <v>E29</v>
          </cell>
          <cell r="F628">
            <v>0.64399999999999991</v>
          </cell>
        </row>
        <row r="629">
          <cell r="C629" t="str">
            <v>BC1</v>
          </cell>
          <cell r="D629" t="str">
            <v>C</v>
          </cell>
          <cell r="E629" t="str">
            <v>E35</v>
          </cell>
          <cell r="F629">
            <v>0.30199999999999999</v>
          </cell>
        </row>
        <row r="630">
          <cell r="C630" t="str">
            <v>BC1</v>
          </cell>
          <cell r="D630" t="str">
            <v>C</v>
          </cell>
          <cell r="E630" t="str">
            <v>E36</v>
          </cell>
          <cell r="F630">
            <v>0.37000000000000005</v>
          </cell>
        </row>
        <row r="631">
          <cell r="C631" t="str">
            <v>BC1</v>
          </cell>
          <cell r="D631" t="str">
            <v>C</v>
          </cell>
          <cell r="E631" t="str">
            <v>E37</v>
          </cell>
          <cell r="F631">
            <v>1.653</v>
          </cell>
        </row>
        <row r="632">
          <cell r="C632" t="str">
            <v>BC1</v>
          </cell>
          <cell r="D632" t="str">
            <v>C</v>
          </cell>
          <cell r="E632" t="str">
            <v>E10</v>
          </cell>
          <cell r="F632">
            <v>6.1999999999999993E-2</v>
          </cell>
        </row>
        <row r="633">
          <cell r="C633" t="str">
            <v>BC1</v>
          </cell>
          <cell r="D633" t="str">
            <v>C</v>
          </cell>
          <cell r="E633" t="str">
            <v>E44</v>
          </cell>
          <cell r="F633">
            <v>9.6760000000000002</v>
          </cell>
        </row>
        <row r="634">
          <cell r="C634" t="str">
            <v>BC1</v>
          </cell>
          <cell r="D634" t="str">
            <v>C</v>
          </cell>
          <cell r="E634" t="str">
            <v>E46</v>
          </cell>
          <cell r="F634">
            <v>9.6760000000000002</v>
          </cell>
        </row>
        <row r="635">
          <cell r="C635" t="str">
            <v>BC1</v>
          </cell>
          <cell r="D635" t="str">
            <v>C</v>
          </cell>
          <cell r="E635" t="str">
            <v>E49</v>
          </cell>
          <cell r="F635">
            <v>4.25</v>
          </cell>
        </row>
        <row r="636">
          <cell r="C636" t="str">
            <v>BC1</v>
          </cell>
          <cell r="D636" t="str">
            <v>C</v>
          </cell>
          <cell r="E636" t="str">
            <v>E19</v>
          </cell>
          <cell r="F636">
            <v>6.2640000000000002</v>
          </cell>
        </row>
        <row r="637">
          <cell r="C637" t="str">
            <v>BC1</v>
          </cell>
          <cell r="D637" t="str">
            <v>C</v>
          </cell>
          <cell r="E637" t="str">
            <v>E35</v>
          </cell>
          <cell r="F637">
            <v>0.92700000000000005</v>
          </cell>
        </row>
        <row r="638">
          <cell r="C638" t="str">
            <v>BC1</v>
          </cell>
          <cell r="D638" t="str">
            <v>C</v>
          </cell>
          <cell r="E638" t="str">
            <v>E36</v>
          </cell>
          <cell r="F638">
            <v>0.23200000000000001</v>
          </cell>
        </row>
        <row r="639">
          <cell r="C639" t="str">
            <v>BC1</v>
          </cell>
          <cell r="D639" t="str">
            <v>C</v>
          </cell>
          <cell r="E639" t="str">
            <v>E37</v>
          </cell>
          <cell r="F639">
            <v>0.68499999999999994</v>
          </cell>
        </row>
        <row r="640">
          <cell r="C640" t="str">
            <v>BC1</v>
          </cell>
          <cell r="D640" t="str">
            <v>C</v>
          </cell>
          <cell r="E640" t="str">
            <v>E10</v>
          </cell>
          <cell r="F640">
            <v>0.46299999999999997</v>
          </cell>
        </row>
        <row r="641">
          <cell r="C641" t="str">
            <v>BC1</v>
          </cell>
          <cell r="D641" t="str">
            <v>C</v>
          </cell>
          <cell r="E641" t="str">
            <v>E44</v>
          </cell>
          <cell r="F641">
            <v>9.0739999999999998</v>
          </cell>
        </row>
        <row r="642">
          <cell r="C642" t="str">
            <v>BC1</v>
          </cell>
          <cell r="D642" t="str">
            <v>C</v>
          </cell>
          <cell r="E642" t="str">
            <v>E46</v>
          </cell>
          <cell r="F642">
            <v>9.0739999999999998</v>
          </cell>
        </row>
        <row r="643">
          <cell r="C643" t="str">
            <v>BC1</v>
          </cell>
          <cell r="D643" t="str">
            <v>C</v>
          </cell>
          <cell r="E643" t="str">
            <v>E49</v>
          </cell>
          <cell r="F643">
            <v>4</v>
          </cell>
        </row>
        <row r="644">
          <cell r="C644" t="str">
            <v>BC1</v>
          </cell>
          <cell r="D644" t="str">
            <v>C</v>
          </cell>
          <cell r="E644" t="str">
            <v>E20</v>
          </cell>
          <cell r="F644">
            <v>1.0289999999999999</v>
          </cell>
        </row>
        <row r="645">
          <cell r="C645" t="str">
            <v>BC1</v>
          </cell>
          <cell r="D645" t="str">
            <v>C</v>
          </cell>
          <cell r="E645" t="str">
            <v>E19</v>
          </cell>
          <cell r="F645">
            <v>9.1890000000000001</v>
          </cell>
        </row>
        <row r="646">
          <cell r="C646" t="str">
            <v>BC1</v>
          </cell>
          <cell r="D646" t="str">
            <v>C</v>
          </cell>
          <cell r="E646" t="str">
            <v>E35</v>
          </cell>
          <cell r="F646">
            <v>1.448</v>
          </cell>
        </row>
        <row r="647">
          <cell r="C647" t="str">
            <v>BC1</v>
          </cell>
          <cell r="D647" t="str">
            <v>C</v>
          </cell>
          <cell r="E647" t="str">
            <v>E36</v>
          </cell>
          <cell r="F647">
            <v>0.36</v>
          </cell>
        </row>
        <row r="648">
          <cell r="C648" t="str">
            <v>BC1</v>
          </cell>
          <cell r="D648" t="str">
            <v>C</v>
          </cell>
          <cell r="E648" t="str">
            <v>E37</v>
          </cell>
          <cell r="F648">
            <v>1.2669999999999999</v>
          </cell>
        </row>
        <row r="649">
          <cell r="C649" t="str">
            <v>BC1</v>
          </cell>
          <cell r="D649" t="str">
            <v>C</v>
          </cell>
          <cell r="E649" t="str">
            <v>E10</v>
          </cell>
          <cell r="F649">
            <v>0.36299999999999999</v>
          </cell>
        </row>
        <row r="650">
          <cell r="C650" t="str">
            <v>BC1</v>
          </cell>
          <cell r="D650" t="str">
            <v>C</v>
          </cell>
          <cell r="E650" t="str">
            <v>E44</v>
          </cell>
          <cell r="F650">
            <v>7.8129999999999997</v>
          </cell>
        </row>
        <row r="651">
          <cell r="C651" t="str">
            <v>BC1</v>
          </cell>
          <cell r="D651" t="str">
            <v>C</v>
          </cell>
          <cell r="E651" t="str">
            <v>E46</v>
          </cell>
          <cell r="F651">
            <v>7.8129999999999997</v>
          </cell>
        </row>
        <row r="652">
          <cell r="C652" t="str">
            <v>BC1</v>
          </cell>
          <cell r="D652" t="str">
            <v>C</v>
          </cell>
          <cell r="E652" t="str">
            <v>E49</v>
          </cell>
          <cell r="F652">
            <v>3.25</v>
          </cell>
        </row>
        <row r="653">
          <cell r="C653" t="str">
            <v>BC1</v>
          </cell>
          <cell r="D653" t="str">
            <v>C</v>
          </cell>
          <cell r="E653" t="str">
            <v>E19</v>
          </cell>
          <cell r="F653">
            <v>3.423</v>
          </cell>
        </row>
        <row r="654">
          <cell r="C654" t="str">
            <v>BC1</v>
          </cell>
          <cell r="D654" t="str">
            <v>C</v>
          </cell>
          <cell r="E654" t="str">
            <v>E35</v>
          </cell>
          <cell r="F654">
            <v>0.50600000000000001</v>
          </cell>
        </row>
        <row r="655">
          <cell r="C655" t="str">
            <v>BC1</v>
          </cell>
          <cell r="D655" t="str">
            <v>C</v>
          </cell>
          <cell r="E655" t="str">
            <v>E36</v>
          </cell>
          <cell r="F655">
            <v>0.127</v>
          </cell>
        </row>
        <row r="656">
          <cell r="C656" t="str">
            <v>BC1</v>
          </cell>
          <cell r="D656" t="str">
            <v>C</v>
          </cell>
          <cell r="E656" t="str">
            <v>E37</v>
          </cell>
          <cell r="F656">
            <v>0.37</v>
          </cell>
        </row>
        <row r="657">
          <cell r="C657" t="str">
            <v>BC1</v>
          </cell>
          <cell r="D657" t="str">
            <v>C</v>
          </cell>
          <cell r="E657" t="str">
            <v>E10</v>
          </cell>
          <cell r="F657">
            <v>0.253</v>
          </cell>
        </row>
        <row r="658">
          <cell r="C658" t="str">
            <v>BC1</v>
          </cell>
          <cell r="D658" t="str">
            <v>C</v>
          </cell>
          <cell r="E658" t="str">
            <v>E44</v>
          </cell>
          <cell r="F658">
            <v>5.407</v>
          </cell>
        </row>
        <row r="659">
          <cell r="C659" t="str">
            <v>BC1</v>
          </cell>
          <cell r="D659" t="str">
            <v>C</v>
          </cell>
          <cell r="E659" t="str">
            <v>E46</v>
          </cell>
          <cell r="F659">
            <v>5.407</v>
          </cell>
        </row>
        <row r="660">
          <cell r="C660" t="str">
            <v>BC1</v>
          </cell>
          <cell r="D660" t="str">
            <v>C</v>
          </cell>
          <cell r="E660" t="str">
            <v>E49</v>
          </cell>
          <cell r="F660">
            <v>2.25</v>
          </cell>
        </row>
        <row r="661">
          <cell r="C661" t="str">
            <v>BC1</v>
          </cell>
          <cell r="D661" t="str">
            <v>D</v>
          </cell>
          <cell r="E661" t="str">
            <v>E20</v>
          </cell>
          <cell r="F661">
            <v>3.1939999999999995</v>
          </cell>
        </row>
        <row r="662">
          <cell r="C662" t="str">
            <v>BC1</v>
          </cell>
          <cell r="D662" t="str">
            <v>D</v>
          </cell>
          <cell r="E662" t="str">
            <v>E19</v>
          </cell>
          <cell r="F662">
            <v>27.578000000000003</v>
          </cell>
        </row>
        <row r="663">
          <cell r="C663" t="str">
            <v>BC1</v>
          </cell>
          <cell r="D663" t="str">
            <v>D</v>
          </cell>
          <cell r="E663" t="str">
            <v>E35</v>
          </cell>
          <cell r="F663">
            <v>4.3339999999999987</v>
          </cell>
        </row>
        <row r="664">
          <cell r="C664" t="str">
            <v>BC1</v>
          </cell>
          <cell r="D664" t="str">
            <v>D</v>
          </cell>
          <cell r="E664" t="str">
            <v>E36</v>
          </cell>
          <cell r="F664">
            <v>1.08</v>
          </cell>
        </row>
        <row r="665">
          <cell r="C665" t="str">
            <v>BC1</v>
          </cell>
          <cell r="D665" t="str">
            <v>D</v>
          </cell>
          <cell r="E665" t="str">
            <v>E37</v>
          </cell>
          <cell r="F665">
            <v>3.7929999999999993</v>
          </cell>
        </row>
        <row r="666">
          <cell r="C666" t="str">
            <v>BC1</v>
          </cell>
          <cell r="D666" t="str">
            <v>D</v>
          </cell>
          <cell r="E666" t="str">
            <v>E10</v>
          </cell>
          <cell r="F666">
            <v>1.081</v>
          </cell>
        </row>
        <row r="667">
          <cell r="C667" t="str">
            <v>BC1</v>
          </cell>
          <cell r="D667" t="str">
            <v>D</v>
          </cell>
          <cell r="E667" t="str">
            <v>E44</v>
          </cell>
          <cell r="F667">
            <v>22.236999999999998</v>
          </cell>
        </row>
        <row r="668">
          <cell r="C668" t="str">
            <v>BC1</v>
          </cell>
          <cell r="D668" t="str">
            <v>D</v>
          </cell>
          <cell r="E668" t="str">
            <v>E46</v>
          </cell>
          <cell r="F668">
            <v>22.236999999999998</v>
          </cell>
        </row>
        <row r="669">
          <cell r="C669" t="str">
            <v>BC1</v>
          </cell>
          <cell r="D669" t="str">
            <v>D</v>
          </cell>
          <cell r="E669" t="str">
            <v>E49</v>
          </cell>
          <cell r="F669">
            <v>9.25</v>
          </cell>
        </row>
        <row r="670">
          <cell r="C670" t="str">
            <v>BC1</v>
          </cell>
          <cell r="D670" t="str">
            <v>D</v>
          </cell>
          <cell r="E670" t="str">
            <v>E20</v>
          </cell>
          <cell r="F670">
            <v>1.1160000000000001</v>
          </cell>
        </row>
        <row r="671">
          <cell r="C671" t="str">
            <v>BC1</v>
          </cell>
          <cell r="D671" t="str">
            <v>D</v>
          </cell>
          <cell r="E671" t="str">
            <v>E19</v>
          </cell>
          <cell r="F671">
            <v>9.516</v>
          </cell>
        </row>
        <row r="672">
          <cell r="C672" t="str">
            <v>BC1</v>
          </cell>
          <cell r="D672" t="str">
            <v>D</v>
          </cell>
          <cell r="E672" t="str">
            <v>E35</v>
          </cell>
          <cell r="F672">
            <v>1.5339999999999998</v>
          </cell>
        </row>
        <row r="673">
          <cell r="C673" t="str">
            <v>BC1</v>
          </cell>
          <cell r="D673" t="str">
            <v>D</v>
          </cell>
          <cell r="E673" t="str">
            <v>E36</v>
          </cell>
          <cell r="F673">
            <v>0.375</v>
          </cell>
        </row>
        <row r="674">
          <cell r="C674" t="str">
            <v>BC1</v>
          </cell>
          <cell r="D674" t="str">
            <v>D</v>
          </cell>
          <cell r="E674" t="str">
            <v>E37</v>
          </cell>
          <cell r="F674">
            <v>1.349</v>
          </cell>
        </row>
        <row r="675">
          <cell r="C675" t="str">
            <v>BC1</v>
          </cell>
          <cell r="D675" t="str">
            <v>D</v>
          </cell>
          <cell r="E675" t="str">
            <v>E10</v>
          </cell>
          <cell r="F675">
            <v>0.36099999999999999</v>
          </cell>
        </row>
        <row r="676">
          <cell r="C676" t="str">
            <v>BC1</v>
          </cell>
          <cell r="D676" t="str">
            <v>D</v>
          </cell>
          <cell r="E676" t="str">
            <v>E44</v>
          </cell>
          <cell r="F676">
            <v>7.8129999999999997</v>
          </cell>
        </row>
        <row r="677">
          <cell r="C677" t="str">
            <v>BC1</v>
          </cell>
          <cell r="D677" t="str">
            <v>D</v>
          </cell>
          <cell r="E677" t="str">
            <v>E46</v>
          </cell>
          <cell r="F677">
            <v>7.8129999999999997</v>
          </cell>
        </row>
        <row r="678">
          <cell r="C678" t="str">
            <v>BC1</v>
          </cell>
          <cell r="D678" t="str">
            <v>D</v>
          </cell>
          <cell r="E678" t="str">
            <v>E49</v>
          </cell>
          <cell r="F678">
            <v>3.25</v>
          </cell>
        </row>
        <row r="679">
          <cell r="C679" t="str">
            <v>BC1</v>
          </cell>
          <cell r="D679" t="str">
            <v>D</v>
          </cell>
          <cell r="E679" t="str">
            <v>E20</v>
          </cell>
          <cell r="F679">
            <v>0.307</v>
          </cell>
        </row>
        <row r="680">
          <cell r="C680" t="str">
            <v>BC1</v>
          </cell>
          <cell r="D680" t="str">
            <v>D</v>
          </cell>
          <cell r="E680" t="str">
            <v>E19</v>
          </cell>
          <cell r="F680">
            <v>3.0580000000000003</v>
          </cell>
        </row>
        <row r="681">
          <cell r="C681" t="str">
            <v>BC1</v>
          </cell>
          <cell r="D681" t="str">
            <v>D</v>
          </cell>
          <cell r="E681" t="str">
            <v>E35</v>
          </cell>
          <cell r="F681">
            <v>0.48699999999999999</v>
          </cell>
        </row>
        <row r="682">
          <cell r="C682" t="str">
            <v>BC1</v>
          </cell>
          <cell r="D682" t="str">
            <v>D</v>
          </cell>
          <cell r="E682" t="str">
            <v>E36</v>
          </cell>
          <cell r="F682">
            <v>0.12</v>
          </cell>
        </row>
        <row r="683">
          <cell r="C683" t="str">
            <v>BC1</v>
          </cell>
          <cell r="D683" t="str">
            <v>D</v>
          </cell>
          <cell r="E683" t="str">
            <v>E37</v>
          </cell>
          <cell r="F683">
            <v>0.42500000000000004</v>
          </cell>
        </row>
        <row r="684">
          <cell r="C684" t="str">
            <v>BC1</v>
          </cell>
          <cell r="D684" t="str">
            <v>D</v>
          </cell>
          <cell r="E684" t="str">
            <v>E10</v>
          </cell>
          <cell r="F684">
            <v>0.121</v>
          </cell>
        </row>
        <row r="685">
          <cell r="C685" t="str">
            <v>BC1</v>
          </cell>
          <cell r="D685" t="str">
            <v>D</v>
          </cell>
          <cell r="E685" t="str">
            <v>E44</v>
          </cell>
          <cell r="F685">
            <v>3.0049999999999999</v>
          </cell>
        </row>
        <row r="686">
          <cell r="C686" t="str">
            <v>BC1</v>
          </cell>
          <cell r="D686" t="str">
            <v>D</v>
          </cell>
          <cell r="E686" t="str">
            <v>E46</v>
          </cell>
          <cell r="F686">
            <v>3.0049999999999999</v>
          </cell>
        </row>
        <row r="687">
          <cell r="C687" t="str">
            <v>BC1</v>
          </cell>
          <cell r="D687" t="str">
            <v>D</v>
          </cell>
          <cell r="E687" t="str">
            <v>E49</v>
          </cell>
          <cell r="F687">
            <v>1.25</v>
          </cell>
        </row>
        <row r="688">
          <cell r="C688" t="str">
            <v>BC1</v>
          </cell>
          <cell r="D688" t="str">
            <v>E</v>
          </cell>
          <cell r="E688" t="str">
            <v>E20</v>
          </cell>
          <cell r="F688">
            <v>0.127</v>
          </cell>
        </row>
        <row r="689">
          <cell r="C689" t="str">
            <v>BC1</v>
          </cell>
          <cell r="D689" t="str">
            <v>E</v>
          </cell>
          <cell r="E689" t="str">
            <v>E19</v>
          </cell>
          <cell r="F689">
            <v>1.5269999999999999</v>
          </cell>
        </row>
        <row r="690">
          <cell r="C690" t="str">
            <v>BC1</v>
          </cell>
          <cell r="D690" t="str">
            <v>E</v>
          </cell>
          <cell r="E690" t="str">
            <v>E35</v>
          </cell>
          <cell r="F690">
            <v>0.246</v>
          </cell>
        </row>
        <row r="691">
          <cell r="C691" t="str">
            <v>BC1</v>
          </cell>
          <cell r="D691" t="str">
            <v>E</v>
          </cell>
          <cell r="E691" t="str">
            <v>E36</v>
          </cell>
          <cell r="F691">
            <v>0.06</v>
          </cell>
        </row>
        <row r="692">
          <cell r="C692" t="str">
            <v>BC1</v>
          </cell>
          <cell r="D692" t="str">
            <v>E</v>
          </cell>
          <cell r="E692" t="str">
            <v>E37</v>
          </cell>
          <cell r="F692">
            <v>0.214</v>
          </cell>
        </row>
        <row r="693">
          <cell r="C693" t="str">
            <v>BC1</v>
          </cell>
          <cell r="D693" t="str">
            <v>E</v>
          </cell>
          <cell r="E693" t="str">
            <v>E10</v>
          </cell>
          <cell r="F693">
            <v>6.3E-2</v>
          </cell>
        </row>
        <row r="694">
          <cell r="C694" t="str">
            <v>BC1</v>
          </cell>
          <cell r="D694" t="str">
            <v>E</v>
          </cell>
          <cell r="E694" t="str">
            <v>E44</v>
          </cell>
          <cell r="F694">
            <v>1.8029999999999999</v>
          </cell>
        </row>
        <row r="695">
          <cell r="C695" t="str">
            <v>BC1</v>
          </cell>
          <cell r="D695" t="str">
            <v>E</v>
          </cell>
          <cell r="E695" t="str">
            <v>E46</v>
          </cell>
          <cell r="F695">
            <v>1.8029999999999999</v>
          </cell>
        </row>
        <row r="696">
          <cell r="C696" t="str">
            <v>BC1</v>
          </cell>
          <cell r="D696" t="str">
            <v>E</v>
          </cell>
          <cell r="E696" t="str">
            <v>E49</v>
          </cell>
          <cell r="F696">
            <v>0.75</v>
          </cell>
        </row>
        <row r="697">
          <cell r="C697" t="str">
            <v>BC1</v>
          </cell>
          <cell r="D697" t="str">
            <v>G</v>
          </cell>
          <cell r="E697" t="str">
            <v>E19</v>
          </cell>
          <cell r="F697">
            <v>27.523000000000003</v>
          </cell>
        </row>
        <row r="698">
          <cell r="C698" t="str">
            <v>BC1</v>
          </cell>
          <cell r="D698" t="str">
            <v>G</v>
          </cell>
          <cell r="E698" t="str">
            <v>E35</v>
          </cell>
          <cell r="F698">
            <v>4.1070000000000011</v>
          </cell>
        </row>
        <row r="699">
          <cell r="C699" t="str">
            <v>BC1</v>
          </cell>
          <cell r="D699" t="str">
            <v>G</v>
          </cell>
          <cell r="E699" t="str">
            <v>E36</v>
          </cell>
          <cell r="F699">
            <v>1.0270000000000004</v>
          </cell>
        </row>
        <row r="700">
          <cell r="C700" t="str">
            <v>BC1</v>
          </cell>
          <cell r="D700" t="str">
            <v>G</v>
          </cell>
          <cell r="E700" t="str">
            <v>E37</v>
          </cell>
          <cell r="F700">
            <v>3.0700000000000007</v>
          </cell>
        </row>
        <row r="701">
          <cell r="C701" t="str">
            <v>BC1</v>
          </cell>
          <cell r="D701" t="str">
            <v>G</v>
          </cell>
          <cell r="E701" t="str">
            <v>E10</v>
          </cell>
          <cell r="F701">
            <v>2.0890000000000009</v>
          </cell>
        </row>
        <row r="702">
          <cell r="C702" t="str">
            <v>BC1</v>
          </cell>
          <cell r="D702" t="str">
            <v>G</v>
          </cell>
          <cell r="E702" t="str">
            <v>E44</v>
          </cell>
          <cell r="F702">
            <v>41.466999999999992</v>
          </cell>
        </row>
        <row r="703">
          <cell r="C703" t="str">
            <v>BC1</v>
          </cell>
          <cell r="D703" t="str">
            <v>G</v>
          </cell>
          <cell r="E703" t="str">
            <v>E46</v>
          </cell>
          <cell r="F703">
            <v>41.466999999999992</v>
          </cell>
        </row>
        <row r="704">
          <cell r="C704" t="str">
            <v>BC1</v>
          </cell>
          <cell r="D704" t="str">
            <v>G</v>
          </cell>
          <cell r="E704" t="str">
            <v>E49</v>
          </cell>
          <cell r="F704">
            <v>17.25</v>
          </cell>
        </row>
        <row r="705">
          <cell r="C705" t="str">
            <v>BC1</v>
          </cell>
          <cell r="D705" t="str">
            <v>H</v>
          </cell>
          <cell r="E705" t="str">
            <v>E19</v>
          </cell>
          <cell r="F705">
            <v>16.812999999999999</v>
          </cell>
        </row>
        <row r="706">
          <cell r="C706" t="str">
            <v>BC1</v>
          </cell>
          <cell r="D706" t="str">
            <v>H</v>
          </cell>
          <cell r="E706" t="str">
            <v>E35</v>
          </cell>
          <cell r="F706">
            <v>2.4870000000000001</v>
          </cell>
        </row>
        <row r="707">
          <cell r="C707" t="str">
            <v>BC1</v>
          </cell>
          <cell r="D707" t="str">
            <v>H</v>
          </cell>
          <cell r="E707" t="str">
            <v>E36</v>
          </cell>
          <cell r="F707">
            <v>0.622</v>
          </cell>
        </row>
        <row r="708">
          <cell r="C708" t="str">
            <v>BC1</v>
          </cell>
          <cell r="D708" t="str">
            <v>H</v>
          </cell>
          <cell r="E708" t="str">
            <v>E37</v>
          </cell>
          <cell r="F708">
            <v>1.8539999999999996</v>
          </cell>
        </row>
        <row r="709">
          <cell r="C709" t="str">
            <v>BC1</v>
          </cell>
          <cell r="D709" t="str">
            <v>H</v>
          </cell>
          <cell r="E709" t="str">
            <v>E10</v>
          </cell>
          <cell r="F709">
            <v>1.2789999999999997</v>
          </cell>
        </row>
        <row r="710">
          <cell r="C710" t="str">
            <v>BC1</v>
          </cell>
          <cell r="D710" t="str">
            <v>H</v>
          </cell>
          <cell r="E710" t="str">
            <v>E44</v>
          </cell>
          <cell r="F710">
            <v>25.24</v>
          </cell>
        </row>
        <row r="711">
          <cell r="C711" t="str">
            <v>BC1</v>
          </cell>
          <cell r="D711" t="str">
            <v>H</v>
          </cell>
          <cell r="E711" t="str">
            <v>E46</v>
          </cell>
          <cell r="F711">
            <v>25.24</v>
          </cell>
        </row>
        <row r="712">
          <cell r="C712" t="str">
            <v>BC1</v>
          </cell>
          <cell r="D712" t="str">
            <v>H</v>
          </cell>
          <cell r="E712" t="str">
            <v>E49</v>
          </cell>
          <cell r="F712">
            <v>10.5</v>
          </cell>
        </row>
        <row r="713">
          <cell r="C713" t="str">
            <v>BC1</v>
          </cell>
          <cell r="D713" t="str">
            <v>H</v>
          </cell>
          <cell r="E713" t="str">
            <v>E19</v>
          </cell>
          <cell r="F713">
            <v>5.6109999999999998</v>
          </cell>
        </row>
        <row r="714">
          <cell r="C714" t="str">
            <v>BC1</v>
          </cell>
          <cell r="D714" t="str">
            <v>H</v>
          </cell>
          <cell r="E714" t="str">
            <v>E35</v>
          </cell>
          <cell r="F714">
            <v>0.86699999999999999</v>
          </cell>
        </row>
        <row r="715">
          <cell r="C715" t="str">
            <v>BC1</v>
          </cell>
          <cell r="D715" t="str">
            <v>H</v>
          </cell>
          <cell r="E715" t="str">
            <v>E36</v>
          </cell>
          <cell r="F715">
            <v>0.217</v>
          </cell>
        </row>
        <row r="716">
          <cell r="C716" t="str">
            <v>BC1</v>
          </cell>
          <cell r="D716" t="str">
            <v>H</v>
          </cell>
          <cell r="E716" t="str">
            <v>E37</v>
          </cell>
          <cell r="F716">
            <v>0.64000000000000012</v>
          </cell>
        </row>
        <row r="717">
          <cell r="C717" t="str">
            <v>BC1</v>
          </cell>
          <cell r="D717" t="str">
            <v>H</v>
          </cell>
          <cell r="E717" t="str">
            <v>E10</v>
          </cell>
          <cell r="F717">
            <v>0.433</v>
          </cell>
        </row>
        <row r="718">
          <cell r="C718" t="str">
            <v>BC1</v>
          </cell>
          <cell r="D718" t="str">
            <v>H</v>
          </cell>
          <cell r="E718" t="str">
            <v>E44</v>
          </cell>
          <cell r="F718">
            <v>9.0129999999999999</v>
          </cell>
        </row>
        <row r="719">
          <cell r="C719" t="str">
            <v>BC1</v>
          </cell>
          <cell r="D719" t="str">
            <v>H</v>
          </cell>
          <cell r="E719" t="str">
            <v>E46</v>
          </cell>
          <cell r="F719">
            <v>9.0129999999999999</v>
          </cell>
        </row>
        <row r="720">
          <cell r="C720" t="str">
            <v>BC1</v>
          </cell>
          <cell r="D720" t="str">
            <v>H</v>
          </cell>
          <cell r="E720" t="str">
            <v>E49</v>
          </cell>
          <cell r="F720">
            <v>3.75</v>
          </cell>
        </row>
        <row r="721">
          <cell r="C721" t="str">
            <v>BC1</v>
          </cell>
          <cell r="D721" t="str">
            <v>J</v>
          </cell>
          <cell r="E721" t="str">
            <v>E19</v>
          </cell>
          <cell r="F721">
            <v>10.654999999999999</v>
          </cell>
        </row>
        <row r="722">
          <cell r="C722" t="str">
            <v>BC1</v>
          </cell>
          <cell r="D722" t="str">
            <v>J</v>
          </cell>
          <cell r="E722" t="str">
            <v>E35</v>
          </cell>
          <cell r="F722">
            <v>1.587</v>
          </cell>
        </row>
        <row r="723">
          <cell r="C723" t="str">
            <v>BC1</v>
          </cell>
          <cell r="D723" t="str">
            <v>J</v>
          </cell>
          <cell r="E723" t="str">
            <v>E36</v>
          </cell>
          <cell r="F723">
            <v>0.39700000000000002</v>
          </cell>
        </row>
        <row r="724">
          <cell r="C724" t="str">
            <v>BC1</v>
          </cell>
          <cell r="D724" t="str">
            <v>J</v>
          </cell>
          <cell r="E724" t="str">
            <v>E37</v>
          </cell>
          <cell r="F724">
            <v>1.1799999999999997</v>
          </cell>
        </row>
        <row r="725">
          <cell r="C725" t="str">
            <v>BC1</v>
          </cell>
          <cell r="D725" t="str">
            <v>J</v>
          </cell>
          <cell r="E725" t="str">
            <v>E10</v>
          </cell>
          <cell r="F725">
            <v>0.79299999999999993</v>
          </cell>
        </row>
        <row r="726">
          <cell r="C726" t="str">
            <v>BC1</v>
          </cell>
          <cell r="D726" t="str">
            <v>J</v>
          </cell>
          <cell r="E726" t="str">
            <v>E44</v>
          </cell>
          <cell r="F726">
            <v>15.685</v>
          </cell>
        </row>
        <row r="727">
          <cell r="C727" t="str">
            <v>BC1</v>
          </cell>
          <cell r="D727" t="str">
            <v>J</v>
          </cell>
          <cell r="E727" t="str">
            <v>E46</v>
          </cell>
          <cell r="F727">
            <v>15.685</v>
          </cell>
        </row>
        <row r="728">
          <cell r="C728" t="str">
            <v>BC1</v>
          </cell>
          <cell r="D728" t="str">
            <v>J</v>
          </cell>
          <cell r="E728" t="str">
            <v>E49</v>
          </cell>
          <cell r="F728">
            <v>7</v>
          </cell>
        </row>
        <row r="729">
          <cell r="C729" t="str">
            <v>BC1</v>
          </cell>
          <cell r="D729" t="str">
            <v>J</v>
          </cell>
          <cell r="E729" t="str">
            <v>E19</v>
          </cell>
          <cell r="F729">
            <v>3.0180000000000002</v>
          </cell>
        </row>
        <row r="730">
          <cell r="C730" t="str">
            <v>BC1</v>
          </cell>
          <cell r="D730" t="str">
            <v>J</v>
          </cell>
          <cell r="E730" t="str">
            <v>E35</v>
          </cell>
          <cell r="F730">
            <v>0.44900000000000001</v>
          </cell>
        </row>
        <row r="731">
          <cell r="C731" t="str">
            <v>BC1</v>
          </cell>
          <cell r="D731" t="str">
            <v>J</v>
          </cell>
          <cell r="E731" t="str">
            <v>E36</v>
          </cell>
          <cell r="F731">
            <v>0.112</v>
          </cell>
        </row>
        <row r="732">
          <cell r="C732" t="str">
            <v>BC1</v>
          </cell>
          <cell r="D732" t="str">
            <v>J</v>
          </cell>
          <cell r="E732" t="str">
            <v>E37</v>
          </cell>
          <cell r="F732">
            <v>0.32500000000000001</v>
          </cell>
        </row>
        <row r="733">
          <cell r="C733" t="str">
            <v>BC1</v>
          </cell>
          <cell r="D733" t="str">
            <v>J</v>
          </cell>
          <cell r="E733" t="str">
            <v>E10</v>
          </cell>
          <cell r="F733">
            <v>0.223</v>
          </cell>
        </row>
        <row r="734">
          <cell r="C734" t="str">
            <v>BC1</v>
          </cell>
          <cell r="D734" t="str">
            <v>J</v>
          </cell>
          <cell r="E734" t="str">
            <v>E44</v>
          </cell>
          <cell r="F734">
            <v>4.2659999999999991</v>
          </cell>
        </row>
        <row r="735">
          <cell r="C735" t="str">
            <v>BC1</v>
          </cell>
          <cell r="D735" t="str">
            <v>J</v>
          </cell>
          <cell r="E735" t="str">
            <v>E46</v>
          </cell>
          <cell r="F735">
            <v>4.2659999999999991</v>
          </cell>
        </row>
        <row r="736">
          <cell r="C736" t="str">
            <v>BC1</v>
          </cell>
          <cell r="D736" t="str">
            <v>J</v>
          </cell>
          <cell r="E736" t="str">
            <v>E49</v>
          </cell>
          <cell r="F736">
            <v>2</v>
          </cell>
        </row>
        <row r="737">
          <cell r="C737" t="str">
            <v>BC1</v>
          </cell>
          <cell r="D737" t="str">
            <v>J</v>
          </cell>
          <cell r="E737" t="str">
            <v>E19</v>
          </cell>
          <cell r="F737">
            <v>4.9740000000000002</v>
          </cell>
        </row>
        <row r="738">
          <cell r="C738" t="str">
            <v>BC1</v>
          </cell>
          <cell r="D738" t="str">
            <v>J</v>
          </cell>
          <cell r="E738" t="str">
            <v>E35</v>
          </cell>
          <cell r="F738">
            <v>0.746</v>
          </cell>
        </row>
        <row r="739">
          <cell r="C739" t="str">
            <v>BC1</v>
          </cell>
          <cell r="D739" t="str">
            <v>J</v>
          </cell>
          <cell r="E739" t="str">
            <v>E36</v>
          </cell>
          <cell r="F739">
            <v>0.187</v>
          </cell>
        </row>
        <row r="740">
          <cell r="C740" t="str">
            <v>BC1</v>
          </cell>
          <cell r="D740" t="str">
            <v>J</v>
          </cell>
          <cell r="E740" t="str">
            <v>E37</v>
          </cell>
          <cell r="F740">
            <v>0.55000000000000004</v>
          </cell>
        </row>
        <row r="741">
          <cell r="C741" t="str">
            <v>BC1</v>
          </cell>
          <cell r="D741" t="str">
            <v>J</v>
          </cell>
          <cell r="E741" t="str">
            <v>E10</v>
          </cell>
          <cell r="F741">
            <v>0.373</v>
          </cell>
        </row>
        <row r="742">
          <cell r="C742" t="str">
            <v>BC1</v>
          </cell>
          <cell r="D742" t="str">
            <v>J</v>
          </cell>
          <cell r="E742" t="str">
            <v>E44</v>
          </cell>
          <cell r="F742">
            <v>7.8109999999999999</v>
          </cell>
        </row>
        <row r="743">
          <cell r="C743" t="str">
            <v>BC1</v>
          </cell>
          <cell r="D743" t="str">
            <v>J</v>
          </cell>
          <cell r="E743" t="str">
            <v>E46</v>
          </cell>
          <cell r="F743">
            <v>7.8109999999999999</v>
          </cell>
        </row>
        <row r="744">
          <cell r="C744" t="str">
            <v>BC1</v>
          </cell>
          <cell r="D744" t="str">
            <v>J</v>
          </cell>
          <cell r="E744" t="str">
            <v>E49</v>
          </cell>
          <cell r="F744">
            <v>3.25</v>
          </cell>
        </row>
        <row r="745">
          <cell r="C745" t="str">
            <v>BC1</v>
          </cell>
          <cell r="D745" t="str">
            <v>J</v>
          </cell>
          <cell r="E745" t="str">
            <v>E19</v>
          </cell>
          <cell r="F745">
            <v>5.8579999999999997</v>
          </cell>
        </row>
        <row r="746">
          <cell r="C746" t="str">
            <v>BC1</v>
          </cell>
          <cell r="D746" t="str">
            <v>J</v>
          </cell>
          <cell r="E746" t="str">
            <v>E35</v>
          </cell>
          <cell r="F746">
            <v>0.86699999999999999</v>
          </cell>
        </row>
        <row r="747">
          <cell r="C747" t="str">
            <v>BC1</v>
          </cell>
          <cell r="D747" t="str">
            <v>J</v>
          </cell>
          <cell r="E747" t="str">
            <v>E36</v>
          </cell>
          <cell r="F747">
            <v>0.217</v>
          </cell>
        </row>
        <row r="748">
          <cell r="C748" t="str">
            <v>BC1</v>
          </cell>
          <cell r="D748" t="str">
            <v>J</v>
          </cell>
          <cell r="E748" t="str">
            <v>E37</v>
          </cell>
          <cell r="F748">
            <v>0.64</v>
          </cell>
        </row>
        <row r="749">
          <cell r="C749" t="str">
            <v>BC1</v>
          </cell>
          <cell r="D749" t="str">
            <v>J</v>
          </cell>
          <cell r="E749" t="str">
            <v>E10</v>
          </cell>
          <cell r="F749">
            <v>0.46899999999999997</v>
          </cell>
        </row>
        <row r="750">
          <cell r="C750" t="str">
            <v>BC1</v>
          </cell>
          <cell r="D750" t="str">
            <v>J</v>
          </cell>
          <cell r="E750" t="str">
            <v>E44</v>
          </cell>
          <cell r="F750">
            <v>9.0129999999999999</v>
          </cell>
        </row>
        <row r="751">
          <cell r="C751" t="str">
            <v>BC1</v>
          </cell>
          <cell r="D751" t="str">
            <v>J</v>
          </cell>
          <cell r="E751" t="str">
            <v>E46</v>
          </cell>
          <cell r="F751">
            <v>9.0129999999999999</v>
          </cell>
        </row>
        <row r="752">
          <cell r="C752" t="str">
            <v>BC1</v>
          </cell>
          <cell r="D752" t="str">
            <v>J</v>
          </cell>
          <cell r="E752" t="str">
            <v>E49</v>
          </cell>
          <cell r="F752">
            <v>3.75</v>
          </cell>
        </row>
        <row r="753">
          <cell r="C753" t="str">
            <v>BC1</v>
          </cell>
          <cell r="D753" t="str">
            <v>L</v>
          </cell>
          <cell r="E753" t="str">
            <v>E20</v>
          </cell>
          <cell r="F753">
            <v>0.75900000000000001</v>
          </cell>
        </row>
        <row r="754">
          <cell r="C754" t="str">
            <v>BC1</v>
          </cell>
          <cell r="D754" t="str">
            <v>L</v>
          </cell>
          <cell r="E754" t="str">
            <v>E19</v>
          </cell>
          <cell r="F754">
            <v>6.8910000000000009</v>
          </cell>
        </row>
        <row r="755">
          <cell r="C755" t="str">
            <v>BC1</v>
          </cell>
          <cell r="D755" t="str">
            <v>L</v>
          </cell>
          <cell r="E755" t="str">
            <v>E35</v>
          </cell>
          <cell r="F755">
            <v>1.0879999999999999</v>
          </cell>
        </row>
        <row r="756">
          <cell r="C756" t="str">
            <v>BC1</v>
          </cell>
          <cell r="D756" t="str">
            <v>L</v>
          </cell>
          <cell r="E756" t="str">
            <v>E36</v>
          </cell>
          <cell r="F756">
            <v>0.27</v>
          </cell>
        </row>
        <row r="757">
          <cell r="C757" t="str">
            <v>BC1</v>
          </cell>
          <cell r="D757" t="str">
            <v>L</v>
          </cell>
          <cell r="E757" t="str">
            <v>E37</v>
          </cell>
          <cell r="F757">
            <v>0.95099999999999996</v>
          </cell>
        </row>
        <row r="758">
          <cell r="C758" t="str">
            <v>BC1</v>
          </cell>
          <cell r="D758" t="str">
            <v>L</v>
          </cell>
          <cell r="E758" t="str">
            <v>E10</v>
          </cell>
          <cell r="F758">
            <v>0.27100000000000002</v>
          </cell>
        </row>
        <row r="759">
          <cell r="C759" t="str">
            <v>BC1</v>
          </cell>
          <cell r="D759" t="str">
            <v>L</v>
          </cell>
          <cell r="E759" t="str">
            <v>E44</v>
          </cell>
          <cell r="F759">
            <v>6.01</v>
          </cell>
        </row>
        <row r="760">
          <cell r="C760" t="str">
            <v>BC1</v>
          </cell>
          <cell r="D760" t="str">
            <v>L</v>
          </cell>
          <cell r="E760" t="str">
            <v>E46</v>
          </cell>
          <cell r="F760">
            <v>6.01</v>
          </cell>
        </row>
        <row r="761">
          <cell r="C761" t="str">
            <v>BC1</v>
          </cell>
          <cell r="D761" t="str">
            <v>L</v>
          </cell>
          <cell r="E761" t="str">
            <v>E49</v>
          </cell>
          <cell r="F761">
            <v>2.5</v>
          </cell>
        </row>
        <row r="762">
          <cell r="C762" t="str">
            <v>BC1</v>
          </cell>
          <cell r="D762" t="str">
            <v>L</v>
          </cell>
          <cell r="E762" t="str">
            <v>E20</v>
          </cell>
          <cell r="F762">
            <v>0.307</v>
          </cell>
        </row>
        <row r="763">
          <cell r="C763" t="str">
            <v>BC1</v>
          </cell>
          <cell r="D763" t="str">
            <v>L</v>
          </cell>
          <cell r="E763" t="str">
            <v>E19</v>
          </cell>
          <cell r="F763">
            <v>3.0590000000000002</v>
          </cell>
        </row>
        <row r="764">
          <cell r="C764" t="str">
            <v>BC1</v>
          </cell>
          <cell r="D764" t="str">
            <v>L</v>
          </cell>
          <cell r="E764" t="str">
            <v>E35</v>
          </cell>
          <cell r="F764">
            <v>0.48699999999999999</v>
          </cell>
        </row>
        <row r="765">
          <cell r="C765" t="str">
            <v>BC1</v>
          </cell>
          <cell r="D765" t="str">
            <v>L</v>
          </cell>
          <cell r="E765" t="str">
            <v>E36</v>
          </cell>
          <cell r="F765">
            <v>0.12</v>
          </cell>
        </row>
        <row r="766">
          <cell r="C766" t="str">
            <v>BC1</v>
          </cell>
          <cell r="D766" t="str">
            <v>L</v>
          </cell>
          <cell r="E766" t="str">
            <v>E37</v>
          </cell>
          <cell r="F766">
            <v>0.42500000000000004</v>
          </cell>
        </row>
        <row r="767">
          <cell r="C767" t="str">
            <v>BC1</v>
          </cell>
          <cell r="D767" t="str">
            <v>L</v>
          </cell>
          <cell r="E767" t="str">
            <v>E10</v>
          </cell>
          <cell r="F767">
            <v>0.121</v>
          </cell>
        </row>
        <row r="768">
          <cell r="C768" t="str">
            <v>BC1</v>
          </cell>
          <cell r="D768" t="str">
            <v>L</v>
          </cell>
          <cell r="E768" t="str">
            <v>E44</v>
          </cell>
          <cell r="F768">
            <v>3.0049999999999999</v>
          </cell>
        </row>
        <row r="769">
          <cell r="C769" t="str">
            <v>BC1</v>
          </cell>
          <cell r="D769" t="str">
            <v>L</v>
          </cell>
          <cell r="E769" t="str">
            <v>E46</v>
          </cell>
          <cell r="F769">
            <v>3.0049999999999999</v>
          </cell>
        </row>
        <row r="770">
          <cell r="C770" t="str">
            <v>BC1</v>
          </cell>
          <cell r="D770" t="str">
            <v>L</v>
          </cell>
          <cell r="E770" t="str">
            <v>E49</v>
          </cell>
          <cell r="F770">
            <v>1.25</v>
          </cell>
        </row>
        <row r="771">
          <cell r="C771" t="str">
            <v>BC1</v>
          </cell>
          <cell r="D771" t="str">
            <v>L</v>
          </cell>
          <cell r="E771" t="str">
            <v>E20</v>
          </cell>
          <cell r="F771">
            <v>0.21299999999999999</v>
          </cell>
        </row>
        <row r="772">
          <cell r="C772" t="str">
            <v>BC1</v>
          </cell>
          <cell r="D772" t="str">
            <v>L</v>
          </cell>
          <cell r="E772" t="str">
            <v>E19</v>
          </cell>
          <cell r="F772">
            <v>2.262</v>
          </cell>
        </row>
        <row r="773">
          <cell r="C773" t="str">
            <v>BC1</v>
          </cell>
          <cell r="D773" t="str">
            <v>L</v>
          </cell>
          <cell r="E773" t="str">
            <v>E35</v>
          </cell>
          <cell r="F773">
            <v>0.36100000000000004</v>
          </cell>
        </row>
        <row r="774">
          <cell r="C774" t="str">
            <v>BC1</v>
          </cell>
          <cell r="D774" t="str">
            <v>L</v>
          </cell>
          <cell r="E774" t="str">
            <v>E36</v>
          </cell>
          <cell r="F774">
            <v>8.8999999999999996E-2</v>
          </cell>
        </row>
        <row r="775">
          <cell r="C775" t="str">
            <v>BC1</v>
          </cell>
          <cell r="D775" t="str">
            <v>L</v>
          </cell>
          <cell r="E775" t="str">
            <v>E37</v>
          </cell>
          <cell r="F775">
            <v>0.316</v>
          </cell>
        </row>
        <row r="776">
          <cell r="C776" t="str">
            <v>BC1</v>
          </cell>
          <cell r="D776" t="str">
            <v>L</v>
          </cell>
          <cell r="E776" t="str">
            <v>E10</v>
          </cell>
          <cell r="F776">
            <v>0.09</v>
          </cell>
        </row>
        <row r="777">
          <cell r="C777" t="str">
            <v>BC1</v>
          </cell>
          <cell r="D777" t="str">
            <v>L</v>
          </cell>
          <cell r="E777" t="str">
            <v>E44</v>
          </cell>
          <cell r="F777">
            <v>2.38</v>
          </cell>
        </row>
        <row r="778">
          <cell r="C778" t="str">
            <v>BC1</v>
          </cell>
          <cell r="D778" t="str">
            <v>L</v>
          </cell>
          <cell r="E778" t="str">
            <v>E46</v>
          </cell>
          <cell r="F778">
            <v>2.38</v>
          </cell>
        </row>
        <row r="779">
          <cell r="C779" t="str">
            <v>BC1</v>
          </cell>
          <cell r="D779" t="str">
            <v>L</v>
          </cell>
          <cell r="E779" t="str">
            <v>E49</v>
          </cell>
          <cell r="F779">
            <v>1.75</v>
          </cell>
        </row>
        <row r="780">
          <cell r="C780" t="str">
            <v>BC1</v>
          </cell>
          <cell r="D780" t="str">
            <v>L</v>
          </cell>
          <cell r="E780" t="str">
            <v>E20</v>
          </cell>
          <cell r="F780">
            <v>0.75900000000000001</v>
          </cell>
        </row>
        <row r="781">
          <cell r="C781" t="str">
            <v>BC1</v>
          </cell>
          <cell r="D781" t="str">
            <v>L</v>
          </cell>
          <cell r="E781" t="str">
            <v>E19</v>
          </cell>
          <cell r="F781">
            <v>6.8910000000000009</v>
          </cell>
        </row>
        <row r="782">
          <cell r="C782" t="str">
            <v>BC1</v>
          </cell>
          <cell r="D782" t="str">
            <v>L</v>
          </cell>
          <cell r="E782" t="str">
            <v>E35</v>
          </cell>
          <cell r="F782">
            <v>1.0879999999999999</v>
          </cell>
        </row>
        <row r="783">
          <cell r="C783" t="str">
            <v>BC1</v>
          </cell>
          <cell r="D783" t="str">
            <v>L</v>
          </cell>
          <cell r="E783" t="str">
            <v>E36</v>
          </cell>
          <cell r="F783">
            <v>0.27</v>
          </cell>
        </row>
        <row r="784">
          <cell r="C784" t="str">
            <v>BC1</v>
          </cell>
          <cell r="D784" t="str">
            <v>L</v>
          </cell>
          <cell r="E784" t="str">
            <v>E37</v>
          </cell>
          <cell r="F784">
            <v>0.95099999999999996</v>
          </cell>
        </row>
        <row r="785">
          <cell r="C785" t="str">
            <v>BC1</v>
          </cell>
          <cell r="D785" t="str">
            <v>L</v>
          </cell>
          <cell r="E785" t="str">
            <v>E10</v>
          </cell>
          <cell r="F785">
            <v>0.27100000000000002</v>
          </cell>
        </row>
        <row r="786">
          <cell r="C786" t="str">
            <v>BC1</v>
          </cell>
          <cell r="D786" t="str">
            <v>L</v>
          </cell>
          <cell r="E786" t="str">
            <v>E44</v>
          </cell>
          <cell r="F786">
            <v>6.01</v>
          </cell>
        </row>
        <row r="787">
          <cell r="C787" t="str">
            <v>BC1</v>
          </cell>
          <cell r="D787" t="str">
            <v>L</v>
          </cell>
          <cell r="E787" t="str">
            <v>E46</v>
          </cell>
          <cell r="F787">
            <v>6.01</v>
          </cell>
        </row>
        <row r="788">
          <cell r="C788" t="str">
            <v>BC1</v>
          </cell>
          <cell r="D788" t="str">
            <v>L</v>
          </cell>
          <cell r="E788" t="str">
            <v>E49</v>
          </cell>
          <cell r="F788">
            <v>2.5</v>
          </cell>
        </row>
        <row r="789">
          <cell r="C789" t="str">
            <v>BC1</v>
          </cell>
          <cell r="D789" t="str">
            <v>L</v>
          </cell>
          <cell r="E789" t="str">
            <v>E19</v>
          </cell>
          <cell r="F789">
            <v>20.623999999999999</v>
          </cell>
        </row>
        <row r="790">
          <cell r="C790" t="str">
            <v>BC1</v>
          </cell>
          <cell r="D790" t="str">
            <v>L</v>
          </cell>
          <cell r="E790" t="str">
            <v>E35</v>
          </cell>
          <cell r="F790">
            <v>3.0870000000000002</v>
          </cell>
        </row>
        <row r="791">
          <cell r="C791" t="str">
            <v>BC1</v>
          </cell>
          <cell r="D791" t="str">
            <v>L</v>
          </cell>
          <cell r="E791" t="str">
            <v>E36</v>
          </cell>
          <cell r="F791">
            <v>0.77200000000000024</v>
          </cell>
        </row>
        <row r="792">
          <cell r="C792" t="str">
            <v>BC1</v>
          </cell>
          <cell r="D792" t="str">
            <v>L</v>
          </cell>
          <cell r="E792" t="str">
            <v>E37</v>
          </cell>
          <cell r="F792">
            <v>2.3050000000000002</v>
          </cell>
        </row>
        <row r="793">
          <cell r="C793" t="str">
            <v>BC1</v>
          </cell>
          <cell r="D793" t="str">
            <v>L</v>
          </cell>
          <cell r="E793" t="str">
            <v>E10</v>
          </cell>
          <cell r="F793">
            <v>1.5430000000000004</v>
          </cell>
        </row>
        <row r="794">
          <cell r="C794" t="str">
            <v>BC1</v>
          </cell>
          <cell r="D794" t="str">
            <v>L</v>
          </cell>
          <cell r="E794" t="str">
            <v>E44</v>
          </cell>
          <cell r="F794">
            <v>31.249999999999996</v>
          </cell>
        </row>
        <row r="795">
          <cell r="C795" t="str">
            <v>BC1</v>
          </cell>
          <cell r="D795" t="str">
            <v>L</v>
          </cell>
          <cell r="E795" t="str">
            <v>E46</v>
          </cell>
          <cell r="F795">
            <v>31.249999999999996</v>
          </cell>
        </row>
        <row r="796">
          <cell r="C796" t="str">
            <v>BC1</v>
          </cell>
          <cell r="D796" t="str">
            <v>L</v>
          </cell>
          <cell r="E796" t="str">
            <v>E49</v>
          </cell>
          <cell r="F796">
            <v>13</v>
          </cell>
        </row>
        <row r="797">
          <cell r="C797" t="str">
            <v>BC1</v>
          </cell>
          <cell r="D797" t="str">
            <v>M</v>
          </cell>
          <cell r="E797" t="str">
            <v>E20</v>
          </cell>
          <cell r="F797">
            <v>1.2669999999999999</v>
          </cell>
        </row>
        <row r="798">
          <cell r="C798" t="str">
            <v>BC1</v>
          </cell>
          <cell r="D798" t="str">
            <v>M</v>
          </cell>
          <cell r="E798" t="str">
            <v>E19</v>
          </cell>
          <cell r="F798">
            <v>11.167</v>
          </cell>
        </row>
        <row r="799">
          <cell r="C799" t="str">
            <v>BC1</v>
          </cell>
          <cell r="D799" t="str">
            <v>M</v>
          </cell>
          <cell r="E799" t="str">
            <v>E35</v>
          </cell>
          <cell r="F799">
            <v>1.7170000000000001</v>
          </cell>
        </row>
        <row r="800">
          <cell r="C800" t="str">
            <v>BC1</v>
          </cell>
          <cell r="D800" t="str">
            <v>M</v>
          </cell>
          <cell r="E800" t="str">
            <v>E36</v>
          </cell>
          <cell r="F800">
            <v>0.435</v>
          </cell>
        </row>
        <row r="801">
          <cell r="C801" t="str">
            <v>BC1</v>
          </cell>
          <cell r="D801" t="str">
            <v>M</v>
          </cell>
          <cell r="E801" t="str">
            <v>E37</v>
          </cell>
          <cell r="F801">
            <v>1.4969999999999999</v>
          </cell>
        </row>
        <row r="802">
          <cell r="C802" t="str">
            <v>BC1</v>
          </cell>
          <cell r="D802" t="str">
            <v>M</v>
          </cell>
          <cell r="E802" t="str">
            <v>E10</v>
          </cell>
          <cell r="F802">
            <v>0.44999999999999996</v>
          </cell>
        </row>
        <row r="803">
          <cell r="C803" t="str">
            <v>BC1</v>
          </cell>
          <cell r="D803" t="str">
            <v>M</v>
          </cell>
          <cell r="E803" t="str">
            <v>E44</v>
          </cell>
          <cell r="F803">
            <v>9.0150000000000006</v>
          </cell>
        </row>
        <row r="804">
          <cell r="C804" t="str">
            <v>BC1</v>
          </cell>
          <cell r="D804" t="str">
            <v>M</v>
          </cell>
          <cell r="E804" t="str">
            <v>E46</v>
          </cell>
          <cell r="F804">
            <v>9.0150000000000006</v>
          </cell>
        </row>
        <row r="805">
          <cell r="C805" t="str">
            <v>BC1</v>
          </cell>
          <cell r="D805" t="str">
            <v>M</v>
          </cell>
          <cell r="E805" t="str">
            <v>E49</v>
          </cell>
          <cell r="F805">
            <v>3.75</v>
          </cell>
        </row>
        <row r="806">
          <cell r="C806" t="str">
            <v>BC1</v>
          </cell>
          <cell r="D806" t="str">
            <v>M</v>
          </cell>
          <cell r="E806" t="str">
            <v>E20</v>
          </cell>
          <cell r="F806">
            <v>1.5699999999999998</v>
          </cell>
        </row>
        <row r="807">
          <cell r="C807" t="str">
            <v>BC1</v>
          </cell>
          <cell r="D807" t="str">
            <v>M</v>
          </cell>
          <cell r="E807" t="str">
            <v>E19</v>
          </cell>
          <cell r="F807">
            <v>13.786</v>
          </cell>
        </row>
        <row r="808">
          <cell r="C808" t="str">
            <v>BC1</v>
          </cell>
          <cell r="D808" t="str">
            <v>M</v>
          </cell>
          <cell r="E808" t="str">
            <v>E35</v>
          </cell>
          <cell r="F808">
            <v>2.17</v>
          </cell>
        </row>
        <row r="809">
          <cell r="C809" t="str">
            <v>BC1</v>
          </cell>
          <cell r="D809" t="str">
            <v>M</v>
          </cell>
          <cell r="E809" t="str">
            <v>E36</v>
          </cell>
          <cell r="F809">
            <v>0.54</v>
          </cell>
        </row>
        <row r="810">
          <cell r="C810" t="str">
            <v>BC1</v>
          </cell>
          <cell r="D810" t="str">
            <v>M</v>
          </cell>
          <cell r="E810" t="str">
            <v>E37</v>
          </cell>
          <cell r="F810">
            <v>1.899</v>
          </cell>
        </row>
        <row r="811">
          <cell r="C811" t="str">
            <v>BC1</v>
          </cell>
          <cell r="D811" t="str">
            <v>M</v>
          </cell>
          <cell r="E811" t="str">
            <v>E10</v>
          </cell>
          <cell r="F811">
            <v>0.54099999999999993</v>
          </cell>
        </row>
        <row r="812">
          <cell r="C812" t="str">
            <v>BC1</v>
          </cell>
          <cell r="D812" t="str">
            <v>M</v>
          </cell>
          <cell r="E812" t="str">
            <v>E44</v>
          </cell>
          <cell r="F812">
            <v>11.419</v>
          </cell>
        </row>
        <row r="813">
          <cell r="C813" t="str">
            <v>BC1</v>
          </cell>
          <cell r="D813" t="str">
            <v>M</v>
          </cell>
          <cell r="E813" t="str">
            <v>E46</v>
          </cell>
          <cell r="F813">
            <v>11.419</v>
          </cell>
        </row>
        <row r="814">
          <cell r="C814" t="str">
            <v>BC1</v>
          </cell>
          <cell r="D814" t="str">
            <v>M</v>
          </cell>
          <cell r="E814" t="str">
            <v>E49</v>
          </cell>
          <cell r="F814">
            <v>4.75</v>
          </cell>
        </row>
        <row r="815">
          <cell r="C815" t="str">
            <v>BC1</v>
          </cell>
          <cell r="D815" t="str">
            <v>N</v>
          </cell>
          <cell r="E815" t="str">
            <v>E21</v>
          </cell>
          <cell r="F815">
            <v>1.548</v>
          </cell>
        </row>
        <row r="816">
          <cell r="C816" t="str">
            <v>BC1</v>
          </cell>
          <cell r="D816" t="str">
            <v>N</v>
          </cell>
          <cell r="E816" t="str">
            <v>E20</v>
          </cell>
          <cell r="F816">
            <v>4.1870000000000003</v>
          </cell>
        </row>
        <row r="817">
          <cell r="C817" t="str">
            <v>BC1</v>
          </cell>
          <cell r="D817" t="str">
            <v>N</v>
          </cell>
          <cell r="E817" t="str">
            <v>E19</v>
          </cell>
          <cell r="F817">
            <v>10.857000000000001</v>
          </cell>
        </row>
        <row r="818">
          <cell r="C818" t="str">
            <v>BC1</v>
          </cell>
          <cell r="D818" t="str">
            <v>N</v>
          </cell>
          <cell r="E818" t="str">
            <v>E29</v>
          </cell>
          <cell r="F818">
            <v>1.1329999999999998</v>
          </cell>
        </row>
        <row r="819">
          <cell r="C819" t="str">
            <v>BC1</v>
          </cell>
          <cell r="D819" t="str">
            <v>N</v>
          </cell>
          <cell r="E819" t="str">
            <v>E35</v>
          </cell>
          <cell r="F819">
            <v>5.1210000000000004</v>
          </cell>
        </row>
        <row r="820">
          <cell r="C820" t="str">
            <v>BC1</v>
          </cell>
          <cell r="D820" t="str">
            <v>N</v>
          </cell>
          <cell r="E820" t="str">
            <v>E36</v>
          </cell>
          <cell r="F820">
            <v>0.57099999999999995</v>
          </cell>
        </row>
        <row r="821">
          <cell r="C821" t="str">
            <v>BC1</v>
          </cell>
          <cell r="D821" t="str">
            <v>N</v>
          </cell>
          <cell r="E821" t="str">
            <v>E37</v>
          </cell>
          <cell r="F821">
            <v>2.2809999999999997</v>
          </cell>
        </row>
        <row r="822">
          <cell r="C822" t="str">
            <v>BC1</v>
          </cell>
          <cell r="D822" t="str">
            <v>N</v>
          </cell>
          <cell r="E822" t="str">
            <v>E10</v>
          </cell>
          <cell r="F822">
            <v>0.377</v>
          </cell>
        </row>
        <row r="823">
          <cell r="C823" t="str">
            <v>BC1</v>
          </cell>
          <cell r="D823" t="str">
            <v>N</v>
          </cell>
          <cell r="E823" t="str">
            <v>E44</v>
          </cell>
          <cell r="F823">
            <v>16.227</v>
          </cell>
        </row>
        <row r="824">
          <cell r="C824" t="str">
            <v>BC1</v>
          </cell>
          <cell r="D824" t="str">
            <v>N</v>
          </cell>
          <cell r="E824" t="str">
            <v>E46</v>
          </cell>
          <cell r="F824">
            <v>16.227</v>
          </cell>
        </row>
        <row r="825">
          <cell r="C825" t="str">
            <v>BC1</v>
          </cell>
          <cell r="D825" t="str">
            <v>N</v>
          </cell>
          <cell r="E825" t="str">
            <v>E49</v>
          </cell>
          <cell r="F825">
            <v>6.25</v>
          </cell>
        </row>
        <row r="826">
          <cell r="C826" t="str">
            <v>BC1</v>
          </cell>
          <cell r="D826" t="str">
            <v>N</v>
          </cell>
          <cell r="E826" t="str">
            <v>E21</v>
          </cell>
          <cell r="F826">
            <v>0.94799999999999995</v>
          </cell>
        </row>
        <row r="827">
          <cell r="C827" t="str">
            <v>BC1</v>
          </cell>
          <cell r="D827" t="str">
            <v>N</v>
          </cell>
          <cell r="E827" t="str">
            <v>E20</v>
          </cell>
          <cell r="F827">
            <v>2.5340000000000003</v>
          </cell>
        </row>
        <row r="828">
          <cell r="C828" t="str">
            <v>BC1</v>
          </cell>
          <cell r="D828" t="str">
            <v>N</v>
          </cell>
          <cell r="E828" t="str">
            <v>E19</v>
          </cell>
          <cell r="F828">
            <v>6.5739999999999998</v>
          </cell>
        </row>
        <row r="829">
          <cell r="C829" t="str">
            <v>BC1</v>
          </cell>
          <cell r="D829" t="str">
            <v>N</v>
          </cell>
          <cell r="E829" t="str">
            <v>E29</v>
          </cell>
          <cell r="F829">
            <v>0.68299999999999994</v>
          </cell>
        </row>
        <row r="830">
          <cell r="C830" t="str">
            <v>BC1</v>
          </cell>
          <cell r="D830" t="str">
            <v>N</v>
          </cell>
          <cell r="E830" t="str">
            <v>E35</v>
          </cell>
          <cell r="F830">
            <v>3.093</v>
          </cell>
        </row>
        <row r="831">
          <cell r="C831" t="str">
            <v>BC1</v>
          </cell>
          <cell r="D831" t="str">
            <v>N</v>
          </cell>
          <cell r="E831" t="str">
            <v>E36</v>
          </cell>
          <cell r="F831">
            <v>0.34600000000000003</v>
          </cell>
        </row>
        <row r="832">
          <cell r="C832" t="str">
            <v>BC1</v>
          </cell>
          <cell r="D832" t="str">
            <v>N</v>
          </cell>
          <cell r="E832" t="str">
            <v>E37</v>
          </cell>
          <cell r="F832">
            <v>1.3779999999999999</v>
          </cell>
        </row>
        <row r="833">
          <cell r="C833" t="str">
            <v>BC1</v>
          </cell>
          <cell r="D833" t="str">
            <v>N</v>
          </cell>
          <cell r="E833" t="str">
            <v>E10</v>
          </cell>
          <cell r="F833">
            <v>0.22700000000000001</v>
          </cell>
        </row>
        <row r="834">
          <cell r="C834" t="str">
            <v>BC1</v>
          </cell>
          <cell r="D834" t="str">
            <v>N</v>
          </cell>
          <cell r="E834" t="str">
            <v>E44</v>
          </cell>
          <cell r="F834">
            <v>10.216999999999999</v>
          </cell>
        </row>
        <row r="835">
          <cell r="C835" t="str">
            <v>BC1</v>
          </cell>
          <cell r="D835" t="str">
            <v>N</v>
          </cell>
          <cell r="E835" t="str">
            <v>E46</v>
          </cell>
          <cell r="F835">
            <v>10.216999999999999</v>
          </cell>
        </row>
        <row r="836">
          <cell r="C836" t="str">
            <v>BC1</v>
          </cell>
          <cell r="D836" t="str">
            <v>N</v>
          </cell>
          <cell r="E836" t="str">
            <v>E49</v>
          </cell>
          <cell r="F836">
            <v>4.25</v>
          </cell>
        </row>
        <row r="837">
          <cell r="C837" t="str">
            <v>BC1</v>
          </cell>
          <cell r="D837" t="str">
            <v>N</v>
          </cell>
          <cell r="E837" t="str">
            <v>E21</v>
          </cell>
          <cell r="F837">
            <v>0.70799999999999996</v>
          </cell>
        </row>
        <row r="838">
          <cell r="C838" t="str">
            <v>BC1</v>
          </cell>
          <cell r="D838" t="str">
            <v>Q</v>
          </cell>
          <cell r="E838" t="str">
            <v>E20</v>
          </cell>
          <cell r="F838">
            <v>1.8720000000000001</v>
          </cell>
        </row>
        <row r="839">
          <cell r="C839" t="str">
            <v>BC1</v>
          </cell>
          <cell r="D839" t="str">
            <v>Q</v>
          </cell>
          <cell r="E839" t="str">
            <v>E19</v>
          </cell>
          <cell r="F839">
            <v>4.8620000000000001</v>
          </cell>
        </row>
        <row r="840">
          <cell r="C840" t="str">
            <v>BC1</v>
          </cell>
          <cell r="D840" t="str">
            <v>Q</v>
          </cell>
          <cell r="E840" t="str">
            <v>E29</v>
          </cell>
          <cell r="F840">
            <v>0.503</v>
          </cell>
        </row>
        <row r="841">
          <cell r="C841" t="str">
            <v>BC1</v>
          </cell>
          <cell r="D841" t="str">
            <v>Q</v>
          </cell>
          <cell r="E841" t="str">
            <v>E35</v>
          </cell>
          <cell r="F841">
            <v>2.282</v>
          </cell>
        </row>
        <row r="842">
          <cell r="C842" t="str">
            <v>BC1</v>
          </cell>
          <cell r="D842" t="str">
            <v>Q</v>
          </cell>
          <cell r="E842" t="str">
            <v>E36</v>
          </cell>
          <cell r="F842">
            <v>0.25600000000000001</v>
          </cell>
        </row>
        <row r="843">
          <cell r="C843" t="str">
            <v>BC1</v>
          </cell>
          <cell r="D843" t="str">
            <v>Q</v>
          </cell>
          <cell r="E843" t="str">
            <v>E37</v>
          </cell>
          <cell r="F843">
            <v>1.016</v>
          </cell>
        </row>
        <row r="844">
          <cell r="C844" t="str">
            <v>BC1</v>
          </cell>
          <cell r="D844" t="str">
            <v>Q</v>
          </cell>
          <cell r="E844" t="str">
            <v>E10</v>
          </cell>
          <cell r="F844">
            <v>0.16700000000000001</v>
          </cell>
        </row>
        <row r="845">
          <cell r="C845" t="str">
            <v>BC1</v>
          </cell>
          <cell r="D845" t="str">
            <v>Q</v>
          </cell>
          <cell r="E845" t="str">
            <v>E44</v>
          </cell>
          <cell r="F845">
            <v>7.8129999999999997</v>
          </cell>
        </row>
        <row r="846">
          <cell r="C846" t="str">
            <v>BC1</v>
          </cell>
          <cell r="D846" t="str">
            <v>Q</v>
          </cell>
          <cell r="E846" t="str">
            <v>E46</v>
          </cell>
          <cell r="F846">
            <v>7.8129999999999997</v>
          </cell>
        </row>
        <row r="847">
          <cell r="C847" t="str">
            <v>BC1</v>
          </cell>
          <cell r="D847" t="str">
            <v>Q</v>
          </cell>
          <cell r="E847" t="str">
            <v>E49</v>
          </cell>
          <cell r="F847">
            <v>3.25</v>
          </cell>
        </row>
        <row r="848">
          <cell r="C848" t="str">
            <v>BC1</v>
          </cell>
          <cell r="D848" t="str">
            <v>Q</v>
          </cell>
          <cell r="E848" t="str">
            <v>E21</v>
          </cell>
          <cell r="F848">
            <v>1.008</v>
          </cell>
        </row>
        <row r="849">
          <cell r="C849" t="str">
            <v>BC1</v>
          </cell>
          <cell r="D849" t="str">
            <v>Q</v>
          </cell>
          <cell r="E849" t="str">
            <v>E20</v>
          </cell>
          <cell r="F849">
            <v>2.6989999999999998</v>
          </cell>
        </row>
        <row r="850">
          <cell r="C850" t="str">
            <v>BC1</v>
          </cell>
          <cell r="D850" t="str">
            <v>Q</v>
          </cell>
          <cell r="E850" t="str">
            <v>E19</v>
          </cell>
          <cell r="F850">
            <v>7.0030000000000001</v>
          </cell>
        </row>
        <row r="851">
          <cell r="C851" t="str">
            <v>BC1</v>
          </cell>
          <cell r="D851" t="str">
            <v>Q</v>
          </cell>
          <cell r="E851" t="str">
            <v>E29</v>
          </cell>
          <cell r="F851">
            <v>0.72799999999999998</v>
          </cell>
        </row>
        <row r="852">
          <cell r="C852" t="str">
            <v>BC1</v>
          </cell>
          <cell r="D852" t="str">
            <v>Q</v>
          </cell>
          <cell r="E852" t="str">
            <v>E35</v>
          </cell>
          <cell r="F852">
            <v>3.2959999999999998</v>
          </cell>
        </row>
        <row r="853">
          <cell r="C853" t="str">
            <v>BC1</v>
          </cell>
          <cell r="D853" t="str">
            <v>Q</v>
          </cell>
          <cell r="E853" t="str">
            <v>E36</v>
          </cell>
          <cell r="F853">
            <v>0.36899999999999999</v>
          </cell>
        </row>
        <row r="854">
          <cell r="C854" t="str">
            <v>BC1</v>
          </cell>
          <cell r="D854" t="str">
            <v>Q</v>
          </cell>
          <cell r="E854" t="str">
            <v>E37</v>
          </cell>
          <cell r="F854">
            <v>1.468</v>
          </cell>
        </row>
        <row r="855">
          <cell r="C855" t="str">
            <v>BC1</v>
          </cell>
          <cell r="D855" t="str">
            <v>Q</v>
          </cell>
          <cell r="E855" t="str">
            <v>E10</v>
          </cell>
          <cell r="F855">
            <v>0.24199999999999999</v>
          </cell>
        </row>
        <row r="856">
          <cell r="C856" t="str">
            <v>BC1</v>
          </cell>
          <cell r="D856" t="str">
            <v>Q</v>
          </cell>
          <cell r="E856" t="str">
            <v>E44</v>
          </cell>
          <cell r="F856">
            <v>10.818</v>
          </cell>
        </row>
        <row r="857">
          <cell r="C857" t="str">
            <v>BC1</v>
          </cell>
          <cell r="D857" t="str">
            <v>Q</v>
          </cell>
          <cell r="E857" t="str">
            <v>E46</v>
          </cell>
          <cell r="F857">
            <v>10.818</v>
          </cell>
        </row>
        <row r="858">
          <cell r="C858" t="str">
            <v>BC1</v>
          </cell>
          <cell r="D858" t="str">
            <v>Q</v>
          </cell>
          <cell r="E858" t="str">
            <v>E49</v>
          </cell>
          <cell r="F858">
            <v>4.5</v>
          </cell>
        </row>
        <row r="859">
          <cell r="C859" t="str">
            <v>BC1</v>
          </cell>
          <cell r="D859" t="str">
            <v>Q</v>
          </cell>
          <cell r="E859" t="str">
            <v>E20</v>
          </cell>
          <cell r="F859">
            <v>1.0289999999999999</v>
          </cell>
        </row>
        <row r="860">
          <cell r="C860" t="str">
            <v>BC1</v>
          </cell>
          <cell r="D860" t="str">
            <v>Q</v>
          </cell>
          <cell r="E860" t="str">
            <v>E19</v>
          </cell>
          <cell r="F860">
            <v>9.1890000000000001</v>
          </cell>
        </row>
        <row r="861">
          <cell r="C861" t="str">
            <v>BC1</v>
          </cell>
          <cell r="D861" t="str">
            <v>Q</v>
          </cell>
          <cell r="E861" t="str">
            <v>E35</v>
          </cell>
          <cell r="F861">
            <v>1.4489999999999998</v>
          </cell>
        </row>
        <row r="862">
          <cell r="C862" t="str">
            <v>BC1</v>
          </cell>
          <cell r="D862" t="str">
            <v>Q</v>
          </cell>
          <cell r="E862" t="str">
            <v>E36</v>
          </cell>
          <cell r="F862">
            <v>0.36</v>
          </cell>
        </row>
        <row r="863">
          <cell r="C863" t="str">
            <v>BC1</v>
          </cell>
          <cell r="D863" t="str">
            <v>Q</v>
          </cell>
          <cell r="E863" t="str">
            <v>E37</v>
          </cell>
          <cell r="F863">
            <v>1.2669999999999999</v>
          </cell>
        </row>
        <row r="864">
          <cell r="C864" t="str">
            <v>BC1</v>
          </cell>
          <cell r="D864" t="str">
            <v>Q</v>
          </cell>
          <cell r="E864" t="str">
            <v>E10</v>
          </cell>
          <cell r="F864">
            <v>0.36099999999999999</v>
          </cell>
        </row>
        <row r="865">
          <cell r="C865" t="str">
            <v>BC1</v>
          </cell>
          <cell r="D865" t="str">
            <v>Q</v>
          </cell>
          <cell r="E865" t="str">
            <v>E44</v>
          </cell>
          <cell r="F865">
            <v>7.8129999999999997</v>
          </cell>
        </row>
        <row r="866">
          <cell r="C866" t="str">
            <v>BC1</v>
          </cell>
          <cell r="D866" t="str">
            <v>Q</v>
          </cell>
          <cell r="E866" t="str">
            <v>E46</v>
          </cell>
          <cell r="F866">
            <v>7.8129999999999997</v>
          </cell>
        </row>
        <row r="867">
          <cell r="C867" t="str">
            <v>BC1</v>
          </cell>
          <cell r="D867" t="str">
            <v>Q</v>
          </cell>
          <cell r="E867" t="str">
            <v>E49</v>
          </cell>
          <cell r="F867">
            <v>3.25</v>
          </cell>
        </row>
        <row r="868">
          <cell r="C868" t="str">
            <v>BC1</v>
          </cell>
          <cell r="D868" t="str">
            <v>Q</v>
          </cell>
          <cell r="E868" t="str">
            <v>E20</v>
          </cell>
          <cell r="F868">
            <v>0.48699999999999999</v>
          </cell>
        </row>
        <row r="869">
          <cell r="C869" t="str">
            <v>BC1</v>
          </cell>
          <cell r="D869" t="str">
            <v>Q</v>
          </cell>
          <cell r="E869" t="str">
            <v>E19</v>
          </cell>
          <cell r="F869">
            <v>4.5910000000000002</v>
          </cell>
        </row>
        <row r="870">
          <cell r="C870" t="str">
            <v>BC1</v>
          </cell>
          <cell r="D870" t="str">
            <v>Q</v>
          </cell>
          <cell r="E870" t="str">
            <v>E35</v>
          </cell>
          <cell r="F870">
            <v>0.72700000000000009</v>
          </cell>
        </row>
        <row r="871">
          <cell r="C871" t="str">
            <v>BC1</v>
          </cell>
          <cell r="D871" t="str">
            <v>Q</v>
          </cell>
          <cell r="E871" t="str">
            <v>E36</v>
          </cell>
          <cell r="F871">
            <v>0.18</v>
          </cell>
        </row>
        <row r="872">
          <cell r="C872" t="str">
            <v>BC1</v>
          </cell>
          <cell r="D872" t="str">
            <v>Q</v>
          </cell>
          <cell r="E872" t="str">
            <v>E37</v>
          </cell>
          <cell r="F872">
            <v>0.63600000000000001</v>
          </cell>
        </row>
        <row r="873">
          <cell r="C873" t="str">
            <v>BC1</v>
          </cell>
          <cell r="D873" t="str">
            <v>Q</v>
          </cell>
          <cell r="E873" t="str">
            <v>E10</v>
          </cell>
          <cell r="F873">
            <v>0.18099999999999999</v>
          </cell>
        </row>
        <row r="874">
          <cell r="C874" t="str">
            <v>BC1</v>
          </cell>
          <cell r="D874" t="str">
            <v>Q</v>
          </cell>
          <cell r="E874" t="str">
            <v>E44</v>
          </cell>
          <cell r="F874">
            <v>4.2069999999999999</v>
          </cell>
        </row>
        <row r="875">
          <cell r="C875" t="str">
            <v>BC1</v>
          </cell>
          <cell r="D875" t="str">
            <v>Q</v>
          </cell>
          <cell r="E875" t="str">
            <v>E46</v>
          </cell>
          <cell r="F875">
            <v>4.2069999999999999</v>
          </cell>
        </row>
        <row r="876">
          <cell r="C876" t="str">
            <v>BC1</v>
          </cell>
          <cell r="D876" t="str">
            <v>Q</v>
          </cell>
          <cell r="E876" t="str">
            <v>E49</v>
          </cell>
          <cell r="F876">
            <v>1.75</v>
          </cell>
        </row>
        <row r="877">
          <cell r="C877" t="str">
            <v>BC1</v>
          </cell>
          <cell r="D877" t="str">
            <v>N</v>
          </cell>
          <cell r="E877" t="str">
            <v>E21</v>
          </cell>
          <cell r="F877">
            <v>0.64800000000000002</v>
          </cell>
        </row>
        <row r="878">
          <cell r="C878" t="str">
            <v>BC1</v>
          </cell>
          <cell r="D878" t="str">
            <v>N</v>
          </cell>
          <cell r="E878" t="str">
            <v>E20</v>
          </cell>
          <cell r="F878">
            <v>1.7070000000000001</v>
          </cell>
        </row>
        <row r="879">
          <cell r="C879" t="str">
            <v>BC1</v>
          </cell>
          <cell r="D879" t="str">
            <v>N</v>
          </cell>
          <cell r="E879" t="str">
            <v>E19</v>
          </cell>
          <cell r="F879">
            <v>4.4329999999999998</v>
          </cell>
        </row>
        <row r="880">
          <cell r="C880" t="str">
            <v>BC1</v>
          </cell>
          <cell r="D880" t="str">
            <v>N</v>
          </cell>
          <cell r="E880" t="str">
            <v>E29</v>
          </cell>
          <cell r="F880">
            <v>0.45799999999999996</v>
          </cell>
        </row>
        <row r="881">
          <cell r="C881" t="str">
            <v>BC1</v>
          </cell>
          <cell r="D881" t="str">
            <v>N</v>
          </cell>
          <cell r="E881" t="str">
            <v>E35</v>
          </cell>
          <cell r="F881">
            <v>2.0789999999999997</v>
          </cell>
        </row>
        <row r="882">
          <cell r="C882" t="str">
            <v>BC1</v>
          </cell>
          <cell r="D882" t="str">
            <v>N</v>
          </cell>
          <cell r="E882" t="str">
            <v>E36</v>
          </cell>
          <cell r="F882">
            <v>0.23400000000000001</v>
          </cell>
        </row>
        <row r="883">
          <cell r="C883" t="str">
            <v>BC1</v>
          </cell>
          <cell r="D883" t="str">
            <v>N</v>
          </cell>
          <cell r="E883" t="str">
            <v>E37</v>
          </cell>
          <cell r="F883">
            <v>0.92600000000000005</v>
          </cell>
        </row>
        <row r="884">
          <cell r="C884" t="str">
            <v>BC1</v>
          </cell>
          <cell r="D884" t="str">
            <v>N</v>
          </cell>
          <cell r="E884" t="str">
            <v>E10</v>
          </cell>
          <cell r="F884">
            <v>0.15200000000000002</v>
          </cell>
        </row>
        <row r="885">
          <cell r="C885" t="str">
            <v>BC1</v>
          </cell>
          <cell r="D885" t="str">
            <v>N</v>
          </cell>
          <cell r="E885" t="str">
            <v>E44</v>
          </cell>
          <cell r="F885">
            <v>7.2119999999999997</v>
          </cell>
        </row>
        <row r="886">
          <cell r="C886" t="str">
            <v>BC1</v>
          </cell>
          <cell r="D886" t="str">
            <v>N</v>
          </cell>
          <cell r="E886" t="str">
            <v>E46</v>
          </cell>
          <cell r="F886">
            <v>7.2119999999999997</v>
          </cell>
        </row>
        <row r="887">
          <cell r="C887" t="str">
            <v>BC1</v>
          </cell>
          <cell r="D887" t="str">
            <v>N</v>
          </cell>
          <cell r="E887" t="str">
            <v>E49</v>
          </cell>
          <cell r="F887">
            <v>3</v>
          </cell>
        </row>
        <row r="888">
          <cell r="C888" t="str">
            <v>BC1</v>
          </cell>
          <cell r="D888" t="str">
            <v>N</v>
          </cell>
          <cell r="E888" t="str">
            <v>E21</v>
          </cell>
          <cell r="F888">
            <v>0.52800000000000002</v>
          </cell>
        </row>
        <row r="889">
          <cell r="C889" t="str">
            <v>BC1</v>
          </cell>
          <cell r="D889" t="str">
            <v>N</v>
          </cell>
          <cell r="E889" t="str">
            <v>E20</v>
          </cell>
          <cell r="F889">
            <v>1.377</v>
          </cell>
        </row>
        <row r="890">
          <cell r="C890" t="str">
            <v>BC1</v>
          </cell>
          <cell r="D890" t="str">
            <v>N</v>
          </cell>
          <cell r="E890" t="str">
            <v>E19</v>
          </cell>
          <cell r="F890">
            <v>3.5759999999999996</v>
          </cell>
        </row>
        <row r="891">
          <cell r="C891" t="str">
            <v>BC1</v>
          </cell>
          <cell r="D891" t="str">
            <v>N</v>
          </cell>
          <cell r="E891" t="str">
            <v>E29</v>
          </cell>
          <cell r="F891">
            <v>0.36799999999999999</v>
          </cell>
        </row>
        <row r="892">
          <cell r="C892" t="str">
            <v>BC1</v>
          </cell>
          <cell r="D892" t="str">
            <v>N</v>
          </cell>
          <cell r="E892" t="str">
            <v>E35</v>
          </cell>
          <cell r="F892">
            <v>1.6739999999999999</v>
          </cell>
        </row>
        <row r="893">
          <cell r="C893" t="str">
            <v>BC1</v>
          </cell>
          <cell r="D893" t="str">
            <v>N</v>
          </cell>
          <cell r="E893" t="str">
            <v>E36</v>
          </cell>
          <cell r="F893">
            <v>0.189</v>
          </cell>
        </row>
        <row r="894">
          <cell r="C894" t="str">
            <v>BC1</v>
          </cell>
          <cell r="D894" t="str">
            <v>N</v>
          </cell>
          <cell r="E894" t="str">
            <v>E37</v>
          </cell>
          <cell r="F894">
            <v>0.746</v>
          </cell>
        </row>
        <row r="895">
          <cell r="C895" t="str">
            <v>BC1</v>
          </cell>
          <cell r="D895" t="str">
            <v>N</v>
          </cell>
          <cell r="E895" t="str">
            <v>E10</v>
          </cell>
          <cell r="F895">
            <v>0.122</v>
          </cell>
        </row>
        <row r="896">
          <cell r="C896" t="str">
            <v>BC1</v>
          </cell>
          <cell r="D896" t="str">
            <v>N</v>
          </cell>
          <cell r="E896" t="str">
            <v>E44</v>
          </cell>
          <cell r="F896">
            <v>6.01</v>
          </cell>
        </row>
        <row r="897">
          <cell r="C897" t="str">
            <v>BC1</v>
          </cell>
          <cell r="D897" t="str">
            <v>N</v>
          </cell>
          <cell r="E897" t="str">
            <v>E46</v>
          </cell>
          <cell r="F897">
            <v>6.01</v>
          </cell>
        </row>
        <row r="898">
          <cell r="C898" t="str">
            <v>BC1</v>
          </cell>
          <cell r="D898" t="str">
            <v>N</v>
          </cell>
          <cell r="E898" t="str">
            <v>E49</v>
          </cell>
          <cell r="F898">
            <v>2.5</v>
          </cell>
        </row>
        <row r="899">
          <cell r="C899" t="str">
            <v>BC1</v>
          </cell>
          <cell r="D899" t="str">
            <v>N</v>
          </cell>
          <cell r="E899" t="str">
            <v>E20</v>
          </cell>
          <cell r="F899">
            <v>0.307</v>
          </cell>
        </row>
        <row r="900">
          <cell r="C900" t="str">
            <v>BC1</v>
          </cell>
          <cell r="D900" t="str">
            <v>N</v>
          </cell>
          <cell r="E900" t="str">
            <v>E19</v>
          </cell>
          <cell r="F900">
            <v>3.0590000000000002</v>
          </cell>
        </row>
        <row r="901">
          <cell r="C901" t="str">
            <v>BC1</v>
          </cell>
          <cell r="D901" t="str">
            <v>N</v>
          </cell>
          <cell r="E901" t="str">
            <v>E35</v>
          </cell>
          <cell r="F901">
            <v>0.48699999999999999</v>
          </cell>
        </row>
        <row r="902">
          <cell r="C902" t="str">
            <v>BC1</v>
          </cell>
          <cell r="D902" t="str">
            <v>N</v>
          </cell>
          <cell r="E902" t="str">
            <v>E36</v>
          </cell>
          <cell r="F902">
            <v>0.12</v>
          </cell>
        </row>
        <row r="903">
          <cell r="C903" t="str">
            <v>BC1</v>
          </cell>
          <cell r="D903" t="str">
            <v>N</v>
          </cell>
          <cell r="E903" t="str">
            <v>E37</v>
          </cell>
          <cell r="F903">
            <v>0.42500000000000004</v>
          </cell>
        </row>
        <row r="904">
          <cell r="C904" t="str">
            <v>BC1</v>
          </cell>
          <cell r="D904" t="str">
            <v>N</v>
          </cell>
          <cell r="E904" t="str">
            <v>E10</v>
          </cell>
          <cell r="F904">
            <v>0.121</v>
          </cell>
        </row>
        <row r="905">
          <cell r="C905" t="str">
            <v>BC1</v>
          </cell>
          <cell r="D905" t="str">
            <v>N</v>
          </cell>
          <cell r="E905" t="str">
            <v>E44</v>
          </cell>
          <cell r="F905">
            <v>3.0049999999999999</v>
          </cell>
        </row>
        <row r="906">
          <cell r="C906" t="str">
            <v>BC1</v>
          </cell>
          <cell r="D906" t="str">
            <v>N</v>
          </cell>
          <cell r="E906" t="str">
            <v>E46</v>
          </cell>
          <cell r="F906">
            <v>3.0049999999999999</v>
          </cell>
        </row>
        <row r="907">
          <cell r="C907" t="str">
            <v>BC1</v>
          </cell>
          <cell r="D907" t="str">
            <v>N</v>
          </cell>
          <cell r="E907" t="str">
            <v>E49</v>
          </cell>
          <cell r="F907">
            <v>1.25</v>
          </cell>
        </row>
        <row r="908">
          <cell r="C908" t="str">
            <v>BC1</v>
          </cell>
          <cell r="D908" t="str">
            <v>N</v>
          </cell>
          <cell r="E908" t="str">
            <v>E20</v>
          </cell>
          <cell r="F908">
            <v>0.39700000000000002</v>
          </cell>
        </row>
        <row r="909">
          <cell r="C909" t="str">
            <v>BC1</v>
          </cell>
          <cell r="D909" t="str">
            <v>N</v>
          </cell>
          <cell r="E909" t="str">
            <v>E19</v>
          </cell>
          <cell r="F909">
            <v>3.8250000000000002</v>
          </cell>
        </row>
        <row r="910">
          <cell r="C910" t="str">
            <v>BC1</v>
          </cell>
          <cell r="D910" t="str">
            <v>N</v>
          </cell>
          <cell r="E910" t="str">
            <v>E35</v>
          </cell>
          <cell r="F910">
            <v>0.60600000000000009</v>
          </cell>
        </row>
        <row r="911">
          <cell r="C911" t="str">
            <v>BC1</v>
          </cell>
          <cell r="D911" t="str">
            <v>N</v>
          </cell>
          <cell r="E911" t="str">
            <v>E36</v>
          </cell>
          <cell r="F911">
            <v>0.15</v>
          </cell>
        </row>
        <row r="912">
          <cell r="C912" t="str">
            <v>BC1</v>
          </cell>
          <cell r="D912" t="str">
            <v>N</v>
          </cell>
          <cell r="E912" t="str">
            <v>E37</v>
          </cell>
          <cell r="F912">
            <v>0.53100000000000003</v>
          </cell>
        </row>
        <row r="913">
          <cell r="C913" t="str">
            <v>BC1</v>
          </cell>
          <cell r="D913" t="str">
            <v>N</v>
          </cell>
          <cell r="E913" t="str">
            <v>E10</v>
          </cell>
          <cell r="F913">
            <v>0.151</v>
          </cell>
        </row>
        <row r="914">
          <cell r="C914" t="str">
            <v>BC1</v>
          </cell>
          <cell r="D914" t="str">
            <v>N</v>
          </cell>
          <cell r="E914" t="str">
            <v>E44</v>
          </cell>
          <cell r="F914">
            <v>3.6059999999999999</v>
          </cell>
        </row>
        <row r="915">
          <cell r="C915" t="str">
            <v>BC1</v>
          </cell>
          <cell r="D915" t="str">
            <v>N</v>
          </cell>
          <cell r="E915" t="str">
            <v>E46</v>
          </cell>
          <cell r="F915">
            <v>3.6059999999999999</v>
          </cell>
        </row>
        <row r="916">
          <cell r="C916" t="str">
            <v>BC1</v>
          </cell>
          <cell r="D916" t="str">
            <v>N</v>
          </cell>
          <cell r="E916" t="str">
            <v>E49</v>
          </cell>
          <cell r="F916">
            <v>1.5</v>
          </cell>
        </row>
        <row r="917">
          <cell r="C917" t="str">
            <v>BC1</v>
          </cell>
          <cell r="D917" t="str">
            <v>N</v>
          </cell>
          <cell r="E917" t="str">
            <v>E19</v>
          </cell>
          <cell r="F917">
            <v>5.4530000000000003</v>
          </cell>
        </row>
        <row r="918">
          <cell r="C918" t="str">
            <v>BC1</v>
          </cell>
          <cell r="D918" t="str">
            <v>N</v>
          </cell>
          <cell r="E918" t="str">
            <v>E35</v>
          </cell>
          <cell r="F918">
            <v>0.80699999999999994</v>
          </cell>
        </row>
        <row r="919">
          <cell r="C919" t="str">
            <v>BC1</v>
          </cell>
          <cell r="D919" t="str">
            <v>N</v>
          </cell>
          <cell r="E919" t="str">
            <v>E36</v>
          </cell>
          <cell r="F919">
            <v>0.20199999999999999</v>
          </cell>
        </row>
        <row r="920">
          <cell r="C920" t="str">
            <v>BC1</v>
          </cell>
          <cell r="D920" t="str">
            <v>N</v>
          </cell>
          <cell r="E920" t="str">
            <v>E37</v>
          </cell>
          <cell r="F920">
            <v>0.59499999999999997</v>
          </cell>
        </row>
        <row r="921">
          <cell r="C921" t="str">
            <v>BC1</v>
          </cell>
          <cell r="D921" t="str">
            <v>N</v>
          </cell>
          <cell r="E921" t="str">
            <v>E10</v>
          </cell>
          <cell r="F921">
            <v>0.40299999999999997</v>
          </cell>
        </row>
        <row r="922">
          <cell r="C922" t="str">
            <v>BC1</v>
          </cell>
          <cell r="D922" t="str">
            <v>N</v>
          </cell>
          <cell r="E922" t="str">
            <v>E44</v>
          </cell>
          <cell r="F922">
            <v>8.4120000000000008</v>
          </cell>
        </row>
        <row r="923">
          <cell r="C923" t="str">
            <v>BC1</v>
          </cell>
          <cell r="D923" t="str">
            <v>N</v>
          </cell>
          <cell r="E923" t="str">
            <v>E46</v>
          </cell>
          <cell r="F923">
            <v>8.4120000000000008</v>
          </cell>
        </row>
        <row r="924">
          <cell r="C924" t="str">
            <v>BC1</v>
          </cell>
          <cell r="D924" t="str">
            <v>N</v>
          </cell>
          <cell r="E924" t="str">
            <v>E49</v>
          </cell>
          <cell r="F924">
            <v>3.5</v>
          </cell>
        </row>
        <row r="928">
          <cell r="C928" t="str">
            <v>BC2</v>
          </cell>
          <cell r="D928" t="str">
            <v>K</v>
          </cell>
          <cell r="E928" t="str">
            <v>E17</v>
          </cell>
          <cell r="F928">
            <v>0.92</v>
          </cell>
        </row>
        <row r="929">
          <cell r="C929" t="str">
            <v>BC2</v>
          </cell>
          <cell r="D929" t="str">
            <v>K</v>
          </cell>
          <cell r="E929" t="str">
            <v>E20</v>
          </cell>
          <cell r="F929">
            <v>0.35</v>
          </cell>
        </row>
        <row r="930">
          <cell r="C930" t="str">
            <v>BC2</v>
          </cell>
          <cell r="D930" t="str">
            <v>K</v>
          </cell>
          <cell r="E930" t="str">
            <v>E21</v>
          </cell>
          <cell r="F930">
            <v>0.16</v>
          </cell>
        </row>
        <row r="931">
          <cell r="C931" t="str">
            <v>BC2</v>
          </cell>
          <cell r="D931" t="str">
            <v>K</v>
          </cell>
          <cell r="E931" t="str">
            <v>E35</v>
          </cell>
          <cell r="F931">
            <v>0.97</v>
          </cell>
        </row>
        <row r="932">
          <cell r="C932" t="str">
            <v>BC2</v>
          </cell>
          <cell r="D932" t="str">
            <v>K</v>
          </cell>
          <cell r="E932" t="str">
            <v>E29</v>
          </cell>
          <cell r="F932">
            <v>0.51</v>
          </cell>
        </row>
        <row r="933">
          <cell r="C933" t="str">
            <v>BC2</v>
          </cell>
          <cell r="D933" t="str">
            <v>K</v>
          </cell>
          <cell r="E933" t="str">
            <v>E37</v>
          </cell>
          <cell r="F933">
            <v>1.0499999999999998</v>
          </cell>
        </row>
        <row r="934">
          <cell r="C934" t="str">
            <v>BC2</v>
          </cell>
          <cell r="D934" t="str">
            <v>K</v>
          </cell>
          <cell r="E934" t="str">
            <v>E39</v>
          </cell>
          <cell r="F934">
            <v>0.51</v>
          </cell>
        </row>
        <row r="936">
          <cell r="C936" t="str">
            <v>BC3</v>
          </cell>
          <cell r="D936" t="str">
            <v>A</v>
          </cell>
          <cell r="E936" t="str">
            <v>E35</v>
          </cell>
          <cell r="F936">
            <v>2.69</v>
          </cell>
        </row>
        <row r="937">
          <cell r="C937" t="str">
            <v>BC3</v>
          </cell>
          <cell r="D937" t="str">
            <v>A</v>
          </cell>
          <cell r="E937" t="str">
            <v>E16</v>
          </cell>
          <cell r="F937">
            <v>1.3800000000000001</v>
          </cell>
        </row>
        <row r="938">
          <cell r="C938" t="str">
            <v>BC3</v>
          </cell>
          <cell r="D938" t="str">
            <v>A</v>
          </cell>
          <cell r="E938" t="str">
            <v>E49</v>
          </cell>
          <cell r="F938">
            <v>3.34</v>
          </cell>
        </row>
        <row r="939">
          <cell r="C939" t="str">
            <v>BC3</v>
          </cell>
          <cell r="D939" t="str">
            <v>A</v>
          </cell>
          <cell r="E939" t="str">
            <v>E19</v>
          </cell>
          <cell r="F939">
            <v>2.23</v>
          </cell>
        </row>
        <row r="940">
          <cell r="C940" t="str">
            <v>BC3</v>
          </cell>
          <cell r="D940" t="str">
            <v>A</v>
          </cell>
          <cell r="E940" t="str">
            <v>E44</v>
          </cell>
          <cell r="F940">
            <v>3.2</v>
          </cell>
        </row>
        <row r="941">
          <cell r="C941" t="str">
            <v>BC3</v>
          </cell>
          <cell r="D941" t="str">
            <v>A</v>
          </cell>
          <cell r="E941" t="str">
            <v>E48</v>
          </cell>
          <cell r="F941">
            <v>2.0699999999999998</v>
          </cell>
        </row>
        <row r="942">
          <cell r="C942" t="str">
            <v>BC3</v>
          </cell>
          <cell r="D942" t="str">
            <v>A</v>
          </cell>
          <cell r="E942" t="str">
            <v>E31</v>
          </cell>
          <cell r="F942">
            <v>1.0099999999999998</v>
          </cell>
        </row>
        <row r="943">
          <cell r="C943" t="str">
            <v>BC3</v>
          </cell>
          <cell r="D943" t="str">
            <v>A</v>
          </cell>
          <cell r="E943" t="str">
            <v>E29</v>
          </cell>
          <cell r="F943">
            <v>0.77</v>
          </cell>
        </row>
        <row r="944">
          <cell r="C944" t="str">
            <v>BC3</v>
          </cell>
          <cell r="D944" t="str">
            <v>C</v>
          </cell>
          <cell r="E944" t="str">
            <v>E35</v>
          </cell>
          <cell r="F944">
            <v>3.08</v>
          </cell>
        </row>
        <row r="945">
          <cell r="C945" t="str">
            <v>BC3</v>
          </cell>
          <cell r="D945" t="str">
            <v>C</v>
          </cell>
          <cell r="E945" t="str">
            <v>E16</v>
          </cell>
          <cell r="F945">
            <v>1.52</v>
          </cell>
        </row>
        <row r="946">
          <cell r="C946" t="str">
            <v>BC3</v>
          </cell>
          <cell r="D946" t="str">
            <v>C</v>
          </cell>
          <cell r="E946" t="str">
            <v>E49</v>
          </cell>
          <cell r="F946">
            <v>3.68</v>
          </cell>
        </row>
        <row r="947">
          <cell r="C947" t="str">
            <v>BC3</v>
          </cell>
          <cell r="D947" t="str">
            <v>C</v>
          </cell>
          <cell r="E947" t="str">
            <v>E19</v>
          </cell>
          <cell r="F947">
            <v>2.6</v>
          </cell>
        </row>
        <row r="948">
          <cell r="C948" t="str">
            <v>BC3</v>
          </cell>
          <cell r="D948" t="str">
            <v>C</v>
          </cell>
          <cell r="E948" t="str">
            <v>E44</v>
          </cell>
          <cell r="F948">
            <v>3.52</v>
          </cell>
        </row>
        <row r="949">
          <cell r="C949" t="str">
            <v>BC3</v>
          </cell>
          <cell r="D949" t="str">
            <v>C</v>
          </cell>
          <cell r="E949" t="str">
            <v>E48</v>
          </cell>
          <cell r="F949">
            <v>2.48</v>
          </cell>
        </row>
        <row r="950">
          <cell r="C950" t="str">
            <v>BC3</v>
          </cell>
          <cell r="D950" t="str">
            <v>C</v>
          </cell>
          <cell r="E950" t="str">
            <v>E31</v>
          </cell>
          <cell r="F950">
            <v>1.24</v>
          </cell>
        </row>
        <row r="951">
          <cell r="C951" t="str">
            <v>BC3</v>
          </cell>
          <cell r="D951" t="str">
            <v>C</v>
          </cell>
          <cell r="E951" t="str">
            <v>E29</v>
          </cell>
          <cell r="F951">
            <v>0.92</v>
          </cell>
        </row>
        <row r="952">
          <cell r="C952" t="str">
            <v>BC3</v>
          </cell>
          <cell r="D952" t="str">
            <v>D</v>
          </cell>
          <cell r="E952" t="str">
            <v>E35</v>
          </cell>
          <cell r="F952">
            <v>1.62</v>
          </cell>
        </row>
        <row r="953">
          <cell r="C953" t="str">
            <v>BC3</v>
          </cell>
          <cell r="D953" t="str">
            <v>D</v>
          </cell>
          <cell r="E953" t="str">
            <v>E16</v>
          </cell>
          <cell r="F953">
            <v>0.84000000000000008</v>
          </cell>
        </row>
        <row r="954">
          <cell r="C954" t="str">
            <v>BC3</v>
          </cell>
          <cell r="D954" t="str">
            <v>D</v>
          </cell>
          <cell r="E954" t="str">
            <v>E49</v>
          </cell>
          <cell r="F954">
            <v>1.96</v>
          </cell>
        </row>
        <row r="955">
          <cell r="C955" t="str">
            <v>BC3</v>
          </cell>
          <cell r="D955" t="str">
            <v>D</v>
          </cell>
          <cell r="E955" t="str">
            <v>E19</v>
          </cell>
          <cell r="F955">
            <v>1.3399999999999999</v>
          </cell>
        </row>
        <row r="956">
          <cell r="C956" t="str">
            <v>BC3</v>
          </cell>
          <cell r="D956" t="str">
            <v>D</v>
          </cell>
          <cell r="E956" t="str">
            <v>E44</v>
          </cell>
          <cell r="F956">
            <v>1.8399999999999999</v>
          </cell>
        </row>
        <row r="957">
          <cell r="C957" t="str">
            <v>BC3</v>
          </cell>
          <cell r="D957" t="str">
            <v>D</v>
          </cell>
          <cell r="E957" t="str">
            <v>E48</v>
          </cell>
          <cell r="F957">
            <v>1.27</v>
          </cell>
        </row>
        <row r="958">
          <cell r="C958" t="str">
            <v>BC3</v>
          </cell>
          <cell r="D958" t="str">
            <v>D</v>
          </cell>
          <cell r="E958" t="str">
            <v>E31</v>
          </cell>
          <cell r="F958">
            <v>0.65999999999999992</v>
          </cell>
        </row>
        <row r="959">
          <cell r="C959" t="str">
            <v>BC3</v>
          </cell>
          <cell r="D959" t="str">
            <v>D</v>
          </cell>
          <cell r="E959" t="str">
            <v>E29</v>
          </cell>
          <cell r="F959">
            <v>0.46</v>
          </cell>
        </row>
        <row r="960">
          <cell r="C960" t="str">
            <v>BC3</v>
          </cell>
          <cell r="D960" t="str">
            <v>E</v>
          </cell>
          <cell r="E960" t="str">
            <v>E35</v>
          </cell>
          <cell r="F960">
            <v>2.7600000000000002</v>
          </cell>
        </row>
        <row r="961">
          <cell r="C961" t="str">
            <v>BC3</v>
          </cell>
          <cell r="D961" t="str">
            <v>E</v>
          </cell>
          <cell r="E961" t="str">
            <v>E16</v>
          </cell>
          <cell r="F961">
            <v>1.3800000000000001</v>
          </cell>
        </row>
        <row r="962">
          <cell r="C962" t="str">
            <v>BC3</v>
          </cell>
          <cell r="D962" t="str">
            <v>E</v>
          </cell>
          <cell r="E962" t="str">
            <v>E49</v>
          </cell>
          <cell r="F962">
            <v>3.4499999999999997</v>
          </cell>
        </row>
        <row r="963">
          <cell r="C963" t="str">
            <v>BC3</v>
          </cell>
          <cell r="D963" t="str">
            <v>E</v>
          </cell>
          <cell r="E963" t="str">
            <v>E19</v>
          </cell>
          <cell r="F963">
            <v>2.31</v>
          </cell>
        </row>
        <row r="964">
          <cell r="C964" t="str">
            <v>BC3</v>
          </cell>
          <cell r="D964" t="str">
            <v>E</v>
          </cell>
          <cell r="E964" t="str">
            <v>E44</v>
          </cell>
          <cell r="F964">
            <v>3.3600000000000003</v>
          </cell>
        </row>
        <row r="965">
          <cell r="C965" t="str">
            <v>BC3</v>
          </cell>
          <cell r="D965" t="str">
            <v>E</v>
          </cell>
          <cell r="E965" t="str">
            <v>E48</v>
          </cell>
          <cell r="F965">
            <v>2.0699999999999998</v>
          </cell>
        </row>
        <row r="966">
          <cell r="C966" t="str">
            <v>BC3</v>
          </cell>
          <cell r="D966" t="str">
            <v>E</v>
          </cell>
          <cell r="E966" t="str">
            <v>E31</v>
          </cell>
          <cell r="F966">
            <v>0.92999999999999994</v>
          </cell>
        </row>
        <row r="967">
          <cell r="C967" t="str">
            <v>BC3</v>
          </cell>
          <cell r="D967" t="str">
            <v>E</v>
          </cell>
          <cell r="E967" t="str">
            <v>E29</v>
          </cell>
          <cell r="F967">
            <v>0.81</v>
          </cell>
        </row>
        <row r="968">
          <cell r="C968" t="str">
            <v>BC3</v>
          </cell>
          <cell r="D968" t="str">
            <v>G</v>
          </cell>
          <cell r="E968" t="str">
            <v>E35</v>
          </cell>
          <cell r="F968">
            <v>0.69</v>
          </cell>
        </row>
        <row r="969">
          <cell r="C969" t="str">
            <v>BC3</v>
          </cell>
          <cell r="D969" t="str">
            <v>G</v>
          </cell>
          <cell r="E969" t="str">
            <v>E16</v>
          </cell>
          <cell r="F969">
            <v>0.38</v>
          </cell>
        </row>
        <row r="970">
          <cell r="C970" t="str">
            <v>BC3</v>
          </cell>
          <cell r="D970" t="str">
            <v>G</v>
          </cell>
          <cell r="E970" t="str">
            <v>E49</v>
          </cell>
          <cell r="F970">
            <v>0.85</v>
          </cell>
        </row>
        <row r="971">
          <cell r="C971" t="str">
            <v>BC3</v>
          </cell>
          <cell r="D971" t="str">
            <v>G</v>
          </cell>
          <cell r="E971" t="str">
            <v>E19</v>
          </cell>
          <cell r="F971">
            <v>0.65</v>
          </cell>
        </row>
        <row r="972">
          <cell r="C972" t="str">
            <v>BC3</v>
          </cell>
          <cell r="D972" t="str">
            <v>G</v>
          </cell>
          <cell r="E972" t="str">
            <v>E44</v>
          </cell>
          <cell r="F972">
            <v>0.81</v>
          </cell>
        </row>
        <row r="973">
          <cell r="C973" t="str">
            <v>BC3</v>
          </cell>
          <cell r="D973" t="str">
            <v>G</v>
          </cell>
          <cell r="E973" t="str">
            <v>E48</v>
          </cell>
          <cell r="F973">
            <v>0.54</v>
          </cell>
        </row>
        <row r="974">
          <cell r="C974" t="str">
            <v>BC3</v>
          </cell>
          <cell r="D974" t="str">
            <v>G</v>
          </cell>
          <cell r="E974" t="str">
            <v>E31</v>
          </cell>
          <cell r="F974">
            <v>0.31</v>
          </cell>
        </row>
        <row r="975">
          <cell r="C975" t="str">
            <v>BC3</v>
          </cell>
          <cell r="D975" t="str">
            <v>G</v>
          </cell>
          <cell r="E975" t="str">
            <v>E29</v>
          </cell>
          <cell r="F975">
            <v>0.23</v>
          </cell>
        </row>
        <row r="976">
          <cell r="C976" t="str">
            <v>BC3</v>
          </cell>
          <cell r="D976" t="str">
            <v>Q</v>
          </cell>
          <cell r="E976" t="str">
            <v>E35</v>
          </cell>
          <cell r="F976">
            <v>0.69</v>
          </cell>
        </row>
        <row r="977">
          <cell r="C977" t="str">
            <v>BC3</v>
          </cell>
          <cell r="D977" t="str">
            <v>Q</v>
          </cell>
          <cell r="E977" t="str">
            <v>E16</v>
          </cell>
          <cell r="F977">
            <v>0.38</v>
          </cell>
        </row>
        <row r="978">
          <cell r="C978" t="str">
            <v>BC3</v>
          </cell>
          <cell r="D978" t="str">
            <v>Q</v>
          </cell>
          <cell r="E978" t="str">
            <v>E49</v>
          </cell>
          <cell r="F978">
            <v>0.85</v>
          </cell>
        </row>
        <row r="979">
          <cell r="C979" t="str">
            <v>BC3</v>
          </cell>
          <cell r="D979" t="str">
            <v>Q</v>
          </cell>
          <cell r="E979" t="str">
            <v>E19</v>
          </cell>
          <cell r="F979">
            <v>0.65</v>
          </cell>
        </row>
        <row r="980">
          <cell r="C980" t="str">
            <v>BC3</v>
          </cell>
          <cell r="D980" t="str">
            <v>Q</v>
          </cell>
          <cell r="E980" t="str">
            <v>E44</v>
          </cell>
          <cell r="F980">
            <v>0.81</v>
          </cell>
        </row>
        <row r="981">
          <cell r="C981" t="str">
            <v>BC3</v>
          </cell>
          <cell r="D981" t="str">
            <v>Q</v>
          </cell>
          <cell r="E981" t="str">
            <v>E48</v>
          </cell>
          <cell r="F981">
            <v>0.54</v>
          </cell>
        </row>
        <row r="982">
          <cell r="C982" t="str">
            <v>BC3</v>
          </cell>
          <cell r="D982" t="str">
            <v>Q</v>
          </cell>
          <cell r="E982" t="str">
            <v>E31</v>
          </cell>
          <cell r="F982">
            <v>0.31</v>
          </cell>
        </row>
        <row r="983">
          <cell r="C983" t="str">
            <v>BC3</v>
          </cell>
          <cell r="D983" t="str">
            <v>Q</v>
          </cell>
          <cell r="E983" t="str">
            <v>E29</v>
          </cell>
          <cell r="F983">
            <v>0.23</v>
          </cell>
        </row>
        <row r="984">
          <cell r="C984" t="str">
            <v>BC3</v>
          </cell>
          <cell r="D984" t="str">
            <v>N</v>
          </cell>
          <cell r="E984" t="str">
            <v>E35</v>
          </cell>
          <cell r="F984">
            <v>0.92</v>
          </cell>
        </row>
        <row r="985">
          <cell r="C985" t="str">
            <v>BC3</v>
          </cell>
          <cell r="D985" t="str">
            <v>N</v>
          </cell>
          <cell r="E985" t="str">
            <v>E16</v>
          </cell>
          <cell r="F985">
            <v>0.46</v>
          </cell>
        </row>
        <row r="986">
          <cell r="C986" t="str">
            <v>BC3</v>
          </cell>
          <cell r="D986" t="str">
            <v>N</v>
          </cell>
          <cell r="E986" t="str">
            <v>E49</v>
          </cell>
          <cell r="F986">
            <v>1.1499999999999999</v>
          </cell>
        </row>
        <row r="987">
          <cell r="C987" t="str">
            <v>BC3</v>
          </cell>
          <cell r="D987" t="str">
            <v>N</v>
          </cell>
          <cell r="E987" t="str">
            <v>E19</v>
          </cell>
          <cell r="F987">
            <v>0.77</v>
          </cell>
        </row>
        <row r="988">
          <cell r="C988" t="str">
            <v>BC3</v>
          </cell>
          <cell r="D988" t="str">
            <v>N</v>
          </cell>
          <cell r="E988" t="str">
            <v>E44</v>
          </cell>
          <cell r="F988">
            <v>1.1200000000000001</v>
          </cell>
        </row>
        <row r="989">
          <cell r="C989" t="str">
            <v>BC3</v>
          </cell>
          <cell r="D989" t="str">
            <v>N</v>
          </cell>
          <cell r="E989" t="str">
            <v>E48</v>
          </cell>
          <cell r="F989">
            <v>0.69</v>
          </cell>
        </row>
        <row r="990">
          <cell r="C990" t="str">
            <v>BC3</v>
          </cell>
          <cell r="D990" t="str">
            <v>N</v>
          </cell>
          <cell r="E990" t="str">
            <v>E31</v>
          </cell>
          <cell r="F990">
            <v>0.31</v>
          </cell>
        </row>
        <row r="991">
          <cell r="C991" t="str">
            <v>BC3</v>
          </cell>
          <cell r="D991" t="str">
            <v>N</v>
          </cell>
          <cell r="E991" t="str">
            <v>E29</v>
          </cell>
          <cell r="F991">
            <v>0.27</v>
          </cell>
        </row>
        <row r="993">
          <cell r="C993" t="str">
            <v>BS1</v>
          </cell>
          <cell r="D993" t="str">
            <v>A</v>
          </cell>
          <cell r="E993" t="str">
            <v>E21</v>
          </cell>
          <cell r="F993">
            <v>3</v>
          </cell>
        </row>
        <row r="994">
          <cell r="C994" t="str">
            <v>BS1</v>
          </cell>
          <cell r="D994" t="str">
            <v>A</v>
          </cell>
          <cell r="E994" t="str">
            <v>E21</v>
          </cell>
          <cell r="F994">
            <v>3</v>
          </cell>
        </row>
        <row r="995">
          <cell r="C995" t="str">
            <v>BS1</v>
          </cell>
          <cell r="D995" t="str">
            <v>B</v>
          </cell>
          <cell r="E995" t="str">
            <v>E21</v>
          </cell>
          <cell r="F995">
            <v>4.5</v>
          </cell>
        </row>
        <row r="996">
          <cell r="C996" t="str">
            <v>BS1</v>
          </cell>
          <cell r="D996" t="str">
            <v>C</v>
          </cell>
          <cell r="E996" t="str">
            <v>E21</v>
          </cell>
          <cell r="F996">
            <v>3</v>
          </cell>
        </row>
        <row r="997">
          <cell r="C997" t="str">
            <v>BS1</v>
          </cell>
          <cell r="D997" t="str">
            <v>C</v>
          </cell>
          <cell r="E997" t="str">
            <v>E21</v>
          </cell>
          <cell r="F997">
            <v>2</v>
          </cell>
        </row>
        <row r="998">
          <cell r="C998" t="str">
            <v>BS1</v>
          </cell>
          <cell r="D998" t="str">
            <v>C</v>
          </cell>
          <cell r="E998" t="str">
            <v>E21</v>
          </cell>
          <cell r="F998">
            <v>2</v>
          </cell>
        </row>
        <row r="999">
          <cell r="C999" t="str">
            <v>BS1</v>
          </cell>
          <cell r="D999" t="str">
            <v>D</v>
          </cell>
          <cell r="E999" t="str">
            <v>E21</v>
          </cell>
          <cell r="F999">
            <v>3</v>
          </cell>
        </row>
        <row r="1000">
          <cell r="C1000" t="str">
            <v>BS1</v>
          </cell>
          <cell r="D1000" t="str">
            <v>D</v>
          </cell>
          <cell r="E1000" t="str">
            <v>E21</v>
          </cell>
          <cell r="F1000">
            <v>3</v>
          </cell>
        </row>
        <row r="1001">
          <cell r="C1001" t="str">
            <v>BS1</v>
          </cell>
          <cell r="D1001" t="str">
            <v>G</v>
          </cell>
          <cell r="E1001" t="str">
            <v>E21</v>
          </cell>
          <cell r="F1001">
            <v>4.5</v>
          </cell>
        </row>
        <row r="1002">
          <cell r="C1002" t="str">
            <v>BS1</v>
          </cell>
          <cell r="D1002" t="str">
            <v>H</v>
          </cell>
          <cell r="E1002" t="str">
            <v>E21</v>
          </cell>
          <cell r="F1002">
            <v>4</v>
          </cell>
        </row>
        <row r="1003">
          <cell r="C1003" t="str">
            <v>BS1</v>
          </cell>
          <cell r="D1003" t="str">
            <v>J</v>
          </cell>
          <cell r="E1003" t="str">
            <v>E21</v>
          </cell>
          <cell r="F1003">
            <v>4</v>
          </cell>
        </row>
        <row r="1004">
          <cell r="C1004" t="str">
            <v>BS1</v>
          </cell>
          <cell r="D1004" t="str">
            <v>L</v>
          </cell>
          <cell r="E1004" t="str">
            <v>E21</v>
          </cell>
          <cell r="F1004">
            <v>4</v>
          </cell>
        </row>
        <row r="1005">
          <cell r="C1005" t="str">
            <v>BS1</v>
          </cell>
          <cell r="D1005" t="str">
            <v>L</v>
          </cell>
          <cell r="E1005" t="str">
            <v>E21</v>
          </cell>
          <cell r="F1005">
            <v>3</v>
          </cell>
        </row>
        <row r="1006">
          <cell r="C1006" t="str">
            <v>BS1</v>
          </cell>
          <cell r="D1006" t="str">
            <v>Q</v>
          </cell>
          <cell r="E1006" t="str">
            <v>E21</v>
          </cell>
          <cell r="F1006">
            <v>3</v>
          </cell>
        </row>
        <row r="1007">
          <cell r="C1007" t="str">
            <v>BS1</v>
          </cell>
          <cell r="D1007" t="str">
            <v>N</v>
          </cell>
          <cell r="E1007" t="str">
            <v>E21</v>
          </cell>
          <cell r="F1007">
            <v>3</v>
          </cell>
        </row>
        <row r="1008">
          <cell r="C1008" t="str">
            <v>BS1</v>
          </cell>
          <cell r="D1008" t="str">
            <v>M</v>
          </cell>
          <cell r="E1008" t="str">
            <v>E21</v>
          </cell>
          <cell r="F1008">
            <v>4</v>
          </cell>
        </row>
        <row r="1009">
          <cell r="C1009" t="str">
            <v>BS1</v>
          </cell>
          <cell r="D1009" t="str">
            <v>N</v>
          </cell>
          <cell r="E1009" t="str">
            <v>E21</v>
          </cell>
          <cell r="F1009">
            <v>3</v>
          </cell>
        </row>
        <row r="1010">
          <cell r="C1010" t="str">
            <v>BS1</v>
          </cell>
          <cell r="D1010" t="str">
            <v>N</v>
          </cell>
          <cell r="E1010" t="str">
            <v>E21</v>
          </cell>
          <cell r="F1010">
            <v>2</v>
          </cell>
        </row>
        <row r="1011">
          <cell r="C1011" t="str">
            <v>BS1</v>
          </cell>
          <cell r="D1011" t="str">
            <v>N</v>
          </cell>
          <cell r="E1011" t="str">
            <v>E21</v>
          </cell>
          <cell r="F1011">
            <v>2</v>
          </cell>
        </row>
        <row r="1012">
          <cell r="C1012" t="str">
            <v>BS1</v>
          </cell>
          <cell r="D1012" t="str">
            <v>N</v>
          </cell>
          <cell r="E1012" t="str">
            <v>E21</v>
          </cell>
          <cell r="F1012">
            <v>3</v>
          </cell>
        </row>
        <row r="1013">
          <cell r="C1013" t="str">
            <v>BS1</v>
          </cell>
          <cell r="D1013" t="str">
            <v>A</v>
          </cell>
          <cell r="E1013" t="str">
            <v>E39</v>
          </cell>
          <cell r="F1013">
            <v>3</v>
          </cell>
        </row>
        <row r="1014">
          <cell r="C1014" t="str">
            <v>BS1</v>
          </cell>
          <cell r="D1014" t="str">
            <v>A</v>
          </cell>
          <cell r="E1014" t="str">
            <v>E39</v>
          </cell>
          <cell r="F1014">
            <v>3</v>
          </cell>
        </row>
        <row r="1015">
          <cell r="C1015" t="str">
            <v>BS1</v>
          </cell>
          <cell r="D1015" t="str">
            <v>B</v>
          </cell>
          <cell r="E1015" t="str">
            <v>E39</v>
          </cell>
          <cell r="F1015">
            <v>4.5</v>
          </cell>
        </row>
        <row r="1016">
          <cell r="C1016" t="str">
            <v>BS1</v>
          </cell>
          <cell r="D1016" t="str">
            <v>C</v>
          </cell>
          <cell r="E1016" t="str">
            <v>E39</v>
          </cell>
          <cell r="F1016">
            <v>3</v>
          </cell>
        </row>
        <row r="1017">
          <cell r="C1017" t="str">
            <v>BS1</v>
          </cell>
          <cell r="D1017" t="str">
            <v>C</v>
          </cell>
          <cell r="E1017" t="str">
            <v>E39</v>
          </cell>
          <cell r="F1017">
            <v>2</v>
          </cell>
        </row>
        <row r="1018">
          <cell r="C1018" t="str">
            <v>BS1</v>
          </cell>
          <cell r="D1018" t="str">
            <v>C</v>
          </cell>
          <cell r="E1018" t="str">
            <v>E39</v>
          </cell>
          <cell r="F1018">
            <v>2</v>
          </cell>
        </row>
        <row r="1019">
          <cell r="C1019" t="str">
            <v>BS1</v>
          </cell>
          <cell r="D1019" t="str">
            <v>D</v>
          </cell>
          <cell r="E1019" t="str">
            <v>E39</v>
          </cell>
          <cell r="F1019">
            <v>3</v>
          </cell>
        </row>
        <row r="1020">
          <cell r="C1020" t="str">
            <v>BS1</v>
          </cell>
          <cell r="D1020" t="str">
            <v>D</v>
          </cell>
          <cell r="E1020" t="str">
            <v>E39</v>
          </cell>
          <cell r="F1020">
            <v>3</v>
          </cell>
        </row>
        <row r="1021">
          <cell r="C1021" t="str">
            <v>BS1</v>
          </cell>
          <cell r="D1021" t="str">
            <v>G</v>
          </cell>
          <cell r="E1021" t="str">
            <v>E39</v>
          </cell>
          <cell r="F1021">
            <v>4.5</v>
          </cell>
        </row>
        <row r="1022">
          <cell r="C1022" t="str">
            <v>BS1</v>
          </cell>
          <cell r="D1022" t="str">
            <v>H</v>
          </cell>
          <cell r="E1022" t="str">
            <v>E39</v>
          </cell>
          <cell r="F1022">
            <v>4</v>
          </cell>
        </row>
        <row r="1023">
          <cell r="C1023" t="str">
            <v>BS1</v>
          </cell>
          <cell r="D1023" t="str">
            <v>J</v>
          </cell>
          <cell r="E1023" t="str">
            <v>E39</v>
          </cell>
          <cell r="F1023">
            <v>4</v>
          </cell>
        </row>
        <row r="1024">
          <cell r="C1024" t="str">
            <v>BS1</v>
          </cell>
          <cell r="D1024" t="str">
            <v>L</v>
          </cell>
          <cell r="E1024" t="str">
            <v>E39</v>
          </cell>
          <cell r="F1024">
            <v>4</v>
          </cell>
        </row>
        <row r="1025">
          <cell r="C1025" t="str">
            <v>BS1</v>
          </cell>
          <cell r="D1025" t="str">
            <v>L</v>
          </cell>
          <cell r="E1025" t="str">
            <v>E39</v>
          </cell>
          <cell r="F1025">
            <v>3</v>
          </cell>
        </row>
        <row r="1026">
          <cell r="C1026" t="str">
            <v>BS1</v>
          </cell>
          <cell r="D1026" t="str">
            <v>Q</v>
          </cell>
          <cell r="E1026" t="str">
            <v>E39</v>
          </cell>
          <cell r="F1026">
            <v>3</v>
          </cell>
        </row>
        <row r="1027">
          <cell r="C1027" t="str">
            <v>BS1</v>
          </cell>
          <cell r="D1027" t="str">
            <v>N</v>
          </cell>
          <cell r="E1027" t="str">
            <v>E39</v>
          </cell>
          <cell r="F1027">
            <v>3</v>
          </cell>
        </row>
        <row r="1028">
          <cell r="C1028" t="str">
            <v>BS1</v>
          </cell>
          <cell r="D1028" t="str">
            <v>M</v>
          </cell>
          <cell r="E1028" t="str">
            <v>E39</v>
          </cell>
          <cell r="F1028">
            <v>4</v>
          </cell>
        </row>
        <row r="1029">
          <cell r="C1029" t="str">
            <v>BS1</v>
          </cell>
          <cell r="D1029" t="str">
            <v>N</v>
          </cell>
          <cell r="E1029" t="str">
            <v>E39</v>
          </cell>
          <cell r="F1029">
            <v>3</v>
          </cell>
        </row>
        <row r="1030">
          <cell r="C1030" t="str">
            <v>BS1</v>
          </cell>
          <cell r="D1030" t="str">
            <v>N</v>
          </cell>
          <cell r="E1030" t="str">
            <v>E39</v>
          </cell>
          <cell r="F1030">
            <v>2</v>
          </cell>
        </row>
        <row r="1031">
          <cell r="C1031" t="str">
            <v>BS1</v>
          </cell>
          <cell r="D1031" t="str">
            <v>N</v>
          </cell>
          <cell r="E1031" t="str">
            <v>E39</v>
          </cell>
          <cell r="F1031">
            <v>2</v>
          </cell>
        </row>
        <row r="1032">
          <cell r="C1032" t="str">
            <v>BS1</v>
          </cell>
          <cell r="D1032" t="str">
            <v>N</v>
          </cell>
          <cell r="E1032" t="str">
            <v>E39</v>
          </cell>
          <cell r="F1032">
            <v>3</v>
          </cell>
        </row>
        <row r="1033">
          <cell r="C1033" t="str">
            <v>BS1</v>
          </cell>
          <cell r="D1033" t="str">
            <v>A</v>
          </cell>
          <cell r="E1033" t="str">
            <v>E19</v>
          </cell>
          <cell r="F1033">
            <v>3.5</v>
          </cell>
        </row>
        <row r="1034">
          <cell r="C1034" t="str">
            <v>BS1</v>
          </cell>
          <cell r="D1034" t="str">
            <v>A</v>
          </cell>
          <cell r="E1034" t="str">
            <v>E19</v>
          </cell>
          <cell r="F1034">
            <v>21.8</v>
          </cell>
        </row>
        <row r="1035">
          <cell r="C1035" t="str">
            <v>BS1</v>
          </cell>
          <cell r="D1035" t="str">
            <v>B</v>
          </cell>
          <cell r="E1035" t="str">
            <v>E19</v>
          </cell>
          <cell r="F1035">
            <v>22.5</v>
          </cell>
        </row>
        <row r="1036">
          <cell r="C1036" t="str">
            <v>BS1</v>
          </cell>
          <cell r="D1036" t="str">
            <v>C</v>
          </cell>
          <cell r="E1036" t="str">
            <v>E19</v>
          </cell>
          <cell r="F1036">
            <v>9.75</v>
          </cell>
        </row>
        <row r="1037">
          <cell r="C1037" t="str">
            <v>BS1</v>
          </cell>
          <cell r="D1037" t="str">
            <v>C</v>
          </cell>
          <cell r="E1037" t="str">
            <v>E19</v>
          </cell>
          <cell r="F1037">
            <v>5</v>
          </cell>
        </row>
        <row r="1038">
          <cell r="C1038" t="str">
            <v>BS1</v>
          </cell>
          <cell r="D1038" t="str">
            <v>C</v>
          </cell>
          <cell r="E1038" t="str">
            <v>E19</v>
          </cell>
          <cell r="F1038">
            <v>4</v>
          </cell>
        </row>
        <row r="1039">
          <cell r="C1039" t="str">
            <v>BS1</v>
          </cell>
          <cell r="D1039" t="str">
            <v>D</v>
          </cell>
          <cell r="E1039" t="str">
            <v>E19</v>
          </cell>
          <cell r="F1039">
            <v>14.75</v>
          </cell>
        </row>
        <row r="1040">
          <cell r="C1040" t="str">
            <v>BS1</v>
          </cell>
          <cell r="D1040" t="str">
            <v>D</v>
          </cell>
          <cell r="E1040" t="str">
            <v>E19</v>
          </cell>
          <cell r="F1040">
            <v>7</v>
          </cell>
        </row>
        <row r="1041">
          <cell r="C1041" t="str">
            <v>BS1</v>
          </cell>
          <cell r="D1041" t="str">
            <v>G</v>
          </cell>
          <cell r="E1041" t="str">
            <v>E19</v>
          </cell>
          <cell r="F1041">
            <v>25.5</v>
          </cell>
        </row>
        <row r="1042">
          <cell r="C1042" t="str">
            <v>BS1</v>
          </cell>
          <cell r="D1042" t="str">
            <v>H</v>
          </cell>
          <cell r="E1042" t="str">
            <v>E19</v>
          </cell>
          <cell r="F1042">
            <v>22</v>
          </cell>
        </row>
        <row r="1043">
          <cell r="C1043" t="str">
            <v>BS1</v>
          </cell>
          <cell r="D1043" t="str">
            <v>J</v>
          </cell>
          <cell r="E1043" t="str">
            <v>E19</v>
          </cell>
          <cell r="F1043">
            <v>20.5</v>
          </cell>
        </row>
        <row r="1044">
          <cell r="C1044" t="str">
            <v>BS1</v>
          </cell>
          <cell r="D1044" t="str">
            <v>L</v>
          </cell>
          <cell r="E1044" t="str">
            <v>E19</v>
          </cell>
          <cell r="F1044">
            <v>25.75</v>
          </cell>
        </row>
        <row r="1045">
          <cell r="C1045" t="str">
            <v>BS1</v>
          </cell>
          <cell r="D1045" t="str">
            <v>L</v>
          </cell>
          <cell r="E1045" t="str">
            <v>E19</v>
          </cell>
          <cell r="F1045">
            <v>5.5</v>
          </cell>
        </row>
        <row r="1046">
          <cell r="C1046" t="str">
            <v>BS1</v>
          </cell>
          <cell r="D1046" t="str">
            <v>Q</v>
          </cell>
          <cell r="E1046" t="str">
            <v>E19</v>
          </cell>
          <cell r="F1046">
            <v>18.25</v>
          </cell>
        </row>
        <row r="1047">
          <cell r="C1047" t="str">
            <v>BS1</v>
          </cell>
          <cell r="D1047" t="str">
            <v>N</v>
          </cell>
          <cell r="E1047" t="str">
            <v>E19</v>
          </cell>
          <cell r="F1047">
            <v>5.5</v>
          </cell>
        </row>
        <row r="1048">
          <cell r="C1048" t="str">
            <v>BS1</v>
          </cell>
          <cell r="D1048" t="str">
            <v>M</v>
          </cell>
          <cell r="E1048" t="str">
            <v>E19</v>
          </cell>
          <cell r="F1048">
            <v>17.75</v>
          </cell>
        </row>
        <row r="1049">
          <cell r="C1049" t="str">
            <v>BS1</v>
          </cell>
          <cell r="D1049" t="str">
            <v>N</v>
          </cell>
          <cell r="E1049" t="str">
            <v>E19</v>
          </cell>
          <cell r="F1049">
            <v>6.2</v>
          </cell>
        </row>
        <row r="1050">
          <cell r="C1050" t="str">
            <v>BS1</v>
          </cell>
          <cell r="D1050" t="str">
            <v>N</v>
          </cell>
          <cell r="E1050" t="str">
            <v>E19</v>
          </cell>
          <cell r="F1050">
            <v>4.75</v>
          </cell>
        </row>
        <row r="1051">
          <cell r="C1051" t="str">
            <v>BS1</v>
          </cell>
          <cell r="D1051" t="str">
            <v>N</v>
          </cell>
          <cell r="E1051" t="str">
            <v>E19</v>
          </cell>
          <cell r="F1051">
            <v>3.75</v>
          </cell>
        </row>
        <row r="1052">
          <cell r="C1052" t="str">
            <v>BS1</v>
          </cell>
          <cell r="D1052" t="str">
            <v>N</v>
          </cell>
          <cell r="E1052" t="str">
            <v>E19</v>
          </cell>
          <cell r="F1052">
            <v>3</v>
          </cell>
        </row>
        <row r="1053">
          <cell r="C1053" t="str">
            <v>BS1</v>
          </cell>
          <cell r="D1053" t="str">
            <v>A</v>
          </cell>
          <cell r="E1053" t="str">
            <v>E37</v>
          </cell>
          <cell r="F1053">
            <v>4.25</v>
          </cell>
        </row>
        <row r="1054">
          <cell r="C1054" t="str">
            <v>BS1</v>
          </cell>
          <cell r="D1054" t="str">
            <v>A</v>
          </cell>
          <cell r="E1054" t="str">
            <v>E37</v>
          </cell>
          <cell r="F1054">
            <v>29</v>
          </cell>
        </row>
        <row r="1055">
          <cell r="C1055" t="str">
            <v>BS1</v>
          </cell>
          <cell r="D1055" t="str">
            <v>B</v>
          </cell>
          <cell r="E1055" t="str">
            <v>E37</v>
          </cell>
          <cell r="F1055">
            <v>29.75</v>
          </cell>
        </row>
        <row r="1056">
          <cell r="C1056" t="str">
            <v>BS1</v>
          </cell>
          <cell r="D1056" t="str">
            <v>C</v>
          </cell>
          <cell r="E1056" t="str">
            <v>E37</v>
          </cell>
          <cell r="F1056">
            <v>13</v>
          </cell>
        </row>
        <row r="1057">
          <cell r="C1057" t="str">
            <v>BS1</v>
          </cell>
          <cell r="D1057" t="str">
            <v>C</v>
          </cell>
          <cell r="E1057" t="str">
            <v>E37</v>
          </cell>
          <cell r="F1057">
            <v>6.5</v>
          </cell>
        </row>
        <row r="1058">
          <cell r="C1058" t="str">
            <v>BS1</v>
          </cell>
          <cell r="D1058" t="str">
            <v>C</v>
          </cell>
          <cell r="E1058" t="str">
            <v>E37</v>
          </cell>
          <cell r="F1058">
            <v>5</v>
          </cell>
        </row>
        <row r="1059">
          <cell r="C1059" t="str">
            <v>BS1</v>
          </cell>
          <cell r="D1059" t="str">
            <v>D</v>
          </cell>
          <cell r="E1059" t="str">
            <v>E37</v>
          </cell>
          <cell r="F1059">
            <v>19.25</v>
          </cell>
        </row>
        <row r="1060">
          <cell r="C1060" t="str">
            <v>BS1</v>
          </cell>
          <cell r="D1060" t="str">
            <v>D</v>
          </cell>
          <cell r="E1060" t="str">
            <v>E37</v>
          </cell>
          <cell r="F1060">
            <v>9</v>
          </cell>
        </row>
        <row r="1061">
          <cell r="C1061" t="str">
            <v>BS1</v>
          </cell>
          <cell r="D1061" t="str">
            <v>G</v>
          </cell>
          <cell r="E1061" t="str">
            <v>E37</v>
          </cell>
          <cell r="F1061">
            <v>34</v>
          </cell>
        </row>
        <row r="1062">
          <cell r="C1062" t="str">
            <v>BS1</v>
          </cell>
          <cell r="D1062" t="str">
            <v>H</v>
          </cell>
          <cell r="E1062" t="str">
            <v>E37</v>
          </cell>
          <cell r="F1062">
            <v>29.5</v>
          </cell>
        </row>
        <row r="1063">
          <cell r="C1063" t="str">
            <v>BS1</v>
          </cell>
          <cell r="D1063" t="str">
            <v>J</v>
          </cell>
          <cell r="E1063" t="str">
            <v>E37</v>
          </cell>
          <cell r="F1063">
            <v>27.25</v>
          </cell>
        </row>
        <row r="1064">
          <cell r="C1064" t="str">
            <v>BS1</v>
          </cell>
          <cell r="D1064" t="str">
            <v>L</v>
          </cell>
          <cell r="E1064" t="str">
            <v>E37</v>
          </cell>
          <cell r="F1064">
            <v>34</v>
          </cell>
        </row>
        <row r="1065">
          <cell r="C1065" t="str">
            <v>BS1</v>
          </cell>
          <cell r="D1065" t="str">
            <v>L</v>
          </cell>
          <cell r="E1065" t="str">
            <v>E37</v>
          </cell>
          <cell r="F1065">
            <v>7</v>
          </cell>
        </row>
        <row r="1066">
          <cell r="C1066" t="str">
            <v>BS1</v>
          </cell>
          <cell r="D1066" t="str">
            <v>Q</v>
          </cell>
          <cell r="E1066" t="str">
            <v>E37</v>
          </cell>
          <cell r="F1066">
            <v>24.25</v>
          </cell>
        </row>
        <row r="1067">
          <cell r="C1067" t="str">
            <v>BS1</v>
          </cell>
          <cell r="D1067" t="str">
            <v>N</v>
          </cell>
          <cell r="E1067" t="str">
            <v>E37</v>
          </cell>
          <cell r="F1067">
            <v>7</v>
          </cell>
        </row>
        <row r="1068">
          <cell r="C1068" t="str">
            <v>BS1</v>
          </cell>
          <cell r="D1068" t="str">
            <v>M</v>
          </cell>
          <cell r="E1068" t="str">
            <v>E37</v>
          </cell>
          <cell r="F1068">
            <v>23.75</v>
          </cell>
        </row>
        <row r="1069">
          <cell r="C1069" t="str">
            <v>BS1</v>
          </cell>
          <cell r="D1069" t="str">
            <v>N</v>
          </cell>
          <cell r="E1069" t="str">
            <v>E37</v>
          </cell>
          <cell r="F1069">
            <v>8.25</v>
          </cell>
        </row>
        <row r="1070">
          <cell r="C1070" t="str">
            <v>BS1</v>
          </cell>
          <cell r="D1070" t="str">
            <v>N</v>
          </cell>
          <cell r="E1070" t="str">
            <v>E37</v>
          </cell>
          <cell r="F1070">
            <v>6</v>
          </cell>
        </row>
        <row r="1071">
          <cell r="C1071" t="str">
            <v>BS1</v>
          </cell>
          <cell r="D1071" t="str">
            <v>N</v>
          </cell>
          <cell r="E1071" t="str">
            <v>E37</v>
          </cell>
          <cell r="F1071">
            <v>4.5</v>
          </cell>
        </row>
        <row r="1072">
          <cell r="C1072" t="str">
            <v>BS1</v>
          </cell>
          <cell r="D1072" t="str">
            <v>N</v>
          </cell>
          <cell r="E1072" t="str">
            <v>E37</v>
          </cell>
          <cell r="F1072">
            <v>3.75</v>
          </cell>
        </row>
        <row r="1073">
          <cell r="C1073" t="str">
            <v>BS1</v>
          </cell>
          <cell r="D1073" t="str">
            <v>A</v>
          </cell>
          <cell r="E1073" t="str">
            <v>E35</v>
          </cell>
          <cell r="F1073">
            <v>4.25</v>
          </cell>
        </row>
        <row r="1074">
          <cell r="C1074" t="str">
            <v>BS1</v>
          </cell>
          <cell r="D1074" t="str">
            <v>A</v>
          </cell>
          <cell r="E1074" t="str">
            <v>E35</v>
          </cell>
          <cell r="F1074">
            <v>29</v>
          </cell>
        </row>
        <row r="1075">
          <cell r="C1075" t="str">
            <v>BS1</v>
          </cell>
          <cell r="D1075" t="str">
            <v>B</v>
          </cell>
          <cell r="E1075" t="str">
            <v>E35</v>
          </cell>
          <cell r="F1075">
            <v>30</v>
          </cell>
        </row>
        <row r="1076">
          <cell r="C1076" t="str">
            <v>BS1</v>
          </cell>
          <cell r="D1076" t="str">
            <v>C</v>
          </cell>
          <cell r="E1076" t="str">
            <v>E35</v>
          </cell>
          <cell r="F1076">
            <v>13</v>
          </cell>
        </row>
        <row r="1077">
          <cell r="C1077" t="str">
            <v>BS1</v>
          </cell>
          <cell r="D1077" t="str">
            <v>C</v>
          </cell>
          <cell r="E1077" t="str">
            <v>E35</v>
          </cell>
          <cell r="F1077">
            <v>6.5</v>
          </cell>
        </row>
        <row r="1078">
          <cell r="C1078" t="str">
            <v>BS1</v>
          </cell>
          <cell r="D1078" t="str">
            <v>C</v>
          </cell>
          <cell r="E1078" t="str">
            <v>E35</v>
          </cell>
          <cell r="F1078">
            <v>5</v>
          </cell>
        </row>
        <row r="1079">
          <cell r="C1079" t="str">
            <v>BS1</v>
          </cell>
          <cell r="D1079" t="str">
            <v>D</v>
          </cell>
          <cell r="E1079" t="str">
            <v>E35</v>
          </cell>
          <cell r="F1079">
            <v>19.5</v>
          </cell>
        </row>
        <row r="1080">
          <cell r="C1080" t="str">
            <v>BS1</v>
          </cell>
          <cell r="D1080" t="str">
            <v>D</v>
          </cell>
          <cell r="E1080" t="str">
            <v>E35</v>
          </cell>
          <cell r="F1080">
            <v>9</v>
          </cell>
        </row>
        <row r="1081">
          <cell r="C1081" t="str">
            <v>BS1</v>
          </cell>
          <cell r="D1081" t="str">
            <v>G</v>
          </cell>
          <cell r="E1081" t="str">
            <v>E35</v>
          </cell>
          <cell r="F1081">
            <v>34</v>
          </cell>
        </row>
        <row r="1082">
          <cell r="C1082" t="str">
            <v>BS1</v>
          </cell>
          <cell r="D1082" t="str">
            <v>H</v>
          </cell>
          <cell r="E1082" t="str">
            <v>E35</v>
          </cell>
          <cell r="F1082">
            <v>29.5</v>
          </cell>
        </row>
        <row r="1083">
          <cell r="C1083" t="str">
            <v>BS1</v>
          </cell>
          <cell r="D1083" t="str">
            <v>J</v>
          </cell>
          <cell r="E1083" t="str">
            <v>E35</v>
          </cell>
          <cell r="F1083">
            <v>27.25</v>
          </cell>
        </row>
        <row r="1084">
          <cell r="C1084" t="str">
            <v>BS1</v>
          </cell>
          <cell r="D1084" t="str">
            <v>L</v>
          </cell>
          <cell r="E1084" t="str">
            <v>E35</v>
          </cell>
          <cell r="F1084">
            <v>34</v>
          </cell>
        </row>
        <row r="1085">
          <cell r="C1085" t="str">
            <v>BS1</v>
          </cell>
          <cell r="D1085" t="str">
            <v>L</v>
          </cell>
          <cell r="E1085" t="str">
            <v>E35</v>
          </cell>
          <cell r="F1085">
            <v>7</v>
          </cell>
        </row>
        <row r="1086">
          <cell r="C1086" t="str">
            <v>BS1</v>
          </cell>
          <cell r="D1086" t="str">
            <v>Q</v>
          </cell>
          <cell r="E1086" t="str">
            <v>E35</v>
          </cell>
          <cell r="F1086">
            <v>24.25</v>
          </cell>
        </row>
        <row r="1087">
          <cell r="C1087" t="str">
            <v>BS1</v>
          </cell>
          <cell r="D1087" t="str">
            <v>N</v>
          </cell>
          <cell r="E1087" t="str">
            <v>E35</v>
          </cell>
          <cell r="F1087">
            <v>7</v>
          </cell>
        </row>
        <row r="1088">
          <cell r="C1088" t="str">
            <v>BS1</v>
          </cell>
          <cell r="D1088" t="str">
            <v>M</v>
          </cell>
          <cell r="E1088" t="str">
            <v>E35</v>
          </cell>
          <cell r="F1088">
            <v>23.75</v>
          </cell>
        </row>
        <row r="1089">
          <cell r="C1089" t="str">
            <v>BS1</v>
          </cell>
          <cell r="D1089" t="str">
            <v>N</v>
          </cell>
          <cell r="E1089" t="str">
            <v>E35</v>
          </cell>
          <cell r="F1089">
            <v>8.25</v>
          </cell>
        </row>
        <row r="1090">
          <cell r="C1090" t="str">
            <v>BS1</v>
          </cell>
          <cell r="D1090" t="str">
            <v>N</v>
          </cell>
          <cell r="E1090" t="str">
            <v>E35</v>
          </cell>
          <cell r="F1090">
            <v>6</v>
          </cell>
        </row>
        <row r="1091">
          <cell r="C1091" t="str">
            <v>BS1</v>
          </cell>
          <cell r="D1091" t="str">
            <v>N</v>
          </cell>
          <cell r="E1091" t="str">
            <v>E35</v>
          </cell>
          <cell r="F1091">
            <v>4.5</v>
          </cell>
        </row>
        <row r="1092">
          <cell r="C1092" t="str">
            <v>BS1</v>
          </cell>
          <cell r="D1092" t="str">
            <v>N</v>
          </cell>
          <cell r="E1092" t="str">
            <v>E35</v>
          </cell>
          <cell r="F1092">
            <v>3.75</v>
          </cell>
        </row>
        <row r="1093">
          <cell r="C1093" t="str">
            <v>BS1</v>
          </cell>
          <cell r="D1093" t="str">
            <v>A</v>
          </cell>
          <cell r="E1093" t="str">
            <v>E15</v>
          </cell>
          <cell r="F1093">
            <v>0.85000000000000009</v>
          </cell>
        </row>
        <row r="1094">
          <cell r="C1094" t="str">
            <v>BS1</v>
          </cell>
          <cell r="D1094" t="str">
            <v>A</v>
          </cell>
          <cell r="E1094" t="str">
            <v>E15</v>
          </cell>
          <cell r="F1094">
            <v>5.8500000000000032</v>
          </cell>
        </row>
        <row r="1095">
          <cell r="C1095" t="str">
            <v>BS1</v>
          </cell>
          <cell r="D1095" t="str">
            <v>B</v>
          </cell>
          <cell r="E1095" t="str">
            <v>E15</v>
          </cell>
          <cell r="F1095">
            <v>6.0000000000000027</v>
          </cell>
        </row>
        <row r="1096">
          <cell r="C1096" t="str">
            <v>BS1</v>
          </cell>
          <cell r="D1096" t="str">
            <v>C</v>
          </cell>
          <cell r="E1096" t="str">
            <v>E15</v>
          </cell>
          <cell r="F1096">
            <v>2.6</v>
          </cell>
        </row>
        <row r="1097">
          <cell r="C1097" t="str">
            <v>BS1</v>
          </cell>
          <cell r="D1097" t="str">
            <v>C</v>
          </cell>
          <cell r="E1097" t="str">
            <v>E15</v>
          </cell>
          <cell r="F1097">
            <v>1.3</v>
          </cell>
        </row>
        <row r="1098">
          <cell r="C1098" t="str">
            <v>BS1</v>
          </cell>
          <cell r="D1098" t="str">
            <v>C</v>
          </cell>
          <cell r="E1098" t="str">
            <v>E15</v>
          </cell>
          <cell r="F1098">
            <v>0.99999999999999989</v>
          </cell>
        </row>
        <row r="1099">
          <cell r="C1099" t="str">
            <v>BS1</v>
          </cell>
          <cell r="D1099" t="str">
            <v>D</v>
          </cell>
          <cell r="E1099" t="str">
            <v>E15</v>
          </cell>
          <cell r="F1099">
            <v>3.9000000000000012</v>
          </cell>
        </row>
        <row r="1100">
          <cell r="C1100" t="str">
            <v>BS1</v>
          </cell>
          <cell r="D1100" t="str">
            <v>D</v>
          </cell>
          <cell r="E1100" t="str">
            <v>E15</v>
          </cell>
          <cell r="F1100">
            <v>1.7999999999999998</v>
          </cell>
        </row>
        <row r="1101">
          <cell r="C1101" t="str">
            <v>BS1</v>
          </cell>
          <cell r="D1101" t="str">
            <v>G</v>
          </cell>
          <cell r="E1101" t="str">
            <v>E15</v>
          </cell>
          <cell r="F1101">
            <v>6.8000000000000034</v>
          </cell>
        </row>
        <row r="1102">
          <cell r="C1102" t="str">
            <v>BS1</v>
          </cell>
          <cell r="D1102" t="str">
            <v>H</v>
          </cell>
          <cell r="E1102" t="str">
            <v>E15</v>
          </cell>
          <cell r="F1102">
            <v>5.900000000000003</v>
          </cell>
        </row>
        <row r="1103">
          <cell r="C1103" t="str">
            <v>BS1</v>
          </cell>
          <cell r="D1103" t="str">
            <v>J</v>
          </cell>
          <cell r="E1103" t="str">
            <v>E15</v>
          </cell>
          <cell r="F1103">
            <v>5.4500000000000028</v>
          </cell>
        </row>
        <row r="1104">
          <cell r="C1104" t="str">
            <v>BS1</v>
          </cell>
          <cell r="D1104" t="str">
            <v>L</v>
          </cell>
          <cell r="E1104" t="str">
            <v>E15</v>
          </cell>
          <cell r="F1104">
            <v>6.8000000000000043</v>
          </cell>
        </row>
        <row r="1105">
          <cell r="C1105" t="str">
            <v>BS1</v>
          </cell>
          <cell r="D1105" t="str">
            <v>L</v>
          </cell>
          <cell r="E1105" t="str">
            <v>E15</v>
          </cell>
          <cell r="F1105">
            <v>1.4</v>
          </cell>
        </row>
        <row r="1106">
          <cell r="C1106" t="str">
            <v>BS1</v>
          </cell>
          <cell r="D1106" t="str">
            <v>Q</v>
          </cell>
          <cell r="E1106" t="str">
            <v>E15</v>
          </cell>
          <cell r="F1106">
            <v>4.8500000000000023</v>
          </cell>
        </row>
        <row r="1107">
          <cell r="C1107" t="str">
            <v>BS1</v>
          </cell>
          <cell r="D1107" t="str">
            <v>N</v>
          </cell>
          <cell r="E1107" t="str">
            <v>E15</v>
          </cell>
          <cell r="F1107">
            <v>1.43</v>
          </cell>
        </row>
        <row r="1108">
          <cell r="C1108" t="str">
            <v>BS1</v>
          </cell>
          <cell r="D1108" t="str">
            <v>M</v>
          </cell>
          <cell r="E1108" t="str">
            <v>E15</v>
          </cell>
          <cell r="F1108">
            <v>4.7500000000000018</v>
          </cell>
        </row>
        <row r="1109">
          <cell r="C1109" t="str">
            <v>BS1</v>
          </cell>
          <cell r="D1109" t="str">
            <v>N</v>
          </cell>
          <cell r="E1109" t="str">
            <v>E15</v>
          </cell>
          <cell r="F1109">
            <v>1.65</v>
          </cell>
        </row>
        <row r="1110">
          <cell r="C1110" t="str">
            <v>BS1</v>
          </cell>
          <cell r="D1110" t="str">
            <v>N</v>
          </cell>
          <cell r="E1110" t="str">
            <v>E15</v>
          </cell>
          <cell r="F1110">
            <v>1.2</v>
          </cell>
        </row>
        <row r="1111">
          <cell r="C1111" t="str">
            <v>BS1</v>
          </cell>
          <cell r="D1111" t="str">
            <v>N</v>
          </cell>
          <cell r="E1111" t="str">
            <v>E15</v>
          </cell>
          <cell r="F1111">
            <v>0.9</v>
          </cell>
        </row>
        <row r="1112">
          <cell r="C1112" t="str">
            <v>BS1</v>
          </cell>
          <cell r="D1112" t="str">
            <v>N</v>
          </cell>
          <cell r="E1112" t="str">
            <v>E15</v>
          </cell>
          <cell r="F1112">
            <v>0.75</v>
          </cell>
        </row>
        <row r="1113">
          <cell r="C1113" t="str">
            <v>BS1</v>
          </cell>
          <cell r="D1113" t="str">
            <v>A</v>
          </cell>
          <cell r="E1113" t="str">
            <v>E10</v>
          </cell>
          <cell r="F1113">
            <v>0.85000000000000009</v>
          </cell>
        </row>
        <row r="1114">
          <cell r="C1114" t="str">
            <v>BS1</v>
          </cell>
          <cell r="D1114" t="str">
            <v>A</v>
          </cell>
          <cell r="E1114" t="str">
            <v>E10</v>
          </cell>
          <cell r="F1114">
            <v>5.8500000000000032</v>
          </cell>
        </row>
        <row r="1115">
          <cell r="C1115" t="str">
            <v>BS1</v>
          </cell>
          <cell r="D1115" t="str">
            <v>B</v>
          </cell>
          <cell r="E1115" t="str">
            <v>E10</v>
          </cell>
          <cell r="F1115">
            <v>6.0000000000000027</v>
          </cell>
        </row>
        <row r="1116">
          <cell r="C1116" t="str">
            <v>BS1</v>
          </cell>
          <cell r="D1116" t="str">
            <v>C</v>
          </cell>
          <cell r="E1116" t="str">
            <v>E10</v>
          </cell>
          <cell r="F1116">
            <v>2.6</v>
          </cell>
        </row>
        <row r="1117">
          <cell r="C1117" t="str">
            <v>BS1</v>
          </cell>
          <cell r="D1117" t="str">
            <v>C</v>
          </cell>
          <cell r="E1117" t="str">
            <v>E10</v>
          </cell>
          <cell r="F1117">
            <v>1.3</v>
          </cell>
        </row>
        <row r="1118">
          <cell r="C1118" t="str">
            <v>BS1</v>
          </cell>
          <cell r="D1118" t="str">
            <v>C</v>
          </cell>
          <cell r="E1118" t="str">
            <v>E10</v>
          </cell>
          <cell r="F1118">
            <v>0.99999999999999989</v>
          </cell>
        </row>
        <row r="1119">
          <cell r="C1119" t="str">
            <v>BS1</v>
          </cell>
          <cell r="D1119" t="str">
            <v>D</v>
          </cell>
          <cell r="E1119" t="str">
            <v>E10</v>
          </cell>
          <cell r="F1119">
            <v>3.9000000000000012</v>
          </cell>
        </row>
        <row r="1120">
          <cell r="C1120" t="str">
            <v>BS1</v>
          </cell>
          <cell r="D1120" t="str">
            <v>D</v>
          </cell>
          <cell r="E1120" t="str">
            <v>E10</v>
          </cell>
          <cell r="F1120">
            <v>1.7999999999999998</v>
          </cell>
        </row>
        <row r="1121">
          <cell r="C1121" t="str">
            <v>BS1</v>
          </cell>
          <cell r="D1121" t="str">
            <v>G</v>
          </cell>
          <cell r="E1121" t="str">
            <v>E10</v>
          </cell>
          <cell r="F1121">
            <v>6.8000000000000034</v>
          </cell>
        </row>
        <row r="1122">
          <cell r="C1122" t="str">
            <v>BS1</v>
          </cell>
          <cell r="D1122" t="str">
            <v>H</v>
          </cell>
          <cell r="E1122" t="str">
            <v>E10</v>
          </cell>
          <cell r="F1122">
            <v>5.900000000000003</v>
          </cell>
        </row>
        <row r="1123">
          <cell r="C1123" t="str">
            <v>BS1</v>
          </cell>
          <cell r="D1123" t="str">
            <v>J</v>
          </cell>
          <cell r="E1123" t="str">
            <v>E10</v>
          </cell>
          <cell r="F1123">
            <v>5.4500000000000028</v>
          </cell>
        </row>
        <row r="1124">
          <cell r="C1124" t="str">
            <v>BS1</v>
          </cell>
          <cell r="D1124" t="str">
            <v>L</v>
          </cell>
          <cell r="E1124" t="str">
            <v>E10</v>
          </cell>
          <cell r="F1124">
            <v>6.8000000000000043</v>
          </cell>
        </row>
        <row r="1125">
          <cell r="C1125" t="str">
            <v>BS1</v>
          </cell>
          <cell r="D1125" t="str">
            <v>L</v>
          </cell>
          <cell r="E1125" t="str">
            <v>E10</v>
          </cell>
          <cell r="F1125">
            <v>1.4</v>
          </cell>
        </row>
        <row r="1126">
          <cell r="C1126" t="str">
            <v>BS1</v>
          </cell>
          <cell r="D1126" t="str">
            <v>Q</v>
          </cell>
          <cell r="E1126" t="str">
            <v>E10</v>
          </cell>
          <cell r="F1126">
            <v>4.8500000000000023</v>
          </cell>
        </row>
        <row r="1127">
          <cell r="C1127" t="str">
            <v>BS1</v>
          </cell>
          <cell r="D1127" t="str">
            <v>N</v>
          </cell>
          <cell r="E1127" t="str">
            <v>E10</v>
          </cell>
          <cell r="F1127">
            <v>1.43</v>
          </cell>
        </row>
        <row r="1128">
          <cell r="C1128" t="str">
            <v>BS1</v>
          </cell>
          <cell r="D1128" t="str">
            <v>M</v>
          </cell>
          <cell r="E1128" t="str">
            <v>E10</v>
          </cell>
          <cell r="F1128">
            <v>4.7500000000000018</v>
          </cell>
        </row>
        <row r="1129">
          <cell r="C1129" t="str">
            <v>BS1</v>
          </cell>
          <cell r="D1129" t="str">
            <v>N</v>
          </cell>
          <cell r="E1129" t="str">
            <v>E10</v>
          </cell>
          <cell r="F1129">
            <v>1.65</v>
          </cell>
        </row>
        <row r="1130">
          <cell r="C1130" t="str">
            <v>BS1</v>
          </cell>
          <cell r="D1130" t="str">
            <v>N</v>
          </cell>
          <cell r="E1130" t="str">
            <v>E10</v>
          </cell>
          <cell r="F1130">
            <v>1.2</v>
          </cell>
        </row>
        <row r="1131">
          <cell r="C1131" t="str">
            <v>BS1</v>
          </cell>
          <cell r="D1131" t="str">
            <v>N</v>
          </cell>
          <cell r="E1131" t="str">
            <v>E10</v>
          </cell>
          <cell r="F1131">
            <v>0.9</v>
          </cell>
        </row>
        <row r="1132">
          <cell r="C1132" t="str">
            <v>BS1</v>
          </cell>
          <cell r="D1132" t="str">
            <v>N</v>
          </cell>
          <cell r="E1132" t="str">
            <v>E10</v>
          </cell>
          <cell r="F1132">
            <v>0.75</v>
          </cell>
        </row>
        <row r="1133">
          <cell r="C1133" t="str">
            <v>BS1</v>
          </cell>
          <cell r="D1133" t="str">
            <v>A</v>
          </cell>
          <cell r="E1133" t="str">
            <v>E29</v>
          </cell>
          <cell r="F1133">
            <v>1.3</v>
          </cell>
        </row>
        <row r="1134">
          <cell r="C1134" t="str">
            <v>BS1</v>
          </cell>
          <cell r="D1134" t="str">
            <v>A</v>
          </cell>
          <cell r="E1134" t="str">
            <v>E29</v>
          </cell>
          <cell r="F1134">
            <v>13.4</v>
          </cell>
        </row>
        <row r="1135">
          <cell r="C1135" t="str">
            <v>BS1</v>
          </cell>
          <cell r="D1135" t="str">
            <v>B</v>
          </cell>
          <cell r="E1135" t="str">
            <v>E29</v>
          </cell>
          <cell r="F1135">
            <v>13.6</v>
          </cell>
        </row>
        <row r="1136">
          <cell r="C1136" t="str">
            <v>BS1</v>
          </cell>
          <cell r="D1136" t="str">
            <v>C</v>
          </cell>
          <cell r="E1136" t="str">
            <v>E29</v>
          </cell>
          <cell r="F1136">
            <v>5.5</v>
          </cell>
        </row>
        <row r="1137">
          <cell r="C1137" t="str">
            <v>BS1</v>
          </cell>
          <cell r="D1137" t="str">
            <v>C</v>
          </cell>
          <cell r="E1137" t="str">
            <v>E29</v>
          </cell>
          <cell r="F1137">
            <v>2.75</v>
          </cell>
        </row>
        <row r="1138">
          <cell r="C1138" t="str">
            <v>BS1</v>
          </cell>
          <cell r="D1138" t="str">
            <v>C</v>
          </cell>
          <cell r="E1138" t="str">
            <v>E29</v>
          </cell>
          <cell r="F1138">
            <v>2</v>
          </cell>
        </row>
        <row r="1139">
          <cell r="C1139" t="str">
            <v>BS1</v>
          </cell>
          <cell r="D1139" t="str">
            <v>D</v>
          </cell>
          <cell r="E1139" t="str">
            <v>E29</v>
          </cell>
          <cell r="F1139">
            <v>8.6999999999999993</v>
          </cell>
        </row>
        <row r="1140">
          <cell r="C1140" t="str">
            <v>BS1</v>
          </cell>
          <cell r="D1140" t="str">
            <v>D</v>
          </cell>
          <cell r="E1140" t="str">
            <v>E29</v>
          </cell>
          <cell r="F1140">
            <v>3.5999999999999996</v>
          </cell>
        </row>
        <row r="1141">
          <cell r="C1141" t="str">
            <v>BS1</v>
          </cell>
          <cell r="D1141" t="str">
            <v>G</v>
          </cell>
          <cell r="E1141" t="str">
            <v>E29</v>
          </cell>
          <cell r="F1141">
            <v>15.7</v>
          </cell>
        </row>
        <row r="1142">
          <cell r="C1142" t="str">
            <v>BS1</v>
          </cell>
          <cell r="D1142" t="str">
            <v>H</v>
          </cell>
          <cell r="E1142" t="str">
            <v>E29</v>
          </cell>
          <cell r="F1142">
            <v>13.4</v>
          </cell>
        </row>
        <row r="1143">
          <cell r="C1143" t="str">
            <v>BS1</v>
          </cell>
          <cell r="D1143" t="str">
            <v>J</v>
          </cell>
          <cell r="E1143" t="str">
            <v>E29</v>
          </cell>
          <cell r="F1143">
            <v>12.3</v>
          </cell>
        </row>
        <row r="1144">
          <cell r="C1144" t="str">
            <v>BS1</v>
          </cell>
          <cell r="D1144" t="str">
            <v>L</v>
          </cell>
          <cell r="E1144" t="str">
            <v>E29</v>
          </cell>
          <cell r="F1144">
            <v>15.600000000000001</v>
          </cell>
        </row>
        <row r="1145">
          <cell r="C1145" t="str">
            <v>BS1</v>
          </cell>
          <cell r="D1145" t="str">
            <v>L</v>
          </cell>
          <cell r="E1145" t="str">
            <v>E29</v>
          </cell>
          <cell r="F1145">
            <v>2.75</v>
          </cell>
        </row>
        <row r="1146">
          <cell r="C1146" t="str">
            <v>BS1</v>
          </cell>
          <cell r="D1146" t="str">
            <v>Q</v>
          </cell>
          <cell r="E1146" t="str">
            <v>E29</v>
          </cell>
          <cell r="F1146">
            <v>11.1</v>
          </cell>
        </row>
        <row r="1147">
          <cell r="C1147" t="str">
            <v>BS1</v>
          </cell>
          <cell r="D1147" t="str">
            <v>N</v>
          </cell>
          <cell r="E1147" t="str">
            <v>E29</v>
          </cell>
          <cell r="F1147">
            <v>2.5999999999999996</v>
          </cell>
        </row>
        <row r="1148">
          <cell r="C1148" t="str">
            <v>BS1</v>
          </cell>
          <cell r="D1148" t="str">
            <v>M</v>
          </cell>
          <cell r="E1148" t="str">
            <v>E29</v>
          </cell>
          <cell r="F1148">
            <v>10.6</v>
          </cell>
        </row>
        <row r="1149">
          <cell r="C1149" t="str">
            <v>BS1</v>
          </cell>
          <cell r="D1149" t="str">
            <v>N</v>
          </cell>
          <cell r="E1149" t="str">
            <v>E29</v>
          </cell>
          <cell r="F1149">
            <v>2.75</v>
          </cell>
        </row>
        <row r="1150">
          <cell r="C1150" t="str">
            <v>BS1</v>
          </cell>
          <cell r="D1150" t="str">
            <v>N</v>
          </cell>
          <cell r="E1150" t="str">
            <v>E29</v>
          </cell>
          <cell r="F1150">
            <v>2.4</v>
          </cell>
        </row>
        <row r="1151">
          <cell r="C1151" t="str">
            <v>BS1</v>
          </cell>
          <cell r="D1151" t="str">
            <v>N</v>
          </cell>
          <cell r="E1151" t="str">
            <v>E29</v>
          </cell>
          <cell r="F1151">
            <v>1.7000000000000002</v>
          </cell>
        </row>
        <row r="1152">
          <cell r="C1152" t="str">
            <v>BS1</v>
          </cell>
          <cell r="D1152" t="str">
            <v>N</v>
          </cell>
          <cell r="E1152" t="str">
            <v>E29</v>
          </cell>
          <cell r="F1152">
            <v>0.8</v>
          </cell>
        </row>
        <row r="1153">
          <cell r="C1153" t="str">
            <v>BS1</v>
          </cell>
          <cell r="D1153" t="str">
            <v>A</v>
          </cell>
          <cell r="E1153" t="str">
            <v>E45</v>
          </cell>
          <cell r="F1153">
            <v>4.25</v>
          </cell>
        </row>
        <row r="1154">
          <cell r="C1154" t="str">
            <v>BS1</v>
          </cell>
          <cell r="D1154" t="str">
            <v>A</v>
          </cell>
          <cell r="E1154" t="str">
            <v>E45</v>
          </cell>
          <cell r="F1154">
            <v>29</v>
          </cell>
        </row>
        <row r="1155">
          <cell r="C1155" t="str">
            <v>BS1</v>
          </cell>
          <cell r="D1155" t="str">
            <v>B</v>
          </cell>
          <cell r="E1155" t="str">
            <v>E45</v>
          </cell>
          <cell r="F1155">
            <v>30</v>
          </cell>
        </row>
        <row r="1156">
          <cell r="C1156" t="str">
            <v>BS1</v>
          </cell>
          <cell r="D1156" t="str">
            <v>C</v>
          </cell>
          <cell r="E1156" t="str">
            <v>E45</v>
          </cell>
          <cell r="F1156">
            <v>13</v>
          </cell>
        </row>
        <row r="1157">
          <cell r="C1157" t="str">
            <v>BS1</v>
          </cell>
          <cell r="D1157" t="str">
            <v>C</v>
          </cell>
          <cell r="E1157" t="str">
            <v>E45</v>
          </cell>
          <cell r="F1157">
            <v>6.5</v>
          </cell>
        </row>
        <row r="1158">
          <cell r="C1158" t="str">
            <v>BS1</v>
          </cell>
          <cell r="D1158" t="str">
            <v>C</v>
          </cell>
          <cell r="E1158" t="str">
            <v>E45</v>
          </cell>
          <cell r="F1158">
            <v>5</v>
          </cell>
        </row>
        <row r="1159">
          <cell r="C1159" t="str">
            <v>BS1</v>
          </cell>
          <cell r="D1159" t="str">
            <v>D</v>
          </cell>
          <cell r="E1159" t="str">
            <v>E45</v>
          </cell>
          <cell r="F1159">
            <v>19.5</v>
          </cell>
        </row>
        <row r="1160">
          <cell r="C1160" t="str">
            <v>BS1</v>
          </cell>
          <cell r="D1160" t="str">
            <v>D</v>
          </cell>
          <cell r="E1160" t="str">
            <v>E45</v>
          </cell>
          <cell r="F1160">
            <v>9</v>
          </cell>
        </row>
        <row r="1161">
          <cell r="C1161" t="str">
            <v>BS1</v>
          </cell>
          <cell r="D1161" t="str">
            <v>G</v>
          </cell>
          <cell r="E1161" t="str">
            <v>E45</v>
          </cell>
          <cell r="F1161">
            <v>34</v>
          </cell>
        </row>
        <row r="1162">
          <cell r="C1162" t="str">
            <v>BS1</v>
          </cell>
          <cell r="D1162" t="str">
            <v>H</v>
          </cell>
          <cell r="E1162" t="str">
            <v>E45</v>
          </cell>
          <cell r="F1162">
            <v>29.5</v>
          </cell>
        </row>
        <row r="1163">
          <cell r="C1163" t="str">
            <v>BS1</v>
          </cell>
          <cell r="D1163" t="str">
            <v>J</v>
          </cell>
          <cell r="E1163" t="str">
            <v>E45</v>
          </cell>
          <cell r="F1163">
            <v>27.25</v>
          </cell>
        </row>
        <row r="1164">
          <cell r="C1164" t="str">
            <v>BS1</v>
          </cell>
          <cell r="D1164" t="str">
            <v>L</v>
          </cell>
          <cell r="E1164" t="str">
            <v>E45</v>
          </cell>
          <cell r="F1164">
            <v>34</v>
          </cell>
        </row>
        <row r="1165">
          <cell r="C1165" t="str">
            <v>BS1</v>
          </cell>
          <cell r="D1165" t="str">
            <v>L</v>
          </cell>
          <cell r="E1165" t="str">
            <v>E45</v>
          </cell>
          <cell r="F1165">
            <v>7</v>
          </cell>
        </row>
        <row r="1166">
          <cell r="C1166" t="str">
            <v>BS1</v>
          </cell>
          <cell r="D1166" t="str">
            <v>Q</v>
          </cell>
          <cell r="E1166" t="str">
            <v>E45</v>
          </cell>
          <cell r="F1166">
            <v>24.25</v>
          </cell>
        </row>
        <row r="1167">
          <cell r="C1167" t="str">
            <v>BS1</v>
          </cell>
          <cell r="D1167" t="str">
            <v>N</v>
          </cell>
          <cell r="E1167" t="str">
            <v>E45</v>
          </cell>
          <cell r="F1167">
            <v>7</v>
          </cell>
        </row>
        <row r="1168">
          <cell r="C1168" t="str">
            <v>BS1</v>
          </cell>
          <cell r="D1168" t="str">
            <v>M</v>
          </cell>
          <cell r="E1168" t="str">
            <v>E45</v>
          </cell>
          <cell r="F1168">
            <v>23.75</v>
          </cell>
        </row>
        <row r="1169">
          <cell r="C1169" t="str">
            <v>BS1</v>
          </cell>
          <cell r="D1169" t="str">
            <v>N</v>
          </cell>
          <cell r="E1169" t="str">
            <v>E45</v>
          </cell>
          <cell r="F1169">
            <v>8.25</v>
          </cell>
        </row>
        <row r="1170">
          <cell r="C1170" t="str">
            <v>BS1</v>
          </cell>
          <cell r="D1170" t="str">
            <v>N</v>
          </cell>
          <cell r="E1170" t="str">
            <v>E45</v>
          </cell>
          <cell r="F1170">
            <v>6</v>
          </cell>
        </row>
        <row r="1171">
          <cell r="C1171" t="str">
            <v>BS1</v>
          </cell>
          <cell r="D1171" t="str">
            <v>N</v>
          </cell>
          <cell r="E1171" t="str">
            <v>E45</v>
          </cell>
          <cell r="F1171">
            <v>4.5</v>
          </cell>
        </row>
        <row r="1172">
          <cell r="C1172" t="str">
            <v>BS1</v>
          </cell>
          <cell r="D1172" t="str">
            <v>N</v>
          </cell>
          <cell r="E1172" t="str">
            <v>E45</v>
          </cell>
          <cell r="F1172">
            <v>3.25</v>
          </cell>
        </row>
        <row r="1173">
          <cell r="C1173" t="str">
            <v>BS1</v>
          </cell>
          <cell r="D1173" t="str">
            <v>A</v>
          </cell>
          <cell r="E1173" t="str">
            <v>E46</v>
          </cell>
          <cell r="F1173">
            <v>3.25</v>
          </cell>
        </row>
        <row r="1174">
          <cell r="C1174" t="str">
            <v>BS1</v>
          </cell>
          <cell r="D1174" t="str">
            <v>A</v>
          </cell>
          <cell r="E1174" t="str">
            <v>E46</v>
          </cell>
          <cell r="F1174">
            <v>27.5</v>
          </cell>
        </row>
        <row r="1175">
          <cell r="C1175" t="str">
            <v>BS1</v>
          </cell>
          <cell r="D1175" t="str">
            <v>B</v>
          </cell>
          <cell r="E1175" t="str">
            <v>E46</v>
          </cell>
          <cell r="F1175">
            <v>27.5</v>
          </cell>
        </row>
        <row r="1176">
          <cell r="C1176" t="str">
            <v>BS1</v>
          </cell>
          <cell r="D1176" t="str">
            <v>C</v>
          </cell>
          <cell r="E1176" t="str">
            <v>E46</v>
          </cell>
          <cell r="F1176">
            <v>11.5</v>
          </cell>
        </row>
        <row r="1177">
          <cell r="C1177" t="str">
            <v>BS1</v>
          </cell>
          <cell r="D1177" t="str">
            <v>C</v>
          </cell>
          <cell r="E1177" t="str">
            <v>E46</v>
          </cell>
          <cell r="F1177">
            <v>6.5</v>
          </cell>
        </row>
        <row r="1178">
          <cell r="C1178" t="str">
            <v>BS1</v>
          </cell>
          <cell r="D1178" t="str">
            <v>C</v>
          </cell>
          <cell r="E1178" t="str">
            <v>E46</v>
          </cell>
          <cell r="F1178">
            <v>5</v>
          </cell>
        </row>
        <row r="1179">
          <cell r="C1179" t="str">
            <v>BS1</v>
          </cell>
          <cell r="D1179" t="str">
            <v>D</v>
          </cell>
          <cell r="E1179" t="str">
            <v>E46</v>
          </cell>
          <cell r="F1179">
            <v>18</v>
          </cell>
        </row>
        <row r="1180">
          <cell r="C1180" t="str">
            <v>BS1</v>
          </cell>
          <cell r="D1180" t="str">
            <v>D</v>
          </cell>
          <cell r="E1180" t="str">
            <v>E46</v>
          </cell>
          <cell r="F1180">
            <v>8</v>
          </cell>
        </row>
        <row r="1181">
          <cell r="C1181" t="str">
            <v>BS1</v>
          </cell>
          <cell r="D1181" t="str">
            <v>G</v>
          </cell>
          <cell r="E1181" t="str">
            <v>E46</v>
          </cell>
          <cell r="F1181">
            <v>31.5</v>
          </cell>
        </row>
        <row r="1182">
          <cell r="C1182" t="str">
            <v>BS1</v>
          </cell>
          <cell r="D1182" t="str">
            <v>H</v>
          </cell>
          <cell r="E1182" t="str">
            <v>E46</v>
          </cell>
          <cell r="F1182">
            <v>27</v>
          </cell>
        </row>
        <row r="1183">
          <cell r="C1183" t="str">
            <v>BS1</v>
          </cell>
          <cell r="D1183" t="str">
            <v>J</v>
          </cell>
          <cell r="E1183" t="str">
            <v>E46</v>
          </cell>
          <cell r="F1183">
            <v>24.75</v>
          </cell>
        </row>
        <row r="1184">
          <cell r="C1184" t="str">
            <v>BS1</v>
          </cell>
          <cell r="D1184" t="str">
            <v>L</v>
          </cell>
          <cell r="E1184" t="str">
            <v>E46</v>
          </cell>
          <cell r="F1184">
            <v>31.5</v>
          </cell>
        </row>
        <row r="1185">
          <cell r="C1185" t="str">
            <v>BS1</v>
          </cell>
          <cell r="D1185" t="str">
            <v>L</v>
          </cell>
          <cell r="E1185" t="str">
            <v>E46</v>
          </cell>
          <cell r="F1185">
            <v>6</v>
          </cell>
        </row>
        <row r="1186">
          <cell r="C1186" t="str">
            <v>BS1</v>
          </cell>
          <cell r="D1186" t="str">
            <v>Q</v>
          </cell>
          <cell r="E1186" t="str">
            <v>E46</v>
          </cell>
          <cell r="F1186">
            <v>22.75</v>
          </cell>
        </row>
        <row r="1187">
          <cell r="C1187" t="str">
            <v>BS1</v>
          </cell>
          <cell r="D1187" t="str">
            <v>N</v>
          </cell>
          <cell r="E1187" t="str">
            <v>E46</v>
          </cell>
          <cell r="F1187">
            <v>6</v>
          </cell>
        </row>
        <row r="1188">
          <cell r="C1188" t="str">
            <v>BS1</v>
          </cell>
          <cell r="D1188" t="str">
            <v>M</v>
          </cell>
          <cell r="E1188" t="str">
            <v>E46</v>
          </cell>
          <cell r="F1188">
            <v>21.25</v>
          </cell>
        </row>
        <row r="1189">
          <cell r="C1189" t="str">
            <v>BS1</v>
          </cell>
          <cell r="D1189" t="str">
            <v>N</v>
          </cell>
          <cell r="E1189" t="str">
            <v>E46</v>
          </cell>
          <cell r="F1189">
            <v>6.75</v>
          </cell>
        </row>
        <row r="1190">
          <cell r="C1190" t="str">
            <v>BS1</v>
          </cell>
          <cell r="D1190" t="str">
            <v>N</v>
          </cell>
          <cell r="E1190" t="str">
            <v>E46</v>
          </cell>
          <cell r="F1190">
            <v>6</v>
          </cell>
        </row>
        <row r="1191">
          <cell r="C1191" t="str">
            <v>BS1</v>
          </cell>
          <cell r="D1191" t="str">
            <v>N</v>
          </cell>
          <cell r="E1191" t="str">
            <v>E46</v>
          </cell>
          <cell r="F1191">
            <v>4.5</v>
          </cell>
        </row>
        <row r="1192">
          <cell r="C1192" t="str">
            <v>BS1</v>
          </cell>
          <cell r="D1192" t="str">
            <v>N</v>
          </cell>
          <cell r="E1192" t="str">
            <v>E46</v>
          </cell>
          <cell r="F1192">
            <v>2.75</v>
          </cell>
        </row>
        <row r="1193">
          <cell r="C1193" t="str">
            <v>BS1</v>
          </cell>
          <cell r="D1193" t="str">
            <v>A</v>
          </cell>
          <cell r="E1193" t="str">
            <v>E36</v>
          </cell>
          <cell r="F1193">
            <v>0.85000000000000009</v>
          </cell>
        </row>
        <row r="1194">
          <cell r="C1194" t="str">
            <v>BS1</v>
          </cell>
          <cell r="D1194" t="str">
            <v>A</v>
          </cell>
          <cell r="E1194" t="str">
            <v>E36</v>
          </cell>
          <cell r="F1194">
            <v>5.8500000000000032</v>
          </cell>
        </row>
        <row r="1195">
          <cell r="C1195" t="str">
            <v>BS1</v>
          </cell>
          <cell r="D1195" t="str">
            <v>B</v>
          </cell>
          <cell r="E1195" t="str">
            <v>E36</v>
          </cell>
          <cell r="F1195">
            <v>6.0000000000000027</v>
          </cell>
        </row>
        <row r="1196">
          <cell r="C1196" t="str">
            <v>BS1</v>
          </cell>
          <cell r="D1196" t="str">
            <v>C</v>
          </cell>
          <cell r="E1196" t="str">
            <v>E36</v>
          </cell>
          <cell r="F1196">
            <v>2.6</v>
          </cell>
        </row>
        <row r="1197">
          <cell r="C1197" t="str">
            <v>BS1</v>
          </cell>
          <cell r="D1197" t="str">
            <v>C</v>
          </cell>
          <cell r="E1197" t="str">
            <v>E36</v>
          </cell>
          <cell r="F1197">
            <v>1.3</v>
          </cell>
        </row>
        <row r="1198">
          <cell r="C1198" t="str">
            <v>BS1</v>
          </cell>
          <cell r="D1198" t="str">
            <v>C</v>
          </cell>
          <cell r="E1198" t="str">
            <v>E36</v>
          </cell>
          <cell r="F1198">
            <v>0.99999999999999989</v>
          </cell>
        </row>
        <row r="1199">
          <cell r="C1199" t="str">
            <v>BS1</v>
          </cell>
          <cell r="D1199" t="str">
            <v>D</v>
          </cell>
          <cell r="E1199" t="str">
            <v>E36</v>
          </cell>
          <cell r="F1199">
            <v>3.9000000000000012</v>
          </cell>
        </row>
        <row r="1200">
          <cell r="C1200" t="str">
            <v>BS1</v>
          </cell>
          <cell r="D1200" t="str">
            <v>D</v>
          </cell>
          <cell r="E1200" t="str">
            <v>E36</v>
          </cell>
          <cell r="F1200">
            <v>1.7999999999999998</v>
          </cell>
        </row>
        <row r="1201">
          <cell r="C1201" t="str">
            <v>BS1</v>
          </cell>
          <cell r="D1201" t="str">
            <v>G</v>
          </cell>
          <cell r="E1201" t="str">
            <v>E36</v>
          </cell>
          <cell r="F1201">
            <v>6.8000000000000034</v>
          </cell>
        </row>
        <row r="1202">
          <cell r="C1202" t="str">
            <v>BS1</v>
          </cell>
          <cell r="D1202" t="str">
            <v>H</v>
          </cell>
          <cell r="E1202" t="str">
            <v>E36</v>
          </cell>
          <cell r="F1202">
            <v>5.900000000000003</v>
          </cell>
        </row>
        <row r="1203">
          <cell r="C1203" t="str">
            <v>BS1</v>
          </cell>
          <cell r="D1203" t="str">
            <v>J</v>
          </cell>
          <cell r="E1203" t="str">
            <v>E36</v>
          </cell>
          <cell r="F1203">
            <v>5.4500000000000028</v>
          </cell>
        </row>
        <row r="1204">
          <cell r="C1204" t="str">
            <v>BS1</v>
          </cell>
          <cell r="D1204" t="str">
            <v>L</v>
          </cell>
          <cell r="E1204" t="str">
            <v>E36</v>
          </cell>
          <cell r="F1204">
            <v>6.8000000000000043</v>
          </cell>
        </row>
        <row r="1205">
          <cell r="C1205" t="str">
            <v>BS1</v>
          </cell>
          <cell r="D1205" t="str">
            <v>L</v>
          </cell>
          <cell r="E1205" t="str">
            <v>E36</v>
          </cell>
          <cell r="F1205">
            <v>1.4</v>
          </cell>
        </row>
        <row r="1206">
          <cell r="C1206" t="str">
            <v>BS1</v>
          </cell>
          <cell r="D1206" t="str">
            <v>Q</v>
          </cell>
          <cell r="E1206" t="str">
            <v>E36</v>
          </cell>
          <cell r="F1206">
            <v>4.8500000000000023</v>
          </cell>
        </row>
        <row r="1207">
          <cell r="C1207" t="str">
            <v>BS1</v>
          </cell>
          <cell r="D1207" t="str">
            <v>N</v>
          </cell>
          <cell r="E1207" t="str">
            <v>E36</v>
          </cell>
          <cell r="F1207">
            <v>1.43</v>
          </cell>
        </row>
        <row r="1208">
          <cell r="C1208" t="str">
            <v>BS1</v>
          </cell>
          <cell r="D1208" t="str">
            <v>M</v>
          </cell>
          <cell r="E1208" t="str">
            <v>E36</v>
          </cell>
          <cell r="F1208">
            <v>4.7500000000000018</v>
          </cell>
        </row>
        <row r="1209">
          <cell r="C1209" t="str">
            <v>BS1</v>
          </cell>
          <cell r="D1209" t="str">
            <v>N</v>
          </cell>
          <cell r="E1209" t="str">
            <v>E36</v>
          </cell>
          <cell r="F1209">
            <v>1.65</v>
          </cell>
        </row>
        <row r="1210">
          <cell r="C1210" t="str">
            <v>BS1</v>
          </cell>
          <cell r="D1210" t="str">
            <v>N</v>
          </cell>
          <cell r="E1210" t="str">
            <v>E36</v>
          </cell>
          <cell r="F1210">
            <v>1.2</v>
          </cell>
        </row>
        <row r="1211">
          <cell r="C1211" t="str">
            <v>BS1</v>
          </cell>
          <cell r="D1211" t="str">
            <v>N</v>
          </cell>
          <cell r="E1211" t="str">
            <v>E36</v>
          </cell>
          <cell r="F1211">
            <v>0.9</v>
          </cell>
        </row>
        <row r="1212">
          <cell r="C1212" t="str">
            <v>BS1</v>
          </cell>
          <cell r="D1212" t="str">
            <v>N</v>
          </cell>
          <cell r="E1212" t="str">
            <v>E36</v>
          </cell>
          <cell r="F1212">
            <v>0.75</v>
          </cell>
        </row>
        <row r="1214">
          <cell r="C1214" t="str">
            <v>BS2</v>
          </cell>
          <cell r="D1214" t="str">
            <v>E</v>
          </cell>
          <cell r="E1214" t="str">
            <v>E21</v>
          </cell>
          <cell r="F1214">
            <v>1.03</v>
          </cell>
        </row>
        <row r="1215">
          <cell r="C1215" t="str">
            <v>BS2</v>
          </cell>
          <cell r="D1215" t="str">
            <v>E</v>
          </cell>
          <cell r="E1215" t="str">
            <v>E19</v>
          </cell>
          <cell r="F1215">
            <v>10</v>
          </cell>
        </row>
        <row r="1216">
          <cell r="C1216" t="str">
            <v>BS2</v>
          </cell>
          <cell r="D1216" t="str">
            <v>E</v>
          </cell>
          <cell r="E1216" t="str">
            <v>E35</v>
          </cell>
          <cell r="F1216">
            <v>6.84</v>
          </cell>
        </row>
        <row r="1217">
          <cell r="C1217" t="str">
            <v>BS2</v>
          </cell>
          <cell r="D1217" t="str">
            <v>E</v>
          </cell>
          <cell r="E1217" t="str">
            <v>E46</v>
          </cell>
          <cell r="F1217">
            <v>0.52</v>
          </cell>
        </row>
        <row r="1218">
          <cell r="C1218" t="str">
            <v>BS2</v>
          </cell>
          <cell r="D1218" t="str">
            <v>E</v>
          </cell>
          <cell r="E1218" t="str">
            <v>E48</v>
          </cell>
          <cell r="F1218">
            <v>20</v>
          </cell>
        </row>
        <row r="1219">
          <cell r="C1219" t="str">
            <v>BS2</v>
          </cell>
          <cell r="D1219" t="str">
            <v>E</v>
          </cell>
          <cell r="E1219" t="str">
            <v>E36</v>
          </cell>
          <cell r="F1219">
            <v>0.34</v>
          </cell>
        </row>
        <row r="1220">
          <cell r="C1220" t="str">
            <v>BS2</v>
          </cell>
          <cell r="D1220" t="str">
            <v>E</v>
          </cell>
          <cell r="E1220" t="str">
            <v>E29</v>
          </cell>
          <cell r="F1220">
            <v>0.34</v>
          </cell>
        </row>
        <row r="1221">
          <cell r="C1221" t="str">
            <v>BS2</v>
          </cell>
          <cell r="D1221" t="str">
            <v>E</v>
          </cell>
          <cell r="E1221" t="str">
            <v>E49</v>
          </cell>
          <cell r="F1221">
            <v>6.77</v>
          </cell>
        </row>
        <row r="1222">
          <cell r="C1222" t="str">
            <v>BS2</v>
          </cell>
          <cell r="D1222" t="str">
            <v>E</v>
          </cell>
          <cell r="E1222" t="str">
            <v>E33</v>
          </cell>
          <cell r="F1222">
            <v>1</v>
          </cell>
        </row>
        <row r="1223">
          <cell r="C1223" t="str">
            <v>BS2</v>
          </cell>
          <cell r="D1223" t="str">
            <v>G</v>
          </cell>
          <cell r="E1223" t="str">
            <v>E21</v>
          </cell>
          <cell r="F1223">
            <v>0</v>
          </cell>
        </row>
        <row r="1224">
          <cell r="C1224" t="str">
            <v>BS2</v>
          </cell>
          <cell r="D1224" t="str">
            <v>G</v>
          </cell>
          <cell r="E1224" t="str">
            <v>E19</v>
          </cell>
          <cell r="F1224">
            <v>3</v>
          </cell>
        </row>
        <row r="1225">
          <cell r="C1225" t="str">
            <v>BS2</v>
          </cell>
          <cell r="D1225" t="str">
            <v>G</v>
          </cell>
          <cell r="E1225" t="str">
            <v>E35</v>
          </cell>
          <cell r="F1225">
            <v>1.5</v>
          </cell>
        </row>
        <row r="1226">
          <cell r="C1226" t="str">
            <v>BS2</v>
          </cell>
          <cell r="D1226" t="str">
            <v>G</v>
          </cell>
          <cell r="E1226" t="str">
            <v>E46</v>
          </cell>
          <cell r="F1226">
            <v>7.0000000000000007E-2</v>
          </cell>
        </row>
        <row r="1227">
          <cell r="C1227" t="str">
            <v>BS2</v>
          </cell>
          <cell r="D1227" t="str">
            <v>G</v>
          </cell>
          <cell r="E1227" t="str">
            <v>E48</v>
          </cell>
          <cell r="F1227">
            <v>6</v>
          </cell>
        </row>
        <row r="1228">
          <cell r="C1228" t="str">
            <v>BS2</v>
          </cell>
          <cell r="D1228" t="str">
            <v>G</v>
          </cell>
          <cell r="E1228" t="str">
            <v>E36</v>
          </cell>
          <cell r="F1228">
            <v>7.0000000000000007E-2</v>
          </cell>
        </row>
        <row r="1229">
          <cell r="C1229" t="str">
            <v>BS2</v>
          </cell>
          <cell r="D1229" t="str">
            <v>G</v>
          </cell>
          <cell r="E1229" t="str">
            <v>E29</v>
          </cell>
          <cell r="F1229">
            <v>7.0000000000000007E-2</v>
          </cell>
        </row>
        <row r="1230">
          <cell r="C1230" t="str">
            <v>BS2</v>
          </cell>
          <cell r="D1230" t="str">
            <v>G</v>
          </cell>
          <cell r="E1230" t="str">
            <v>E49</v>
          </cell>
          <cell r="F1230">
            <v>1.5</v>
          </cell>
        </row>
        <row r="1231">
          <cell r="C1231" t="str">
            <v>BS2</v>
          </cell>
          <cell r="D1231" t="str">
            <v>G</v>
          </cell>
          <cell r="E1231" t="str">
            <v>E33</v>
          </cell>
          <cell r="F1231">
            <v>0.25</v>
          </cell>
        </row>
        <row r="1232">
          <cell r="C1232" t="str">
            <v>BS2</v>
          </cell>
          <cell r="D1232" t="str">
            <v>K</v>
          </cell>
          <cell r="E1232" t="str">
            <v>E21</v>
          </cell>
          <cell r="F1232">
            <v>1.65</v>
          </cell>
        </row>
        <row r="1233">
          <cell r="C1233" t="str">
            <v>BS2</v>
          </cell>
          <cell r="D1233" t="str">
            <v>K</v>
          </cell>
          <cell r="E1233" t="str">
            <v>E19</v>
          </cell>
          <cell r="F1233">
            <v>14</v>
          </cell>
        </row>
        <row r="1234">
          <cell r="C1234" t="str">
            <v>BS2</v>
          </cell>
          <cell r="D1234" t="str">
            <v>K</v>
          </cell>
          <cell r="E1234" t="str">
            <v>E35</v>
          </cell>
          <cell r="F1234">
            <v>11.66</v>
          </cell>
        </row>
        <row r="1235">
          <cell r="C1235" t="str">
            <v>BS2</v>
          </cell>
          <cell r="D1235" t="str">
            <v>K</v>
          </cell>
          <cell r="E1235" t="str">
            <v>E46</v>
          </cell>
          <cell r="F1235">
            <v>0.42000000000000004</v>
          </cell>
        </row>
        <row r="1236">
          <cell r="C1236" t="str">
            <v>BS2</v>
          </cell>
          <cell r="D1236" t="str">
            <v>K</v>
          </cell>
          <cell r="E1236" t="str">
            <v>E48</v>
          </cell>
          <cell r="F1236">
            <v>14</v>
          </cell>
        </row>
        <row r="1237">
          <cell r="C1237" t="str">
            <v>BS2</v>
          </cell>
          <cell r="D1237" t="str">
            <v>K</v>
          </cell>
          <cell r="E1237" t="str">
            <v>E36</v>
          </cell>
          <cell r="F1237">
            <v>0.42000000000000004</v>
          </cell>
        </row>
        <row r="1238">
          <cell r="C1238" t="str">
            <v>BS2</v>
          </cell>
          <cell r="D1238" t="str">
            <v>K</v>
          </cell>
          <cell r="E1238" t="str">
            <v>E29</v>
          </cell>
          <cell r="F1238">
            <v>0.42000000000000004</v>
          </cell>
        </row>
        <row r="1239">
          <cell r="C1239" t="str">
            <v>BS2</v>
          </cell>
          <cell r="D1239" t="str">
            <v>K</v>
          </cell>
          <cell r="E1239" t="str">
            <v>E49</v>
          </cell>
          <cell r="F1239">
            <v>11.73</v>
          </cell>
        </row>
        <row r="1240">
          <cell r="C1240" t="str">
            <v>BS2</v>
          </cell>
          <cell r="D1240" t="str">
            <v>K</v>
          </cell>
          <cell r="E1240" t="str">
            <v>E33</v>
          </cell>
          <cell r="F1240">
            <v>1.5</v>
          </cell>
        </row>
        <row r="1241">
          <cell r="C1241" t="str">
            <v>BS2</v>
          </cell>
          <cell r="D1241" t="str">
            <v>N</v>
          </cell>
          <cell r="E1241" t="str">
            <v>E21</v>
          </cell>
          <cell r="F1241">
            <v>3.5199999999999996</v>
          </cell>
        </row>
        <row r="1242">
          <cell r="C1242" t="str">
            <v>BS2</v>
          </cell>
          <cell r="D1242" t="str">
            <v>N</v>
          </cell>
          <cell r="E1242" t="str">
            <v>E19</v>
          </cell>
          <cell r="F1242">
            <v>26</v>
          </cell>
        </row>
        <row r="1243">
          <cell r="C1243" t="str">
            <v>BS2</v>
          </cell>
          <cell r="D1243" t="str">
            <v>N</v>
          </cell>
          <cell r="E1243" t="str">
            <v>E35</v>
          </cell>
          <cell r="F1243">
            <v>30</v>
          </cell>
        </row>
        <row r="1244">
          <cell r="C1244" t="str">
            <v>BS2</v>
          </cell>
          <cell r="D1244" t="str">
            <v>N</v>
          </cell>
          <cell r="E1244" t="str">
            <v>E46</v>
          </cell>
          <cell r="F1244">
            <v>0.42000000000000004</v>
          </cell>
        </row>
        <row r="1245">
          <cell r="C1245" t="str">
            <v>BS2</v>
          </cell>
          <cell r="D1245" t="str">
            <v>N</v>
          </cell>
          <cell r="E1245" t="str">
            <v>E48</v>
          </cell>
          <cell r="F1245">
            <v>31</v>
          </cell>
        </row>
        <row r="1246">
          <cell r="C1246" t="str">
            <v>BS2</v>
          </cell>
          <cell r="D1246" t="str">
            <v>N</v>
          </cell>
          <cell r="E1246" t="str">
            <v>E36</v>
          </cell>
          <cell r="F1246">
            <v>0.42000000000000004</v>
          </cell>
        </row>
        <row r="1247">
          <cell r="C1247" t="str">
            <v>BS2</v>
          </cell>
          <cell r="D1247" t="str">
            <v>N</v>
          </cell>
          <cell r="E1247" t="str">
            <v>E29</v>
          </cell>
          <cell r="F1247">
            <v>0.42000000000000004</v>
          </cell>
        </row>
        <row r="1248">
          <cell r="C1248" t="str">
            <v>BS2</v>
          </cell>
          <cell r="D1248" t="str">
            <v>N</v>
          </cell>
          <cell r="E1248" t="str">
            <v>E49</v>
          </cell>
          <cell r="F1248">
            <v>22.66</v>
          </cell>
        </row>
        <row r="1249">
          <cell r="C1249" t="str">
            <v>BS2</v>
          </cell>
          <cell r="D1249" t="str">
            <v>N</v>
          </cell>
          <cell r="E1249" t="str">
            <v>E33</v>
          </cell>
          <cell r="F1249">
            <v>2</v>
          </cell>
        </row>
        <row r="1250">
          <cell r="C1250" t="str">
            <v>BS2</v>
          </cell>
          <cell r="D1250" t="str">
            <v>Q</v>
          </cell>
          <cell r="E1250" t="str">
            <v>E21</v>
          </cell>
          <cell r="F1250">
            <v>0.26</v>
          </cell>
        </row>
        <row r="1251">
          <cell r="C1251" t="str">
            <v>BS2</v>
          </cell>
          <cell r="D1251" t="str">
            <v>Q</v>
          </cell>
          <cell r="E1251" t="str">
            <v>E19</v>
          </cell>
          <cell r="F1251">
            <v>2</v>
          </cell>
        </row>
        <row r="1252">
          <cell r="C1252" t="str">
            <v>BS2</v>
          </cell>
          <cell r="D1252" t="str">
            <v>Q</v>
          </cell>
          <cell r="E1252" t="str">
            <v>E35</v>
          </cell>
          <cell r="F1252">
            <v>2</v>
          </cell>
        </row>
        <row r="1253">
          <cell r="C1253" t="str">
            <v>BS2</v>
          </cell>
          <cell r="D1253" t="str">
            <v>Q</v>
          </cell>
          <cell r="E1253" t="str">
            <v>E46</v>
          </cell>
          <cell r="F1253">
            <v>7.0000000000000007E-2</v>
          </cell>
        </row>
        <row r="1254">
          <cell r="C1254" t="str">
            <v>BS2</v>
          </cell>
          <cell r="D1254" t="str">
            <v>Q</v>
          </cell>
          <cell r="E1254" t="str">
            <v>E48</v>
          </cell>
          <cell r="F1254">
            <v>2</v>
          </cell>
        </row>
        <row r="1255">
          <cell r="C1255" t="str">
            <v>BS2</v>
          </cell>
          <cell r="D1255" t="str">
            <v>Q</v>
          </cell>
          <cell r="E1255" t="str">
            <v>E36</v>
          </cell>
          <cell r="F1255">
            <v>7.0000000000000007E-2</v>
          </cell>
        </row>
        <row r="1256">
          <cell r="C1256" t="str">
            <v>BS2</v>
          </cell>
          <cell r="D1256" t="str">
            <v>Q</v>
          </cell>
          <cell r="E1256" t="str">
            <v>E29</v>
          </cell>
          <cell r="F1256">
            <v>7.0000000000000007E-2</v>
          </cell>
        </row>
        <row r="1257">
          <cell r="C1257" t="str">
            <v>BS2</v>
          </cell>
          <cell r="D1257" t="str">
            <v>Q</v>
          </cell>
          <cell r="E1257" t="str">
            <v>E49</v>
          </cell>
          <cell r="F1257">
            <v>1.34</v>
          </cell>
        </row>
        <row r="1258">
          <cell r="C1258" t="str">
            <v>BS2</v>
          </cell>
          <cell r="D1258" t="str">
            <v>Q</v>
          </cell>
          <cell r="E1258" t="str">
            <v>E33</v>
          </cell>
          <cell r="F1258">
            <v>0.5</v>
          </cell>
        </row>
        <row r="1260">
          <cell r="C1260" t="str">
            <v>BS3.1</v>
          </cell>
          <cell r="D1260" t="str">
            <v>G1</v>
          </cell>
          <cell r="E1260" t="str">
            <v>E20</v>
          </cell>
          <cell r="F1260">
            <v>0.4</v>
          </cell>
        </row>
        <row r="1261">
          <cell r="C1261" t="str">
            <v>BS3.1</v>
          </cell>
          <cell r="D1261" t="str">
            <v>G1</v>
          </cell>
          <cell r="E1261" t="str">
            <v>E20</v>
          </cell>
          <cell r="F1261">
            <v>0.4</v>
          </cell>
        </row>
        <row r="1262">
          <cell r="C1262" t="str">
            <v>BS3.1</v>
          </cell>
          <cell r="D1262" t="str">
            <v>G1</v>
          </cell>
          <cell r="E1262" t="str">
            <v>E18</v>
          </cell>
          <cell r="F1262">
            <v>7.47</v>
          </cell>
        </row>
        <row r="1263">
          <cell r="C1263" t="str">
            <v>BS3.1</v>
          </cell>
          <cell r="D1263" t="str">
            <v>G1</v>
          </cell>
          <cell r="E1263" t="str">
            <v>E35</v>
          </cell>
          <cell r="F1263">
            <v>7.47</v>
          </cell>
        </row>
        <row r="1264">
          <cell r="C1264" t="str">
            <v>BS3.1</v>
          </cell>
          <cell r="D1264" t="str">
            <v>G1</v>
          </cell>
          <cell r="E1264" t="str">
            <v>E29</v>
          </cell>
          <cell r="F1264">
            <v>0.32</v>
          </cell>
        </row>
        <row r="1265">
          <cell r="C1265" t="str">
            <v>BS3.1</v>
          </cell>
          <cell r="D1265" t="str">
            <v>G1</v>
          </cell>
          <cell r="E1265" t="str">
            <v>E46</v>
          </cell>
          <cell r="F1265">
            <v>7.47</v>
          </cell>
        </row>
        <row r="1266">
          <cell r="C1266" t="str">
            <v>BS3.1</v>
          </cell>
          <cell r="D1266" t="str">
            <v>G1</v>
          </cell>
          <cell r="E1266" t="str">
            <v>E44</v>
          </cell>
          <cell r="F1266">
            <v>7.47</v>
          </cell>
        </row>
        <row r="1267">
          <cell r="C1267" t="str">
            <v>BS3.1</v>
          </cell>
          <cell r="D1267" t="str">
            <v>G1</v>
          </cell>
          <cell r="E1267" t="str">
            <v>E34</v>
          </cell>
          <cell r="F1267">
            <v>7.47</v>
          </cell>
        </row>
        <row r="1268">
          <cell r="C1268" t="str">
            <v>BS3.1</v>
          </cell>
          <cell r="D1268" t="str">
            <v>G1</v>
          </cell>
          <cell r="E1268" t="str">
            <v>E20</v>
          </cell>
          <cell r="F1268">
            <v>0.4</v>
          </cell>
        </row>
        <row r="1269">
          <cell r="C1269" t="str">
            <v>BS3.1</v>
          </cell>
          <cell r="D1269" t="str">
            <v>G1</v>
          </cell>
          <cell r="E1269" t="str">
            <v>E20</v>
          </cell>
          <cell r="F1269">
            <v>0.4</v>
          </cell>
        </row>
        <row r="1270">
          <cell r="C1270" t="str">
            <v>BS3.1</v>
          </cell>
          <cell r="D1270" t="str">
            <v>G1</v>
          </cell>
          <cell r="E1270" t="str">
            <v>E18</v>
          </cell>
          <cell r="F1270">
            <v>7.47</v>
          </cell>
        </row>
        <row r="1271">
          <cell r="C1271" t="str">
            <v>BS3.1</v>
          </cell>
          <cell r="D1271" t="str">
            <v>G1</v>
          </cell>
          <cell r="E1271" t="str">
            <v>E35</v>
          </cell>
          <cell r="F1271">
            <v>7.47</v>
          </cell>
        </row>
        <row r="1272">
          <cell r="C1272" t="str">
            <v>BS3.1</v>
          </cell>
          <cell r="D1272" t="str">
            <v>G1</v>
          </cell>
          <cell r="E1272" t="str">
            <v>E29</v>
          </cell>
          <cell r="F1272">
            <v>0.31000000000000005</v>
          </cell>
        </row>
        <row r="1273">
          <cell r="C1273" t="str">
            <v>BS3.1</v>
          </cell>
          <cell r="D1273" t="str">
            <v>G1</v>
          </cell>
          <cell r="E1273" t="str">
            <v>E46</v>
          </cell>
          <cell r="F1273">
            <v>7.47</v>
          </cell>
        </row>
        <row r="1274">
          <cell r="C1274" t="str">
            <v>BS3.1</v>
          </cell>
          <cell r="D1274" t="str">
            <v>G1</v>
          </cell>
          <cell r="E1274" t="str">
            <v>E44</v>
          </cell>
          <cell r="F1274">
            <v>7.47</v>
          </cell>
        </row>
        <row r="1275">
          <cell r="C1275" t="str">
            <v>BS3.1</v>
          </cell>
          <cell r="D1275" t="str">
            <v>G1</v>
          </cell>
          <cell r="E1275" t="str">
            <v>E34</v>
          </cell>
          <cell r="F1275">
            <v>7.47</v>
          </cell>
        </row>
        <row r="1276">
          <cell r="C1276" t="str">
            <v>BS3.1</v>
          </cell>
          <cell r="D1276" t="str">
            <v>G1</v>
          </cell>
          <cell r="E1276" t="str">
            <v>E20</v>
          </cell>
          <cell r="F1276">
            <v>0.4</v>
          </cell>
        </row>
        <row r="1277">
          <cell r="C1277" t="str">
            <v>BS3.1</v>
          </cell>
          <cell r="D1277" t="str">
            <v>G1</v>
          </cell>
          <cell r="E1277" t="str">
            <v>E20</v>
          </cell>
          <cell r="F1277">
            <v>0.4</v>
          </cell>
        </row>
        <row r="1278">
          <cell r="C1278" t="str">
            <v>BS3.1</v>
          </cell>
          <cell r="D1278" t="str">
            <v>G1</v>
          </cell>
          <cell r="E1278" t="str">
            <v>E18</v>
          </cell>
          <cell r="F1278">
            <v>7.47</v>
          </cell>
        </row>
        <row r="1279">
          <cell r="C1279" t="str">
            <v>BS3.1</v>
          </cell>
          <cell r="D1279" t="str">
            <v>G1</v>
          </cell>
          <cell r="E1279" t="str">
            <v>E35</v>
          </cell>
          <cell r="F1279">
            <v>7.47</v>
          </cell>
        </row>
        <row r="1280">
          <cell r="C1280" t="str">
            <v>BS3.1</v>
          </cell>
          <cell r="D1280" t="str">
            <v>G1</v>
          </cell>
          <cell r="E1280" t="str">
            <v>E29</v>
          </cell>
          <cell r="F1280">
            <v>0.32</v>
          </cell>
        </row>
        <row r="1281">
          <cell r="C1281" t="str">
            <v>BS3.1</v>
          </cell>
          <cell r="D1281" t="str">
            <v>G1</v>
          </cell>
          <cell r="E1281" t="str">
            <v>E46</v>
          </cell>
          <cell r="F1281">
            <v>7.47</v>
          </cell>
        </row>
        <row r="1282">
          <cell r="C1282" t="str">
            <v>BS3.1</v>
          </cell>
          <cell r="D1282" t="str">
            <v>G1</v>
          </cell>
          <cell r="E1282" t="str">
            <v>E44</v>
          </cell>
          <cell r="F1282">
            <v>7.47</v>
          </cell>
        </row>
        <row r="1283">
          <cell r="C1283" t="str">
            <v>BS3.1</v>
          </cell>
          <cell r="D1283" t="str">
            <v>G1</v>
          </cell>
          <cell r="E1283" t="str">
            <v>E34</v>
          </cell>
          <cell r="F1283">
            <v>7.47</v>
          </cell>
        </row>
        <row r="1284">
          <cell r="C1284" t="str">
            <v>BS3.1</v>
          </cell>
          <cell r="D1284" t="str">
            <v>G1</v>
          </cell>
          <cell r="E1284" t="str">
            <v>E20</v>
          </cell>
          <cell r="F1284">
            <v>0.40000000000000008</v>
          </cell>
        </row>
        <row r="1285">
          <cell r="C1285" t="str">
            <v>BS3.1</v>
          </cell>
          <cell r="D1285" t="str">
            <v>G1</v>
          </cell>
          <cell r="E1285" t="str">
            <v>E20</v>
          </cell>
          <cell r="F1285">
            <v>0.40000000000000008</v>
          </cell>
        </row>
        <row r="1286">
          <cell r="C1286" t="str">
            <v>BS3.1</v>
          </cell>
          <cell r="D1286" t="str">
            <v>G1</v>
          </cell>
          <cell r="E1286" t="str">
            <v>E18</v>
          </cell>
          <cell r="F1286">
            <v>7.4700000000000006</v>
          </cell>
        </row>
        <row r="1287">
          <cell r="C1287" t="str">
            <v>BS3.1</v>
          </cell>
          <cell r="D1287" t="str">
            <v>G1</v>
          </cell>
          <cell r="E1287" t="str">
            <v>E35</v>
          </cell>
          <cell r="F1287">
            <v>7.4700000000000006</v>
          </cell>
        </row>
        <row r="1288">
          <cell r="C1288" t="str">
            <v>BS3.1</v>
          </cell>
          <cell r="D1288" t="str">
            <v>G1</v>
          </cell>
          <cell r="E1288" t="str">
            <v>E29</v>
          </cell>
          <cell r="F1288">
            <v>0.32000000000000006</v>
          </cell>
        </row>
        <row r="1289">
          <cell r="C1289" t="str">
            <v>BS3.1</v>
          </cell>
          <cell r="D1289" t="str">
            <v>G1</v>
          </cell>
          <cell r="E1289" t="str">
            <v>E46</v>
          </cell>
          <cell r="F1289">
            <v>7.4700000000000006</v>
          </cell>
        </row>
        <row r="1290">
          <cell r="C1290" t="str">
            <v>BS3.1</v>
          </cell>
          <cell r="D1290" t="str">
            <v>G1</v>
          </cell>
          <cell r="E1290" t="str">
            <v>E44</v>
          </cell>
          <cell r="F1290">
            <v>7.4700000000000006</v>
          </cell>
        </row>
        <row r="1291">
          <cell r="C1291" t="str">
            <v>BS3.1</v>
          </cell>
          <cell r="D1291" t="str">
            <v>G1</v>
          </cell>
          <cell r="E1291" t="str">
            <v>E34</v>
          </cell>
          <cell r="F1291">
            <v>7.4700000000000006</v>
          </cell>
        </row>
        <row r="1292">
          <cell r="C1292" t="str">
            <v>BS3.1</v>
          </cell>
          <cell r="D1292" t="str">
            <v>G1</v>
          </cell>
          <cell r="E1292" t="str">
            <v>E20</v>
          </cell>
          <cell r="F1292">
            <v>0.4</v>
          </cell>
        </row>
        <row r="1293">
          <cell r="C1293" t="str">
            <v>BS3.1</v>
          </cell>
          <cell r="D1293" t="str">
            <v>G1</v>
          </cell>
          <cell r="E1293" t="str">
            <v>E20</v>
          </cell>
          <cell r="F1293">
            <v>0.4</v>
          </cell>
        </row>
        <row r="1294">
          <cell r="C1294" t="str">
            <v>BS3.1</v>
          </cell>
          <cell r="D1294" t="str">
            <v>G1</v>
          </cell>
          <cell r="E1294" t="str">
            <v>E18</v>
          </cell>
          <cell r="F1294">
            <v>7.47</v>
          </cell>
        </row>
        <row r="1295">
          <cell r="C1295" t="str">
            <v>BS3.1</v>
          </cell>
          <cell r="D1295" t="str">
            <v>G1</v>
          </cell>
          <cell r="E1295" t="str">
            <v>E35</v>
          </cell>
          <cell r="F1295">
            <v>7.47</v>
          </cell>
        </row>
        <row r="1296">
          <cell r="C1296" t="str">
            <v>BS3.1</v>
          </cell>
          <cell r="D1296" t="str">
            <v>G1</v>
          </cell>
          <cell r="E1296" t="str">
            <v>E29</v>
          </cell>
          <cell r="F1296">
            <v>0.31000000000000005</v>
          </cell>
        </row>
        <row r="1297">
          <cell r="C1297" t="str">
            <v>BS3.1</v>
          </cell>
          <cell r="D1297" t="str">
            <v>G1</v>
          </cell>
          <cell r="E1297" t="str">
            <v>E46</v>
          </cell>
          <cell r="F1297">
            <v>7.47</v>
          </cell>
        </row>
        <row r="1298">
          <cell r="C1298" t="str">
            <v>BS3.1</v>
          </cell>
          <cell r="D1298" t="str">
            <v>G1</v>
          </cell>
          <cell r="E1298" t="str">
            <v>E44</v>
          </cell>
          <cell r="F1298">
            <v>7.47</v>
          </cell>
        </row>
        <row r="1299">
          <cell r="C1299" t="str">
            <v>BS3.1</v>
          </cell>
          <cell r="D1299" t="str">
            <v>G1</v>
          </cell>
          <cell r="E1299" t="str">
            <v>E34</v>
          </cell>
          <cell r="F1299">
            <v>7.47</v>
          </cell>
        </row>
        <row r="1300">
          <cell r="C1300" t="str">
            <v>BS3.1</v>
          </cell>
          <cell r="D1300" t="str">
            <v>G1</v>
          </cell>
          <cell r="E1300" t="str">
            <v>E20</v>
          </cell>
          <cell r="F1300">
            <v>0.4</v>
          </cell>
        </row>
        <row r="1301">
          <cell r="C1301" t="str">
            <v>BS3.1</v>
          </cell>
          <cell r="D1301" t="str">
            <v>G1</v>
          </cell>
          <cell r="E1301" t="str">
            <v>E20</v>
          </cell>
          <cell r="F1301">
            <v>0.4</v>
          </cell>
        </row>
        <row r="1302">
          <cell r="C1302" t="str">
            <v>BS3.1</v>
          </cell>
          <cell r="D1302" t="str">
            <v>G1</v>
          </cell>
          <cell r="E1302" t="str">
            <v>E18</v>
          </cell>
          <cell r="F1302">
            <v>7.47</v>
          </cell>
        </row>
        <row r="1303">
          <cell r="C1303" t="str">
            <v>BS3.1</v>
          </cell>
          <cell r="D1303" t="str">
            <v>G1</v>
          </cell>
          <cell r="E1303" t="str">
            <v>E35</v>
          </cell>
          <cell r="F1303">
            <v>7.47</v>
          </cell>
        </row>
        <row r="1304">
          <cell r="C1304" t="str">
            <v>BS3.1</v>
          </cell>
          <cell r="D1304" t="str">
            <v>G1</v>
          </cell>
          <cell r="E1304" t="str">
            <v>E29</v>
          </cell>
          <cell r="F1304">
            <v>0.31000000000000005</v>
          </cell>
        </row>
        <row r="1305">
          <cell r="C1305" t="str">
            <v>BS3.1</v>
          </cell>
          <cell r="D1305" t="str">
            <v>G1</v>
          </cell>
          <cell r="E1305" t="str">
            <v>E46</v>
          </cell>
          <cell r="F1305">
            <v>7.47</v>
          </cell>
        </row>
        <row r="1306">
          <cell r="C1306" t="str">
            <v>BS3.1</v>
          </cell>
          <cell r="D1306" t="str">
            <v>G1</v>
          </cell>
          <cell r="E1306" t="str">
            <v>E44</v>
          </cell>
          <cell r="F1306">
            <v>7.47</v>
          </cell>
        </row>
        <row r="1307">
          <cell r="C1307" t="str">
            <v>BS3.1</v>
          </cell>
          <cell r="D1307" t="str">
            <v>G1</v>
          </cell>
          <cell r="E1307" t="str">
            <v>E34</v>
          </cell>
          <cell r="F1307">
            <v>7.47</v>
          </cell>
        </row>
        <row r="1308">
          <cell r="C1308" t="str">
            <v>BS3.2</v>
          </cell>
          <cell r="D1308" t="str">
            <v>G2</v>
          </cell>
          <cell r="E1308" t="str">
            <v>E20</v>
          </cell>
          <cell r="F1308">
            <v>0.4</v>
          </cell>
        </row>
        <row r="1309">
          <cell r="C1309" t="str">
            <v>BS3.2</v>
          </cell>
          <cell r="D1309" t="str">
            <v>G2</v>
          </cell>
          <cell r="E1309" t="str">
            <v>E20</v>
          </cell>
          <cell r="F1309">
            <v>0.4</v>
          </cell>
        </row>
        <row r="1310">
          <cell r="C1310" t="str">
            <v>BS3.2</v>
          </cell>
          <cell r="D1310" t="str">
            <v>G2</v>
          </cell>
          <cell r="E1310" t="str">
            <v>E18</v>
          </cell>
          <cell r="F1310">
            <v>7.9300000000000006</v>
          </cell>
        </row>
        <row r="1311">
          <cell r="C1311" t="str">
            <v>BS3.2</v>
          </cell>
          <cell r="D1311" t="str">
            <v>G2</v>
          </cell>
          <cell r="E1311" t="str">
            <v>E35</v>
          </cell>
          <cell r="F1311">
            <v>7.9300000000000006</v>
          </cell>
        </row>
        <row r="1312">
          <cell r="C1312" t="str">
            <v>BS3.2</v>
          </cell>
          <cell r="D1312" t="str">
            <v>G2</v>
          </cell>
          <cell r="E1312" t="str">
            <v>E29</v>
          </cell>
          <cell r="F1312">
            <v>0.33</v>
          </cell>
        </row>
        <row r="1313">
          <cell r="C1313" t="str">
            <v>BS3.2</v>
          </cell>
          <cell r="D1313" t="str">
            <v>G2</v>
          </cell>
          <cell r="E1313" t="str">
            <v>E46</v>
          </cell>
          <cell r="F1313">
            <v>7.9300000000000006</v>
          </cell>
        </row>
        <row r="1314">
          <cell r="C1314" t="str">
            <v>BS3.2</v>
          </cell>
          <cell r="D1314" t="str">
            <v>G2</v>
          </cell>
          <cell r="E1314" t="str">
            <v>E44</v>
          </cell>
          <cell r="F1314">
            <v>7.9300000000000006</v>
          </cell>
        </row>
        <row r="1315">
          <cell r="C1315" t="str">
            <v>BS3.2</v>
          </cell>
          <cell r="D1315" t="str">
            <v>G2</v>
          </cell>
          <cell r="E1315" t="str">
            <v>E34</v>
          </cell>
          <cell r="F1315">
            <v>7.9300000000000006</v>
          </cell>
        </row>
        <row r="1316">
          <cell r="C1316" t="str">
            <v>BS3.2</v>
          </cell>
          <cell r="D1316" t="str">
            <v>G2</v>
          </cell>
          <cell r="E1316" t="str">
            <v>E20</v>
          </cell>
          <cell r="F1316">
            <v>0.4</v>
          </cell>
        </row>
        <row r="1317">
          <cell r="C1317" t="str">
            <v>BS3.2</v>
          </cell>
          <cell r="D1317" t="str">
            <v>G2</v>
          </cell>
          <cell r="E1317" t="str">
            <v>E20</v>
          </cell>
          <cell r="F1317">
            <v>0.4</v>
          </cell>
        </row>
        <row r="1318">
          <cell r="C1318" t="str">
            <v>BS3.2</v>
          </cell>
          <cell r="D1318" t="str">
            <v>G2</v>
          </cell>
          <cell r="E1318" t="str">
            <v>E18</v>
          </cell>
          <cell r="F1318">
            <v>7.93</v>
          </cell>
        </row>
        <row r="1319">
          <cell r="C1319" t="str">
            <v>BS3.2</v>
          </cell>
          <cell r="D1319" t="str">
            <v>G2</v>
          </cell>
          <cell r="E1319" t="str">
            <v>E35</v>
          </cell>
          <cell r="F1319">
            <v>7.93</v>
          </cell>
        </row>
        <row r="1320">
          <cell r="C1320" t="str">
            <v>BS3.2</v>
          </cell>
          <cell r="D1320" t="str">
            <v>G2</v>
          </cell>
          <cell r="E1320" t="str">
            <v>E29</v>
          </cell>
          <cell r="F1320">
            <v>0.31</v>
          </cell>
        </row>
        <row r="1321">
          <cell r="C1321" t="str">
            <v>BS3.2</v>
          </cell>
          <cell r="D1321" t="str">
            <v>G2</v>
          </cell>
          <cell r="E1321" t="str">
            <v>E46</v>
          </cell>
          <cell r="F1321">
            <v>7.93</v>
          </cell>
        </row>
        <row r="1322">
          <cell r="C1322" t="str">
            <v>BS3.2</v>
          </cell>
          <cell r="D1322" t="str">
            <v>G2</v>
          </cell>
          <cell r="E1322" t="str">
            <v>E44</v>
          </cell>
          <cell r="F1322">
            <v>7.93</v>
          </cell>
        </row>
        <row r="1323">
          <cell r="C1323" t="str">
            <v>BS3.2</v>
          </cell>
          <cell r="D1323" t="str">
            <v>G2</v>
          </cell>
          <cell r="E1323" t="str">
            <v>E34</v>
          </cell>
          <cell r="F1323">
            <v>7.93</v>
          </cell>
        </row>
        <row r="1324">
          <cell r="C1324" t="str">
            <v>BS3.2</v>
          </cell>
          <cell r="D1324" t="str">
            <v>G2</v>
          </cell>
          <cell r="E1324" t="str">
            <v>E20</v>
          </cell>
          <cell r="F1324">
            <v>0.4</v>
          </cell>
        </row>
        <row r="1325">
          <cell r="C1325" t="str">
            <v>BS3.2</v>
          </cell>
          <cell r="D1325" t="str">
            <v>G2</v>
          </cell>
          <cell r="E1325" t="str">
            <v>E20</v>
          </cell>
          <cell r="F1325">
            <v>0.4</v>
          </cell>
        </row>
        <row r="1326">
          <cell r="C1326" t="str">
            <v>BS3.2</v>
          </cell>
          <cell r="D1326" t="str">
            <v>G2</v>
          </cell>
          <cell r="E1326" t="str">
            <v>E18</v>
          </cell>
          <cell r="F1326">
            <v>7.93</v>
          </cell>
        </row>
        <row r="1327">
          <cell r="C1327" t="str">
            <v>BS3.2</v>
          </cell>
          <cell r="D1327" t="str">
            <v>G2</v>
          </cell>
          <cell r="E1327" t="str">
            <v>E35</v>
          </cell>
          <cell r="F1327">
            <v>7.93</v>
          </cell>
        </row>
        <row r="1328">
          <cell r="C1328" t="str">
            <v>BS3.2</v>
          </cell>
          <cell r="D1328" t="str">
            <v>G2</v>
          </cell>
          <cell r="E1328" t="str">
            <v>E29</v>
          </cell>
          <cell r="F1328">
            <v>0.31</v>
          </cell>
        </row>
        <row r="1329">
          <cell r="C1329" t="str">
            <v>BS3.2</v>
          </cell>
          <cell r="D1329" t="str">
            <v>G2</v>
          </cell>
          <cell r="E1329" t="str">
            <v>E46</v>
          </cell>
          <cell r="F1329">
            <v>7.93</v>
          </cell>
        </row>
        <row r="1330">
          <cell r="C1330" t="str">
            <v>BS3.2</v>
          </cell>
          <cell r="D1330" t="str">
            <v>G2</v>
          </cell>
          <cell r="E1330" t="str">
            <v>E44</v>
          </cell>
          <cell r="F1330">
            <v>7.93</v>
          </cell>
        </row>
        <row r="1331">
          <cell r="C1331" t="str">
            <v>BS3.2</v>
          </cell>
          <cell r="D1331" t="str">
            <v>G2</v>
          </cell>
          <cell r="E1331" t="str">
            <v>E34</v>
          </cell>
          <cell r="F1331">
            <v>7.93</v>
          </cell>
        </row>
        <row r="1332">
          <cell r="C1332" t="str">
            <v>BS3.2</v>
          </cell>
          <cell r="D1332" t="str">
            <v>G2</v>
          </cell>
          <cell r="E1332" t="str">
            <v>E20</v>
          </cell>
          <cell r="F1332">
            <v>0.4</v>
          </cell>
        </row>
        <row r="1333">
          <cell r="C1333" t="str">
            <v>BS3.2</v>
          </cell>
          <cell r="D1333" t="str">
            <v>G2</v>
          </cell>
          <cell r="E1333" t="str">
            <v>E20</v>
          </cell>
          <cell r="F1333">
            <v>0.4</v>
          </cell>
        </row>
        <row r="1334">
          <cell r="C1334" t="str">
            <v>BS3.2</v>
          </cell>
          <cell r="D1334" t="str">
            <v>G2</v>
          </cell>
          <cell r="E1334" t="str">
            <v>E18</v>
          </cell>
          <cell r="F1334">
            <v>7.9300000000000006</v>
          </cell>
        </row>
        <row r="1335">
          <cell r="C1335" t="str">
            <v>BS3.2</v>
          </cell>
          <cell r="D1335" t="str">
            <v>G2</v>
          </cell>
          <cell r="E1335" t="str">
            <v>E35</v>
          </cell>
          <cell r="F1335">
            <v>7.9300000000000006</v>
          </cell>
        </row>
        <row r="1336">
          <cell r="C1336" t="str">
            <v>BS3.2</v>
          </cell>
          <cell r="D1336" t="str">
            <v>G2</v>
          </cell>
          <cell r="E1336" t="str">
            <v>E29</v>
          </cell>
          <cell r="F1336">
            <v>0.33</v>
          </cell>
        </row>
        <row r="1337">
          <cell r="C1337" t="str">
            <v>BS3.2</v>
          </cell>
          <cell r="D1337" t="str">
            <v>G2</v>
          </cell>
          <cell r="E1337" t="str">
            <v>E46</v>
          </cell>
          <cell r="F1337">
            <v>7.9300000000000006</v>
          </cell>
        </row>
        <row r="1338">
          <cell r="C1338" t="str">
            <v>BS3.2</v>
          </cell>
          <cell r="D1338" t="str">
            <v>G2</v>
          </cell>
          <cell r="E1338" t="str">
            <v>E44</v>
          </cell>
          <cell r="F1338">
            <v>7.9300000000000006</v>
          </cell>
        </row>
        <row r="1339">
          <cell r="C1339" t="str">
            <v>BS3.2</v>
          </cell>
          <cell r="D1339" t="str">
            <v>G2</v>
          </cell>
          <cell r="E1339" t="str">
            <v>E34</v>
          </cell>
          <cell r="F1339">
            <v>7.9300000000000006</v>
          </cell>
        </row>
        <row r="1340">
          <cell r="C1340" t="str">
            <v>BS3.3</v>
          </cell>
          <cell r="D1340" t="str">
            <v>G3</v>
          </cell>
          <cell r="E1340" t="str">
            <v>E20</v>
          </cell>
          <cell r="F1340">
            <v>0.4</v>
          </cell>
        </row>
        <row r="1341">
          <cell r="C1341" t="str">
            <v>BS3.3</v>
          </cell>
          <cell r="D1341" t="str">
            <v>G3</v>
          </cell>
          <cell r="E1341" t="str">
            <v>E20</v>
          </cell>
          <cell r="F1341">
            <v>0.4</v>
          </cell>
        </row>
        <row r="1342">
          <cell r="C1342" t="str">
            <v>BS3.3</v>
          </cell>
          <cell r="D1342" t="str">
            <v>G3</v>
          </cell>
          <cell r="E1342" t="str">
            <v>E18</v>
          </cell>
          <cell r="F1342">
            <v>7.9300000000000006</v>
          </cell>
        </row>
        <row r="1343">
          <cell r="C1343" t="str">
            <v>BS3.3</v>
          </cell>
          <cell r="D1343" t="str">
            <v>G3</v>
          </cell>
          <cell r="E1343" t="str">
            <v>E35</v>
          </cell>
          <cell r="F1343">
            <v>7.9300000000000006</v>
          </cell>
        </row>
        <row r="1344">
          <cell r="C1344" t="str">
            <v>BS3.3</v>
          </cell>
          <cell r="D1344" t="str">
            <v>G3</v>
          </cell>
          <cell r="E1344" t="str">
            <v>E29</v>
          </cell>
          <cell r="F1344">
            <v>0.33</v>
          </cell>
        </row>
        <row r="1345">
          <cell r="C1345" t="str">
            <v>BS3.3</v>
          </cell>
          <cell r="D1345" t="str">
            <v>G3</v>
          </cell>
          <cell r="E1345" t="str">
            <v>E46</v>
          </cell>
          <cell r="F1345">
            <v>7.9300000000000006</v>
          </cell>
        </row>
        <row r="1346">
          <cell r="C1346" t="str">
            <v>BS3.3</v>
          </cell>
          <cell r="D1346" t="str">
            <v>G3</v>
          </cell>
          <cell r="E1346" t="str">
            <v>E44</v>
          </cell>
          <cell r="F1346">
            <v>7.9300000000000006</v>
          </cell>
        </row>
        <row r="1347">
          <cell r="C1347" t="str">
            <v>BS3.3</v>
          </cell>
          <cell r="D1347" t="str">
            <v>G3</v>
          </cell>
          <cell r="E1347" t="str">
            <v>E34</v>
          </cell>
          <cell r="F1347">
            <v>7.9300000000000006</v>
          </cell>
        </row>
        <row r="1348">
          <cell r="C1348" t="str">
            <v>BS3.3</v>
          </cell>
          <cell r="D1348" t="str">
            <v>G3</v>
          </cell>
          <cell r="E1348" t="str">
            <v>E20</v>
          </cell>
          <cell r="F1348">
            <v>0.4</v>
          </cell>
        </row>
        <row r="1349">
          <cell r="C1349" t="str">
            <v>BS3.3</v>
          </cell>
          <cell r="D1349" t="str">
            <v>G3</v>
          </cell>
          <cell r="E1349" t="str">
            <v>E20</v>
          </cell>
          <cell r="F1349">
            <v>0.4</v>
          </cell>
        </row>
        <row r="1350">
          <cell r="C1350" t="str">
            <v>BS3.3</v>
          </cell>
          <cell r="D1350" t="str">
            <v>G3</v>
          </cell>
          <cell r="E1350" t="str">
            <v>E18</v>
          </cell>
          <cell r="F1350">
            <v>7.9300000000000006</v>
          </cell>
        </row>
        <row r="1351">
          <cell r="C1351" t="str">
            <v>BS3.3</v>
          </cell>
          <cell r="D1351" t="str">
            <v>G3</v>
          </cell>
          <cell r="E1351" t="str">
            <v>E35</v>
          </cell>
          <cell r="F1351">
            <v>7.9300000000000006</v>
          </cell>
        </row>
        <row r="1352">
          <cell r="C1352" t="str">
            <v>BS3.3</v>
          </cell>
          <cell r="D1352" t="str">
            <v>G3</v>
          </cell>
          <cell r="E1352" t="str">
            <v>E29</v>
          </cell>
          <cell r="F1352">
            <v>0.33</v>
          </cell>
        </row>
        <row r="1353">
          <cell r="C1353" t="str">
            <v>BS3.3</v>
          </cell>
          <cell r="D1353" t="str">
            <v>G3</v>
          </cell>
          <cell r="E1353" t="str">
            <v>E46</v>
          </cell>
          <cell r="F1353">
            <v>7.9300000000000006</v>
          </cell>
        </row>
        <row r="1354">
          <cell r="C1354" t="str">
            <v>BS3.3</v>
          </cell>
          <cell r="D1354" t="str">
            <v>G3</v>
          </cell>
          <cell r="E1354" t="str">
            <v>E44</v>
          </cell>
          <cell r="F1354">
            <v>7.9300000000000006</v>
          </cell>
        </row>
        <row r="1355">
          <cell r="C1355" t="str">
            <v>BS3.3</v>
          </cell>
          <cell r="D1355" t="str">
            <v>G3</v>
          </cell>
          <cell r="E1355" t="str">
            <v>E34</v>
          </cell>
          <cell r="F1355">
            <v>7.9300000000000006</v>
          </cell>
        </row>
        <row r="1356">
          <cell r="C1356" t="str">
            <v>BS3.3</v>
          </cell>
          <cell r="D1356" t="str">
            <v>G3</v>
          </cell>
          <cell r="E1356" t="str">
            <v>E20</v>
          </cell>
          <cell r="F1356">
            <v>0.4</v>
          </cell>
        </row>
        <row r="1357">
          <cell r="C1357" t="str">
            <v>BS3.3</v>
          </cell>
          <cell r="D1357" t="str">
            <v>G3</v>
          </cell>
          <cell r="E1357" t="str">
            <v>E20</v>
          </cell>
          <cell r="F1357">
            <v>0.4</v>
          </cell>
        </row>
        <row r="1358">
          <cell r="C1358" t="str">
            <v>BS3.3</v>
          </cell>
          <cell r="D1358" t="str">
            <v>G3</v>
          </cell>
          <cell r="E1358" t="str">
            <v>E18</v>
          </cell>
          <cell r="F1358">
            <v>7.93</v>
          </cell>
        </row>
        <row r="1359">
          <cell r="C1359" t="str">
            <v>BS3.3</v>
          </cell>
          <cell r="D1359" t="str">
            <v>G3</v>
          </cell>
          <cell r="E1359" t="str">
            <v>E35</v>
          </cell>
          <cell r="F1359">
            <v>7.93</v>
          </cell>
        </row>
        <row r="1360">
          <cell r="C1360" t="str">
            <v>BS3.3</v>
          </cell>
          <cell r="D1360" t="str">
            <v>G3</v>
          </cell>
          <cell r="E1360" t="str">
            <v>E29</v>
          </cell>
          <cell r="F1360">
            <v>0.37</v>
          </cell>
        </row>
        <row r="1361">
          <cell r="C1361" t="str">
            <v>BS3.3</v>
          </cell>
          <cell r="D1361" t="str">
            <v>G3</v>
          </cell>
          <cell r="E1361" t="str">
            <v>E46</v>
          </cell>
          <cell r="F1361">
            <v>7.93</v>
          </cell>
        </row>
        <row r="1362">
          <cell r="C1362" t="str">
            <v>BS3.3</v>
          </cell>
          <cell r="D1362" t="str">
            <v>G3</v>
          </cell>
          <cell r="E1362" t="str">
            <v>E44</v>
          </cell>
          <cell r="F1362">
            <v>7.93</v>
          </cell>
        </row>
        <row r="1363">
          <cell r="C1363" t="str">
            <v>BS3.3</v>
          </cell>
          <cell r="D1363" t="str">
            <v>G3</v>
          </cell>
          <cell r="E1363" t="str">
            <v>E34</v>
          </cell>
          <cell r="F1363">
            <v>7.93</v>
          </cell>
        </row>
        <row r="1364">
          <cell r="C1364" t="str">
            <v>BS3.3</v>
          </cell>
          <cell r="D1364" t="str">
            <v>G3</v>
          </cell>
          <cell r="E1364" t="str">
            <v>E20</v>
          </cell>
          <cell r="F1364">
            <v>0.39999999999999997</v>
          </cell>
        </row>
        <row r="1365">
          <cell r="C1365" t="str">
            <v>BS3.3</v>
          </cell>
          <cell r="D1365" t="str">
            <v>G3</v>
          </cell>
          <cell r="E1365" t="str">
            <v>E20</v>
          </cell>
          <cell r="F1365">
            <v>0.39999999999999997</v>
          </cell>
        </row>
        <row r="1366">
          <cell r="C1366" t="str">
            <v>BS3.3</v>
          </cell>
          <cell r="D1366" t="str">
            <v>G3</v>
          </cell>
          <cell r="E1366" t="str">
            <v>E18</v>
          </cell>
          <cell r="F1366">
            <v>7.93</v>
          </cell>
        </row>
        <row r="1367">
          <cell r="C1367" t="str">
            <v>BS3.3</v>
          </cell>
          <cell r="D1367" t="str">
            <v>G3</v>
          </cell>
          <cell r="E1367" t="str">
            <v>E35</v>
          </cell>
          <cell r="F1367">
            <v>7.93</v>
          </cell>
        </row>
        <row r="1368">
          <cell r="C1368" t="str">
            <v>BS3.3</v>
          </cell>
          <cell r="D1368" t="str">
            <v>G3</v>
          </cell>
          <cell r="E1368" t="str">
            <v>E29</v>
          </cell>
          <cell r="F1368">
            <v>0.37</v>
          </cell>
        </row>
        <row r="1369">
          <cell r="C1369" t="str">
            <v>BS3.3</v>
          </cell>
          <cell r="D1369" t="str">
            <v>G3</v>
          </cell>
          <cell r="E1369" t="str">
            <v>E46</v>
          </cell>
          <cell r="F1369">
            <v>7.93</v>
          </cell>
        </row>
        <row r="1370">
          <cell r="C1370" t="str">
            <v>BS3.3</v>
          </cell>
          <cell r="D1370" t="str">
            <v>G3</v>
          </cell>
          <cell r="E1370" t="str">
            <v>E44</v>
          </cell>
          <cell r="F1370">
            <v>7.93</v>
          </cell>
        </row>
        <row r="1371">
          <cell r="C1371" t="str">
            <v>BS3.3</v>
          </cell>
          <cell r="D1371" t="str">
            <v>G3</v>
          </cell>
          <cell r="E1371" t="str">
            <v>E34</v>
          </cell>
          <cell r="F1371">
            <v>7.93</v>
          </cell>
        </row>
        <row r="1372">
          <cell r="C1372" t="str">
            <v>BS3.4</v>
          </cell>
          <cell r="D1372" t="str">
            <v>G4</v>
          </cell>
          <cell r="E1372" t="str">
            <v>E20</v>
          </cell>
          <cell r="F1372">
            <v>0.4</v>
          </cell>
        </row>
        <row r="1373">
          <cell r="C1373" t="str">
            <v>BS3.4</v>
          </cell>
          <cell r="D1373" t="str">
            <v>G4</v>
          </cell>
          <cell r="E1373" t="str">
            <v>E20</v>
          </cell>
          <cell r="F1373">
            <v>0.4</v>
          </cell>
        </row>
        <row r="1374">
          <cell r="C1374" t="str">
            <v>BS3.4</v>
          </cell>
          <cell r="D1374" t="str">
            <v>G4</v>
          </cell>
          <cell r="E1374" t="str">
            <v>E18</v>
          </cell>
          <cell r="F1374">
            <v>7.47</v>
          </cell>
        </row>
        <row r="1375">
          <cell r="C1375" t="str">
            <v>BS3.4</v>
          </cell>
          <cell r="D1375" t="str">
            <v>G4</v>
          </cell>
          <cell r="E1375" t="str">
            <v>E35</v>
          </cell>
          <cell r="F1375">
            <v>7.47</v>
          </cell>
        </row>
        <row r="1376">
          <cell r="C1376" t="str">
            <v>BS3.4</v>
          </cell>
          <cell r="D1376" t="str">
            <v>G4</v>
          </cell>
          <cell r="E1376" t="str">
            <v>E29</v>
          </cell>
          <cell r="F1376">
            <v>0.31000000000000005</v>
          </cell>
        </row>
        <row r="1377">
          <cell r="C1377" t="str">
            <v>BS3.4</v>
          </cell>
          <cell r="D1377" t="str">
            <v>G4</v>
          </cell>
          <cell r="E1377" t="str">
            <v>E46</v>
          </cell>
          <cell r="F1377">
            <v>7.47</v>
          </cell>
        </row>
        <row r="1378">
          <cell r="C1378" t="str">
            <v>BS3.4</v>
          </cell>
          <cell r="D1378" t="str">
            <v>G4</v>
          </cell>
          <cell r="E1378" t="str">
            <v>E44</v>
          </cell>
          <cell r="F1378">
            <v>7.47</v>
          </cell>
        </row>
        <row r="1379">
          <cell r="C1379" t="str">
            <v>BS3.4</v>
          </cell>
          <cell r="D1379" t="str">
            <v>G4</v>
          </cell>
          <cell r="E1379" t="str">
            <v>E34</v>
          </cell>
          <cell r="F1379">
            <v>7.47</v>
          </cell>
        </row>
        <row r="1380">
          <cell r="C1380" t="str">
            <v>BS3.4</v>
          </cell>
          <cell r="D1380" t="str">
            <v>G4</v>
          </cell>
          <cell r="E1380" t="str">
            <v>E20</v>
          </cell>
          <cell r="F1380">
            <v>0.4</v>
          </cell>
        </row>
        <row r="1381">
          <cell r="C1381" t="str">
            <v>BS3.4</v>
          </cell>
          <cell r="D1381" t="str">
            <v>G4</v>
          </cell>
          <cell r="E1381" t="str">
            <v>E20</v>
          </cell>
          <cell r="F1381">
            <v>0.4</v>
          </cell>
        </row>
        <row r="1382">
          <cell r="C1382" t="str">
            <v>BS3.4</v>
          </cell>
          <cell r="D1382" t="str">
            <v>G4</v>
          </cell>
          <cell r="E1382" t="str">
            <v>E18</v>
          </cell>
          <cell r="F1382">
            <v>7.47</v>
          </cell>
        </row>
        <row r="1383">
          <cell r="C1383" t="str">
            <v>BS3.4</v>
          </cell>
          <cell r="D1383" t="str">
            <v>G4</v>
          </cell>
          <cell r="E1383" t="str">
            <v>E35</v>
          </cell>
          <cell r="F1383">
            <v>7.47</v>
          </cell>
        </row>
        <row r="1384">
          <cell r="C1384" t="str">
            <v>BS3.4</v>
          </cell>
          <cell r="D1384" t="str">
            <v>G4</v>
          </cell>
          <cell r="E1384" t="str">
            <v>E29</v>
          </cell>
          <cell r="F1384">
            <v>0.33</v>
          </cell>
        </row>
        <row r="1385">
          <cell r="C1385" t="str">
            <v>BS3.4</v>
          </cell>
          <cell r="D1385" t="str">
            <v>G4</v>
          </cell>
          <cell r="E1385" t="str">
            <v>E46</v>
          </cell>
          <cell r="F1385">
            <v>7.47</v>
          </cell>
        </row>
        <row r="1386">
          <cell r="C1386" t="str">
            <v>BS3.4</v>
          </cell>
          <cell r="D1386" t="str">
            <v>G4</v>
          </cell>
          <cell r="E1386" t="str">
            <v>E44</v>
          </cell>
          <cell r="F1386">
            <v>7.47</v>
          </cell>
        </row>
        <row r="1387">
          <cell r="C1387" t="str">
            <v>BS3.4</v>
          </cell>
          <cell r="D1387" t="str">
            <v>G4</v>
          </cell>
          <cell r="E1387" t="str">
            <v>E34</v>
          </cell>
          <cell r="F1387">
            <v>7.47</v>
          </cell>
        </row>
        <row r="1388">
          <cell r="C1388" t="str">
            <v>BS3.4</v>
          </cell>
          <cell r="D1388" t="str">
            <v>G4</v>
          </cell>
          <cell r="E1388" t="str">
            <v>E20</v>
          </cell>
          <cell r="F1388">
            <v>0.4</v>
          </cell>
        </row>
        <row r="1389">
          <cell r="C1389" t="str">
            <v>BS3.4</v>
          </cell>
          <cell r="D1389" t="str">
            <v>G4</v>
          </cell>
          <cell r="E1389" t="str">
            <v>E20</v>
          </cell>
          <cell r="F1389">
            <v>0.4</v>
          </cell>
        </row>
        <row r="1390">
          <cell r="C1390" t="str">
            <v>BS3.4</v>
          </cell>
          <cell r="D1390" t="str">
            <v>G4</v>
          </cell>
          <cell r="E1390" t="str">
            <v>E18</v>
          </cell>
          <cell r="F1390">
            <v>7.47</v>
          </cell>
        </row>
        <row r="1391">
          <cell r="C1391" t="str">
            <v>BS3.4</v>
          </cell>
          <cell r="D1391" t="str">
            <v>G4</v>
          </cell>
          <cell r="E1391" t="str">
            <v>E35</v>
          </cell>
          <cell r="F1391">
            <v>7.47</v>
          </cell>
        </row>
        <row r="1392">
          <cell r="C1392" t="str">
            <v>BS3.4</v>
          </cell>
          <cell r="D1392" t="str">
            <v>G4</v>
          </cell>
          <cell r="E1392" t="str">
            <v>E29</v>
          </cell>
          <cell r="F1392">
            <v>0.31000000000000005</v>
          </cell>
        </row>
        <row r="1393">
          <cell r="C1393" t="str">
            <v>BS3.4</v>
          </cell>
          <cell r="D1393" t="str">
            <v>G4</v>
          </cell>
          <cell r="E1393" t="str">
            <v>E46</v>
          </cell>
          <cell r="F1393">
            <v>7.47</v>
          </cell>
        </row>
        <row r="1394">
          <cell r="C1394" t="str">
            <v>BS3.4</v>
          </cell>
          <cell r="D1394" t="str">
            <v>G4</v>
          </cell>
          <cell r="E1394" t="str">
            <v>E44</v>
          </cell>
          <cell r="F1394">
            <v>7.47</v>
          </cell>
        </row>
        <row r="1395">
          <cell r="C1395" t="str">
            <v>BS3.4</v>
          </cell>
          <cell r="D1395" t="str">
            <v>G4</v>
          </cell>
          <cell r="E1395" t="str">
            <v>E34</v>
          </cell>
          <cell r="F1395">
            <v>7.47</v>
          </cell>
        </row>
        <row r="1396">
          <cell r="C1396" t="str">
            <v>BS3.4</v>
          </cell>
          <cell r="D1396" t="str">
            <v>G4</v>
          </cell>
          <cell r="E1396" t="str">
            <v>E20</v>
          </cell>
          <cell r="F1396">
            <v>0.39999999999999997</v>
          </cell>
        </row>
        <row r="1397">
          <cell r="C1397" t="str">
            <v>BS3.4</v>
          </cell>
          <cell r="D1397" t="str">
            <v>G4</v>
          </cell>
          <cell r="E1397" t="str">
            <v>E20</v>
          </cell>
          <cell r="F1397">
            <v>0.39999999999999997</v>
          </cell>
        </row>
        <row r="1398">
          <cell r="C1398" t="str">
            <v>BS3.4</v>
          </cell>
          <cell r="D1398" t="str">
            <v>G4</v>
          </cell>
          <cell r="E1398" t="str">
            <v>E18</v>
          </cell>
          <cell r="F1398">
            <v>7.47</v>
          </cell>
        </row>
        <row r="1399">
          <cell r="C1399" t="str">
            <v>BS3.4</v>
          </cell>
          <cell r="D1399" t="str">
            <v>G4</v>
          </cell>
          <cell r="E1399" t="str">
            <v>E35</v>
          </cell>
          <cell r="F1399">
            <v>7.47</v>
          </cell>
        </row>
        <row r="1400">
          <cell r="C1400" t="str">
            <v>BS3.4</v>
          </cell>
          <cell r="D1400" t="str">
            <v>G4</v>
          </cell>
          <cell r="E1400" t="str">
            <v>E29</v>
          </cell>
          <cell r="F1400">
            <v>0.33</v>
          </cell>
        </row>
        <row r="1401">
          <cell r="C1401" t="str">
            <v>BS3.4</v>
          </cell>
          <cell r="D1401" t="str">
            <v>G4</v>
          </cell>
          <cell r="E1401" t="str">
            <v>E46</v>
          </cell>
          <cell r="F1401">
            <v>7.47</v>
          </cell>
        </row>
        <row r="1402">
          <cell r="C1402" t="str">
            <v>BS3.4</v>
          </cell>
          <cell r="D1402" t="str">
            <v>G4</v>
          </cell>
          <cell r="E1402" t="str">
            <v>E44</v>
          </cell>
          <cell r="F1402">
            <v>7.47</v>
          </cell>
        </row>
        <row r="1403">
          <cell r="C1403" t="str">
            <v>BS3.4</v>
          </cell>
          <cell r="D1403" t="str">
            <v>G4</v>
          </cell>
          <cell r="E1403" t="str">
            <v>E34</v>
          </cell>
          <cell r="F1403">
            <v>7.47</v>
          </cell>
        </row>
        <row r="1404">
          <cell r="C1404" t="str">
            <v>BS3.4</v>
          </cell>
          <cell r="D1404" t="str">
            <v>G4</v>
          </cell>
          <cell r="E1404" t="str">
            <v>E20</v>
          </cell>
          <cell r="F1404">
            <v>0.4</v>
          </cell>
        </row>
        <row r="1405">
          <cell r="C1405" t="str">
            <v>BS3.4</v>
          </cell>
          <cell r="D1405" t="str">
            <v>G4</v>
          </cell>
          <cell r="E1405" t="str">
            <v>E20</v>
          </cell>
          <cell r="F1405">
            <v>0.4</v>
          </cell>
        </row>
        <row r="1406">
          <cell r="C1406" t="str">
            <v>BS3.4</v>
          </cell>
          <cell r="D1406" t="str">
            <v>G4</v>
          </cell>
          <cell r="E1406" t="str">
            <v>E18</v>
          </cell>
          <cell r="F1406">
            <v>7.93</v>
          </cell>
        </row>
        <row r="1407">
          <cell r="C1407" t="str">
            <v>BS3.4</v>
          </cell>
          <cell r="D1407" t="str">
            <v>G4</v>
          </cell>
          <cell r="E1407" t="str">
            <v>E35</v>
          </cell>
          <cell r="F1407">
            <v>7.93</v>
          </cell>
        </row>
        <row r="1408">
          <cell r="C1408" t="str">
            <v>BS3.4</v>
          </cell>
          <cell r="D1408" t="str">
            <v>G4</v>
          </cell>
          <cell r="E1408" t="str">
            <v>E29</v>
          </cell>
          <cell r="F1408">
            <v>0.37</v>
          </cell>
        </row>
        <row r="1409">
          <cell r="C1409" t="str">
            <v>BS3.4</v>
          </cell>
          <cell r="D1409" t="str">
            <v>G4</v>
          </cell>
          <cell r="E1409" t="str">
            <v>E46</v>
          </cell>
          <cell r="F1409">
            <v>7.93</v>
          </cell>
        </row>
        <row r="1410">
          <cell r="C1410" t="str">
            <v>BS3.4</v>
          </cell>
          <cell r="D1410" t="str">
            <v>G4</v>
          </cell>
          <cell r="E1410" t="str">
            <v>E44</v>
          </cell>
          <cell r="F1410">
            <v>7.93</v>
          </cell>
        </row>
        <row r="1411">
          <cell r="C1411" t="str">
            <v>BS3.4</v>
          </cell>
          <cell r="D1411" t="str">
            <v>G4</v>
          </cell>
          <cell r="E1411" t="str">
            <v>E34</v>
          </cell>
          <cell r="F1411">
            <v>7.93</v>
          </cell>
        </row>
        <row r="1412">
          <cell r="C1412" t="str">
            <v>BS3.5</v>
          </cell>
          <cell r="D1412" t="str">
            <v>G5</v>
          </cell>
          <cell r="E1412" t="str">
            <v>E20</v>
          </cell>
          <cell r="F1412">
            <v>0.39999999999999997</v>
          </cell>
        </row>
        <row r="1413">
          <cell r="C1413" t="str">
            <v>BS3.5</v>
          </cell>
          <cell r="D1413" t="str">
            <v>G5</v>
          </cell>
          <cell r="E1413" t="str">
            <v>E20</v>
          </cell>
          <cell r="F1413">
            <v>0.39999999999999997</v>
          </cell>
        </row>
        <row r="1414">
          <cell r="C1414" t="str">
            <v>BS3.5</v>
          </cell>
          <cell r="D1414" t="str">
            <v>G5</v>
          </cell>
          <cell r="E1414" t="str">
            <v>E18</v>
          </cell>
          <cell r="F1414">
            <v>7.9300000000000006</v>
          </cell>
        </row>
        <row r="1415">
          <cell r="C1415" t="str">
            <v>BS3.5</v>
          </cell>
          <cell r="D1415" t="str">
            <v>G5</v>
          </cell>
          <cell r="E1415" t="str">
            <v>E35</v>
          </cell>
          <cell r="F1415">
            <v>7.9300000000000006</v>
          </cell>
        </row>
        <row r="1416">
          <cell r="C1416" t="str">
            <v>BS3.5</v>
          </cell>
          <cell r="D1416" t="str">
            <v>G5</v>
          </cell>
          <cell r="E1416" t="str">
            <v>E29</v>
          </cell>
          <cell r="F1416">
            <v>0.37</v>
          </cell>
        </row>
        <row r="1417">
          <cell r="C1417" t="str">
            <v>BS3.5</v>
          </cell>
          <cell r="D1417" t="str">
            <v>G5</v>
          </cell>
          <cell r="E1417" t="str">
            <v>E46</v>
          </cell>
          <cell r="F1417">
            <v>7.9300000000000006</v>
          </cell>
        </row>
        <row r="1418">
          <cell r="C1418" t="str">
            <v>BS3.5</v>
          </cell>
          <cell r="D1418" t="str">
            <v>G5</v>
          </cell>
          <cell r="E1418" t="str">
            <v>E44</v>
          </cell>
          <cell r="F1418">
            <v>7.9300000000000006</v>
          </cell>
        </row>
        <row r="1419">
          <cell r="C1419" t="str">
            <v>BS3.5</v>
          </cell>
          <cell r="D1419" t="str">
            <v>G5</v>
          </cell>
          <cell r="E1419" t="str">
            <v>E34</v>
          </cell>
          <cell r="F1419">
            <v>7.9300000000000006</v>
          </cell>
        </row>
        <row r="1420">
          <cell r="C1420" t="str">
            <v>BS3.5</v>
          </cell>
          <cell r="D1420" t="str">
            <v>G5</v>
          </cell>
          <cell r="E1420" t="str">
            <v>E20</v>
          </cell>
          <cell r="F1420">
            <v>0.39999999999999997</v>
          </cell>
        </row>
        <row r="1421">
          <cell r="C1421" t="str">
            <v>BS3.5</v>
          </cell>
          <cell r="D1421" t="str">
            <v>G5</v>
          </cell>
          <cell r="E1421" t="str">
            <v>E20</v>
          </cell>
          <cell r="F1421">
            <v>0.39999999999999997</v>
          </cell>
        </row>
        <row r="1422">
          <cell r="C1422" t="str">
            <v>BS3.5</v>
          </cell>
          <cell r="D1422" t="str">
            <v>G5</v>
          </cell>
          <cell r="E1422" t="str">
            <v>E18</v>
          </cell>
          <cell r="F1422">
            <v>7.4700000000000006</v>
          </cell>
        </row>
        <row r="1423">
          <cell r="C1423" t="str">
            <v>BS3.5</v>
          </cell>
          <cell r="D1423" t="str">
            <v>G5</v>
          </cell>
          <cell r="E1423" t="str">
            <v>E35</v>
          </cell>
          <cell r="F1423">
            <v>7.4700000000000006</v>
          </cell>
        </row>
        <row r="1424">
          <cell r="C1424" t="str">
            <v>BS3.5</v>
          </cell>
          <cell r="D1424" t="str">
            <v>G5</v>
          </cell>
          <cell r="E1424" t="str">
            <v>E29</v>
          </cell>
          <cell r="F1424">
            <v>0.32999999999999996</v>
          </cell>
        </row>
        <row r="1425">
          <cell r="C1425" t="str">
            <v>BS3.5</v>
          </cell>
          <cell r="D1425" t="str">
            <v>G5</v>
          </cell>
          <cell r="E1425" t="str">
            <v>E46</v>
          </cell>
          <cell r="F1425">
            <v>7.4700000000000006</v>
          </cell>
        </row>
        <row r="1426">
          <cell r="C1426" t="str">
            <v>BS3.5</v>
          </cell>
          <cell r="D1426" t="str">
            <v>G5</v>
          </cell>
          <cell r="E1426" t="str">
            <v>E44</v>
          </cell>
          <cell r="F1426">
            <v>7.4700000000000006</v>
          </cell>
        </row>
        <row r="1427">
          <cell r="C1427" t="str">
            <v>BS3.5</v>
          </cell>
          <cell r="D1427" t="str">
            <v>G5</v>
          </cell>
          <cell r="E1427" t="str">
            <v>E34</v>
          </cell>
          <cell r="F1427">
            <v>7.4700000000000006</v>
          </cell>
        </row>
        <row r="1428">
          <cell r="C1428" t="str">
            <v>BS3.5</v>
          </cell>
          <cell r="D1428" t="str">
            <v>G5</v>
          </cell>
          <cell r="E1428" t="str">
            <v>E20</v>
          </cell>
          <cell r="F1428">
            <v>0.4</v>
          </cell>
        </row>
        <row r="1429">
          <cell r="C1429" t="str">
            <v>BS3.5</v>
          </cell>
          <cell r="D1429" t="str">
            <v>G5</v>
          </cell>
          <cell r="E1429" t="str">
            <v>E20</v>
          </cell>
          <cell r="F1429">
            <v>0.4</v>
          </cell>
        </row>
        <row r="1430">
          <cell r="C1430" t="str">
            <v>BS3.5</v>
          </cell>
          <cell r="D1430" t="str">
            <v>G5</v>
          </cell>
          <cell r="E1430" t="str">
            <v>E18</v>
          </cell>
          <cell r="F1430">
            <v>7.47</v>
          </cell>
        </row>
        <row r="1431">
          <cell r="C1431" t="str">
            <v>BS3.5</v>
          </cell>
          <cell r="D1431" t="str">
            <v>G5</v>
          </cell>
          <cell r="E1431" t="str">
            <v>E35</v>
          </cell>
          <cell r="F1431">
            <v>7.47</v>
          </cell>
        </row>
        <row r="1432">
          <cell r="C1432" t="str">
            <v>BS3.5</v>
          </cell>
          <cell r="D1432" t="str">
            <v>G5</v>
          </cell>
          <cell r="E1432" t="str">
            <v>E29</v>
          </cell>
          <cell r="F1432">
            <v>0.33</v>
          </cell>
        </row>
        <row r="1433">
          <cell r="C1433" t="str">
            <v>BS3.5</v>
          </cell>
          <cell r="D1433" t="str">
            <v>G5</v>
          </cell>
          <cell r="E1433" t="str">
            <v>E46</v>
          </cell>
          <cell r="F1433">
            <v>7.47</v>
          </cell>
        </row>
        <row r="1434">
          <cell r="C1434" t="str">
            <v>BS3.5</v>
          </cell>
          <cell r="D1434" t="str">
            <v>G5</v>
          </cell>
          <cell r="E1434" t="str">
            <v>E44</v>
          </cell>
          <cell r="F1434">
            <v>7.47</v>
          </cell>
        </row>
        <row r="1435">
          <cell r="C1435" t="str">
            <v>BS3.5</v>
          </cell>
          <cell r="D1435" t="str">
            <v>G5</v>
          </cell>
          <cell r="E1435" t="str">
            <v>E34</v>
          </cell>
          <cell r="F1435">
            <v>7.47</v>
          </cell>
        </row>
        <row r="1436">
          <cell r="C1436" t="str">
            <v>BS3.5</v>
          </cell>
          <cell r="D1436" t="str">
            <v>G5</v>
          </cell>
          <cell r="E1436" t="str">
            <v>E20</v>
          </cell>
          <cell r="F1436">
            <v>0.39999999999999997</v>
          </cell>
        </row>
        <row r="1437">
          <cell r="C1437" t="str">
            <v>BS3.5</v>
          </cell>
          <cell r="D1437" t="str">
            <v>G5</v>
          </cell>
          <cell r="E1437" t="str">
            <v>E20</v>
          </cell>
          <cell r="F1437">
            <v>0.39999999999999997</v>
          </cell>
        </row>
        <row r="1438">
          <cell r="C1438" t="str">
            <v>BS3.5</v>
          </cell>
          <cell r="D1438" t="str">
            <v>G5</v>
          </cell>
          <cell r="E1438" t="str">
            <v>E18</v>
          </cell>
          <cell r="F1438">
            <v>6.48</v>
          </cell>
        </row>
        <row r="1439">
          <cell r="C1439" t="str">
            <v>BS3.5</v>
          </cell>
          <cell r="D1439" t="str">
            <v>G5</v>
          </cell>
          <cell r="E1439" t="str">
            <v>E35</v>
          </cell>
          <cell r="F1439">
            <v>6.48</v>
          </cell>
        </row>
        <row r="1440">
          <cell r="C1440" t="str">
            <v>BS3.5</v>
          </cell>
          <cell r="D1440" t="str">
            <v>G5</v>
          </cell>
          <cell r="E1440" t="str">
            <v>E29</v>
          </cell>
          <cell r="F1440">
            <v>0.33</v>
          </cell>
        </row>
        <row r="1441">
          <cell r="C1441" t="str">
            <v>BS3.5</v>
          </cell>
          <cell r="D1441" t="str">
            <v>G5</v>
          </cell>
          <cell r="E1441" t="str">
            <v>E46</v>
          </cell>
          <cell r="F1441">
            <v>6.48</v>
          </cell>
        </row>
        <row r="1442">
          <cell r="C1442" t="str">
            <v>BS3.5</v>
          </cell>
          <cell r="D1442" t="str">
            <v>G5</v>
          </cell>
          <cell r="E1442" t="str">
            <v>E44</v>
          </cell>
          <cell r="F1442">
            <v>6.48</v>
          </cell>
        </row>
        <row r="1443">
          <cell r="C1443" t="str">
            <v>BS3.5</v>
          </cell>
          <cell r="D1443" t="str">
            <v>G5</v>
          </cell>
          <cell r="E1443" t="str">
            <v>E34</v>
          </cell>
          <cell r="F1443">
            <v>6.48</v>
          </cell>
        </row>
        <row r="1454">
          <cell r="C1454" t="str">
            <v>ST1.1.2</v>
          </cell>
          <cell r="D1454" t="str">
            <v>N</v>
          </cell>
          <cell r="E1454" t="str">
            <v>E07</v>
          </cell>
          <cell r="F1454">
            <v>7.08</v>
          </cell>
        </row>
        <row r="1455">
          <cell r="C1455" t="str">
            <v>ST1.1.2</v>
          </cell>
          <cell r="D1455" t="str">
            <v>N</v>
          </cell>
          <cell r="E1455" t="str">
            <v>E16</v>
          </cell>
          <cell r="F1455">
            <v>4.41</v>
          </cell>
        </row>
        <row r="1456">
          <cell r="C1456" t="str">
            <v>ST1.1.2</v>
          </cell>
          <cell r="D1456" t="str">
            <v>N</v>
          </cell>
          <cell r="E1456" t="str">
            <v>E20</v>
          </cell>
          <cell r="F1456">
            <v>8</v>
          </cell>
        </row>
        <row r="1457">
          <cell r="C1457" t="str">
            <v>ST1.1.2</v>
          </cell>
          <cell r="D1457" t="str">
            <v>N</v>
          </cell>
          <cell r="E1457" t="str">
            <v>E19</v>
          </cell>
          <cell r="F1457">
            <v>15.12</v>
          </cell>
        </row>
        <row r="1458">
          <cell r="C1458" t="str">
            <v>ST1.1.2</v>
          </cell>
          <cell r="D1458" t="str">
            <v>N</v>
          </cell>
          <cell r="E1458" t="str">
            <v>E35</v>
          </cell>
          <cell r="F1458">
            <v>10.4</v>
          </cell>
        </row>
        <row r="1459">
          <cell r="C1459" t="str">
            <v>ST1.1.2</v>
          </cell>
          <cell r="D1459" t="str">
            <v>N</v>
          </cell>
          <cell r="E1459" t="str">
            <v>E36</v>
          </cell>
          <cell r="F1459">
            <v>0.08</v>
          </cell>
        </row>
        <row r="1460">
          <cell r="C1460" t="str">
            <v>ST1.1.2</v>
          </cell>
          <cell r="D1460" t="str">
            <v>N</v>
          </cell>
          <cell r="E1460" t="str">
            <v>E37</v>
          </cell>
          <cell r="F1460">
            <v>4.41</v>
          </cell>
        </row>
        <row r="1461">
          <cell r="C1461" t="str">
            <v>ST1.1.2</v>
          </cell>
          <cell r="D1461" t="str">
            <v>N</v>
          </cell>
          <cell r="E1461" t="str">
            <v>E39</v>
          </cell>
          <cell r="F1461">
            <v>4.4000000000000004</v>
          </cell>
        </row>
        <row r="1462">
          <cell r="C1462" t="str">
            <v>ST1.1.2</v>
          </cell>
          <cell r="D1462" t="str">
            <v>N</v>
          </cell>
          <cell r="E1462" t="str">
            <v>E44</v>
          </cell>
          <cell r="F1462">
            <v>20.43</v>
          </cell>
        </row>
        <row r="1463">
          <cell r="C1463" t="str">
            <v>ST1.1.2</v>
          </cell>
          <cell r="D1463" t="str">
            <v>N</v>
          </cell>
          <cell r="E1463" t="str">
            <v>E46</v>
          </cell>
          <cell r="F1463">
            <v>12.4</v>
          </cell>
        </row>
        <row r="1464">
          <cell r="C1464" t="str">
            <v>ST1.1.2</v>
          </cell>
          <cell r="D1464" t="str">
            <v>N</v>
          </cell>
          <cell r="E1464" t="str">
            <v>E29</v>
          </cell>
          <cell r="F1464">
            <v>3.3200000000000003</v>
          </cell>
        </row>
        <row r="1465">
          <cell r="C1465" t="str">
            <v>ST1.1.2</v>
          </cell>
          <cell r="D1465" t="str">
            <v>N</v>
          </cell>
          <cell r="E1465" t="str">
            <v>E49</v>
          </cell>
          <cell r="F1465">
            <v>18</v>
          </cell>
        </row>
        <row r="1467">
          <cell r="C1467" t="str">
            <v>ST1.1.3</v>
          </cell>
          <cell r="D1467" t="str">
            <v>N</v>
          </cell>
          <cell r="E1467" t="str">
            <v>E20</v>
          </cell>
          <cell r="F1467">
            <v>0.22</v>
          </cell>
        </row>
        <row r="1468">
          <cell r="C1468" t="str">
            <v>ST1.1.3</v>
          </cell>
          <cell r="D1468" t="str">
            <v>N</v>
          </cell>
          <cell r="E1468" t="str">
            <v>E35</v>
          </cell>
          <cell r="F1468">
            <v>2.88</v>
          </cell>
        </row>
        <row r="1469">
          <cell r="C1469" t="str">
            <v>ST1.1.3</v>
          </cell>
          <cell r="D1469" t="str">
            <v>N</v>
          </cell>
          <cell r="E1469" t="str">
            <v>E36</v>
          </cell>
          <cell r="F1469">
            <v>0.36</v>
          </cell>
        </row>
        <row r="1470">
          <cell r="C1470" t="str">
            <v>ST1.1.3</v>
          </cell>
          <cell r="D1470" t="str">
            <v>N</v>
          </cell>
          <cell r="E1470" t="str">
            <v>E37</v>
          </cell>
          <cell r="F1470">
            <v>0.21000000000000002</v>
          </cell>
        </row>
        <row r="1471">
          <cell r="C1471" t="str">
            <v>ST1.1.3</v>
          </cell>
          <cell r="D1471" t="str">
            <v>N</v>
          </cell>
          <cell r="E1471" t="str">
            <v>E44</v>
          </cell>
          <cell r="F1471">
            <v>2.78</v>
          </cell>
        </row>
        <row r="1472">
          <cell r="C1472" t="str">
            <v>ST1.1.3</v>
          </cell>
          <cell r="D1472" t="str">
            <v>N</v>
          </cell>
          <cell r="E1472" t="str">
            <v>E46</v>
          </cell>
          <cell r="F1472">
            <v>0.03</v>
          </cell>
        </row>
        <row r="1473">
          <cell r="C1473" t="str">
            <v>ST1.1.3</v>
          </cell>
          <cell r="D1473" t="str">
            <v>N</v>
          </cell>
          <cell r="E1473" t="str">
            <v>E19</v>
          </cell>
          <cell r="F1473">
            <v>0.39</v>
          </cell>
        </row>
        <row r="1474">
          <cell r="C1474" t="str">
            <v>ST1.1.3</v>
          </cell>
          <cell r="D1474" t="str">
            <v>M</v>
          </cell>
          <cell r="E1474" t="str">
            <v>E19</v>
          </cell>
          <cell r="F1474">
            <v>2.4</v>
          </cell>
        </row>
        <row r="1475">
          <cell r="C1475" t="str">
            <v>ST1.1.3</v>
          </cell>
          <cell r="D1475" t="str">
            <v>M</v>
          </cell>
          <cell r="E1475" t="str">
            <v>E21</v>
          </cell>
          <cell r="F1475">
            <v>0.12</v>
          </cell>
        </row>
        <row r="1476">
          <cell r="C1476" t="str">
            <v>ST1.1.3</v>
          </cell>
          <cell r="D1476" t="str">
            <v>M</v>
          </cell>
          <cell r="E1476" t="str">
            <v>E35</v>
          </cell>
          <cell r="F1476">
            <v>2.4</v>
          </cell>
        </row>
        <row r="1477">
          <cell r="C1477" t="str">
            <v>ST1.1.3</v>
          </cell>
          <cell r="D1477" t="str">
            <v>M</v>
          </cell>
          <cell r="E1477" t="str">
            <v>E36</v>
          </cell>
          <cell r="F1477">
            <v>0.12</v>
          </cell>
        </row>
        <row r="1478">
          <cell r="C1478" t="str">
            <v>ST1.1.3</v>
          </cell>
          <cell r="D1478" t="str">
            <v>M</v>
          </cell>
          <cell r="E1478" t="str">
            <v>E37</v>
          </cell>
          <cell r="F1478">
            <v>0.5</v>
          </cell>
        </row>
        <row r="1479">
          <cell r="C1479" t="str">
            <v>ST1.1.3</v>
          </cell>
          <cell r="D1479" t="str">
            <v>M</v>
          </cell>
          <cell r="E1479" t="str">
            <v>E44</v>
          </cell>
          <cell r="F1479">
            <v>2.4</v>
          </cell>
        </row>
        <row r="1480">
          <cell r="C1480" t="str">
            <v>ST1.1.3</v>
          </cell>
          <cell r="D1480" t="str">
            <v>M</v>
          </cell>
          <cell r="E1480" t="str">
            <v>E46</v>
          </cell>
          <cell r="F1480">
            <v>2.4</v>
          </cell>
        </row>
        <row r="1481">
          <cell r="C1481" t="str">
            <v>ST1.1.3</v>
          </cell>
          <cell r="D1481" t="str">
            <v>M</v>
          </cell>
          <cell r="E1481" t="str">
            <v>E49</v>
          </cell>
          <cell r="F1481">
            <v>1</v>
          </cell>
        </row>
        <row r="1484">
          <cell r="C1484" t="str">
            <v>ST1.2</v>
          </cell>
          <cell r="D1484" t="str">
            <v>M</v>
          </cell>
          <cell r="E1484" t="str">
            <v>E20</v>
          </cell>
          <cell r="F1484">
            <v>0.39400000000000002</v>
          </cell>
        </row>
        <row r="1485">
          <cell r="C1485" t="str">
            <v>ST1.2</v>
          </cell>
          <cell r="D1485" t="str">
            <v>M</v>
          </cell>
          <cell r="E1485" t="str">
            <v>E19</v>
          </cell>
          <cell r="F1485">
            <v>3.3860000000000001</v>
          </cell>
        </row>
        <row r="1486">
          <cell r="C1486" t="str">
            <v>ST1.2</v>
          </cell>
          <cell r="D1486" t="str">
            <v>M</v>
          </cell>
          <cell r="E1486" t="str">
            <v>E35</v>
          </cell>
          <cell r="F1486">
            <v>0.57299999999999995</v>
          </cell>
        </row>
        <row r="1487">
          <cell r="C1487" t="str">
            <v>ST1.2</v>
          </cell>
          <cell r="D1487" t="str">
            <v>M</v>
          </cell>
          <cell r="E1487" t="str">
            <v>E36</v>
          </cell>
          <cell r="F1487">
            <v>0.13500000000000001</v>
          </cell>
        </row>
        <row r="1488">
          <cell r="C1488" t="str">
            <v>ST1.2</v>
          </cell>
          <cell r="D1488" t="str">
            <v>M</v>
          </cell>
          <cell r="E1488" t="str">
            <v>E37</v>
          </cell>
          <cell r="F1488">
            <v>0.50700000000000001</v>
          </cell>
        </row>
        <row r="1489">
          <cell r="C1489" t="str">
            <v>ST1.2</v>
          </cell>
          <cell r="D1489" t="str">
            <v>M</v>
          </cell>
          <cell r="E1489" t="str">
            <v>E10</v>
          </cell>
          <cell r="F1489">
            <v>0.121</v>
          </cell>
        </row>
        <row r="1490">
          <cell r="C1490" t="str">
            <v>ST1.2</v>
          </cell>
          <cell r="D1490" t="str">
            <v>M</v>
          </cell>
          <cell r="E1490" t="str">
            <v>E44</v>
          </cell>
          <cell r="F1490">
            <v>3.0049999999999999</v>
          </cell>
        </row>
        <row r="1491">
          <cell r="C1491" t="str">
            <v>ST1.2</v>
          </cell>
          <cell r="D1491" t="str">
            <v>M</v>
          </cell>
          <cell r="E1491" t="str">
            <v>E46</v>
          </cell>
          <cell r="F1491">
            <v>3.0049999999999999</v>
          </cell>
        </row>
        <row r="1492">
          <cell r="C1492" t="str">
            <v>ST1.2</v>
          </cell>
          <cell r="D1492" t="str">
            <v>M</v>
          </cell>
          <cell r="E1492" t="str">
            <v>E49</v>
          </cell>
          <cell r="F1492">
            <v>2</v>
          </cell>
        </row>
        <row r="1493">
          <cell r="C1493" t="str">
            <v>ST1.2</v>
          </cell>
          <cell r="D1493" t="str">
            <v>N</v>
          </cell>
          <cell r="E1493" t="str">
            <v>E20</v>
          </cell>
          <cell r="F1493">
            <v>1.4580000000000002</v>
          </cell>
        </row>
        <row r="1494">
          <cell r="C1494" t="str">
            <v>ST1.2</v>
          </cell>
          <cell r="D1494" t="str">
            <v>N</v>
          </cell>
          <cell r="E1494" t="str">
            <v>E19</v>
          </cell>
          <cell r="F1494">
            <v>13.227</v>
          </cell>
        </row>
        <row r="1495">
          <cell r="C1495" t="str">
            <v>ST1.2</v>
          </cell>
          <cell r="D1495" t="str">
            <v>N</v>
          </cell>
          <cell r="E1495" t="str">
            <v>E29</v>
          </cell>
          <cell r="F1495">
            <v>0.62000000000000011</v>
          </cell>
        </row>
        <row r="1496">
          <cell r="C1496" t="str">
            <v>ST1.2</v>
          </cell>
          <cell r="D1496" t="str">
            <v>N</v>
          </cell>
          <cell r="E1496" t="str">
            <v>E35</v>
          </cell>
          <cell r="F1496">
            <v>1.9309999999999996</v>
          </cell>
        </row>
        <row r="1497">
          <cell r="C1497" t="str">
            <v>ST1.2</v>
          </cell>
          <cell r="D1497" t="str">
            <v>N</v>
          </cell>
          <cell r="E1497" t="str">
            <v>E36</v>
          </cell>
          <cell r="F1497">
            <v>0.35399999999999998</v>
          </cell>
        </row>
        <row r="1498">
          <cell r="C1498" t="str">
            <v>ST1.2</v>
          </cell>
          <cell r="D1498" t="str">
            <v>N</v>
          </cell>
          <cell r="E1498" t="str">
            <v>E37</v>
          </cell>
          <cell r="F1498">
            <v>2.286</v>
          </cell>
        </row>
        <row r="1499">
          <cell r="C1499" t="str">
            <v>ST1.2</v>
          </cell>
          <cell r="D1499" t="str">
            <v>N</v>
          </cell>
          <cell r="E1499" t="str">
            <v>E10</v>
          </cell>
          <cell r="F1499">
            <v>0.33099999999999996</v>
          </cell>
        </row>
        <row r="1500">
          <cell r="C1500" t="str">
            <v>ST1.2</v>
          </cell>
          <cell r="D1500" t="str">
            <v>N</v>
          </cell>
          <cell r="E1500" t="str">
            <v>E44</v>
          </cell>
          <cell r="F1500">
            <v>14.626000000000003</v>
          </cell>
        </row>
        <row r="1501">
          <cell r="C1501" t="str">
            <v>ST1.2</v>
          </cell>
          <cell r="D1501" t="str">
            <v>N</v>
          </cell>
          <cell r="E1501" t="str">
            <v>E46</v>
          </cell>
          <cell r="F1501">
            <v>14.626000000000003</v>
          </cell>
        </row>
        <row r="1502">
          <cell r="C1502" t="str">
            <v>ST1.2</v>
          </cell>
          <cell r="D1502" t="str">
            <v>N</v>
          </cell>
          <cell r="E1502" t="str">
            <v>E49</v>
          </cell>
          <cell r="F1502">
            <v>7</v>
          </cell>
        </row>
        <row r="1506">
          <cell r="C1506" t="str">
            <v>ST1.4</v>
          </cell>
          <cell r="D1506" t="str">
            <v>D</v>
          </cell>
          <cell r="E1506" t="str">
            <v>E17</v>
          </cell>
          <cell r="F1506">
            <v>1</v>
          </cell>
        </row>
        <row r="1507">
          <cell r="C1507" t="str">
            <v>ST1.4</v>
          </cell>
          <cell r="D1507" t="str">
            <v>D</v>
          </cell>
          <cell r="E1507" t="str">
            <v>E34</v>
          </cell>
          <cell r="F1507">
            <v>0</v>
          </cell>
        </row>
        <row r="1508">
          <cell r="C1508" t="str">
            <v>ST1.4</v>
          </cell>
          <cell r="D1508" t="str">
            <v>D</v>
          </cell>
          <cell r="E1508" t="str">
            <v>E46</v>
          </cell>
          <cell r="F1508">
            <v>0.25</v>
          </cell>
        </row>
        <row r="1509">
          <cell r="C1509" t="str">
            <v>ST1.4</v>
          </cell>
          <cell r="D1509" t="str">
            <v>D</v>
          </cell>
          <cell r="E1509" t="str">
            <v>E48</v>
          </cell>
          <cell r="F1509">
            <v>2</v>
          </cell>
        </row>
        <row r="1510">
          <cell r="C1510" t="str">
            <v>ST1.4</v>
          </cell>
          <cell r="D1510" t="str">
            <v>D</v>
          </cell>
          <cell r="E1510" t="str">
            <v>E36</v>
          </cell>
          <cell r="F1510">
            <v>0</v>
          </cell>
        </row>
        <row r="1511">
          <cell r="C1511" t="str">
            <v>ST1.4</v>
          </cell>
          <cell r="D1511" t="str">
            <v>D</v>
          </cell>
          <cell r="E1511" t="str">
            <v>E29</v>
          </cell>
          <cell r="F1511">
            <v>0.12</v>
          </cell>
        </row>
        <row r="1512">
          <cell r="C1512" t="str">
            <v>ST1.4</v>
          </cell>
          <cell r="D1512" t="str">
            <v>D</v>
          </cell>
          <cell r="E1512" t="str">
            <v>E49</v>
          </cell>
          <cell r="F1512">
            <v>0.22</v>
          </cell>
        </row>
        <row r="1513">
          <cell r="C1513" t="str">
            <v>ST1.4</v>
          </cell>
          <cell r="D1513" t="str">
            <v>M</v>
          </cell>
          <cell r="E1513" t="str">
            <v>E17</v>
          </cell>
          <cell r="F1513">
            <v>0.5</v>
          </cell>
        </row>
        <row r="1514">
          <cell r="C1514" t="str">
            <v>ST1.4</v>
          </cell>
          <cell r="D1514" t="str">
            <v>M</v>
          </cell>
          <cell r="E1514" t="str">
            <v>E34</v>
          </cell>
          <cell r="F1514">
            <v>0</v>
          </cell>
        </row>
        <row r="1515">
          <cell r="C1515" t="str">
            <v>ST1.4</v>
          </cell>
          <cell r="D1515" t="str">
            <v>M</v>
          </cell>
          <cell r="E1515" t="str">
            <v>E46</v>
          </cell>
          <cell r="F1515">
            <v>0.125</v>
          </cell>
        </row>
        <row r="1516">
          <cell r="C1516" t="str">
            <v>ST1.4</v>
          </cell>
          <cell r="D1516" t="str">
            <v>M</v>
          </cell>
          <cell r="E1516" t="str">
            <v>E48</v>
          </cell>
          <cell r="F1516">
            <v>1</v>
          </cell>
        </row>
        <row r="1517">
          <cell r="C1517" t="str">
            <v>ST1.4</v>
          </cell>
          <cell r="D1517" t="str">
            <v>M</v>
          </cell>
          <cell r="E1517" t="str">
            <v>E36</v>
          </cell>
          <cell r="F1517">
            <v>0</v>
          </cell>
        </row>
        <row r="1518">
          <cell r="C1518" t="str">
            <v>ST1.4</v>
          </cell>
          <cell r="D1518" t="str">
            <v>M</v>
          </cell>
          <cell r="E1518" t="str">
            <v>E29</v>
          </cell>
          <cell r="F1518">
            <v>0.1</v>
          </cell>
        </row>
        <row r="1519">
          <cell r="C1519" t="str">
            <v>ST1.4</v>
          </cell>
          <cell r="D1519" t="str">
            <v>M</v>
          </cell>
          <cell r="E1519" t="str">
            <v>E49</v>
          </cell>
          <cell r="F1519">
            <v>0.11</v>
          </cell>
        </row>
        <row r="1520">
          <cell r="C1520" t="str">
            <v>ST1.4</v>
          </cell>
          <cell r="D1520" t="str">
            <v>N</v>
          </cell>
          <cell r="E1520" t="str">
            <v>E17</v>
          </cell>
          <cell r="F1520">
            <v>3</v>
          </cell>
        </row>
        <row r="1521">
          <cell r="C1521" t="str">
            <v>ST1.4</v>
          </cell>
          <cell r="D1521" t="str">
            <v>N</v>
          </cell>
          <cell r="E1521" t="str">
            <v>E34</v>
          </cell>
          <cell r="F1521">
            <v>0</v>
          </cell>
        </row>
        <row r="1522">
          <cell r="C1522" t="str">
            <v>ST1.4</v>
          </cell>
          <cell r="D1522" t="str">
            <v>N</v>
          </cell>
          <cell r="E1522" t="str">
            <v>E46</v>
          </cell>
          <cell r="F1522">
            <v>0.625</v>
          </cell>
        </row>
        <row r="1523">
          <cell r="C1523" t="str">
            <v>ST1.4</v>
          </cell>
          <cell r="D1523" t="str">
            <v>N</v>
          </cell>
          <cell r="E1523" t="str">
            <v>E48</v>
          </cell>
          <cell r="F1523">
            <v>6</v>
          </cell>
        </row>
        <row r="1524">
          <cell r="C1524" t="str">
            <v>ST1.4</v>
          </cell>
          <cell r="D1524" t="str">
            <v>N</v>
          </cell>
          <cell r="E1524" t="str">
            <v>E36</v>
          </cell>
          <cell r="F1524">
            <v>0</v>
          </cell>
        </row>
        <row r="1525">
          <cell r="C1525" t="str">
            <v>ST1.4</v>
          </cell>
          <cell r="D1525" t="str">
            <v>N</v>
          </cell>
          <cell r="E1525" t="str">
            <v>E29</v>
          </cell>
          <cell r="F1525">
            <v>0.6</v>
          </cell>
        </row>
        <row r="1526">
          <cell r="C1526" t="str">
            <v>ST1.4</v>
          </cell>
          <cell r="D1526" t="str">
            <v>N</v>
          </cell>
          <cell r="E1526" t="str">
            <v>E49</v>
          </cell>
          <cell r="F1526">
            <v>0.66</v>
          </cell>
        </row>
        <row r="1532">
          <cell r="C1532" t="str">
            <v>CT3</v>
          </cell>
          <cell r="D1532" t="str">
            <v>F</v>
          </cell>
          <cell r="E1532" t="str">
            <v>E29</v>
          </cell>
          <cell r="F1532">
            <v>11</v>
          </cell>
        </row>
        <row r="1533">
          <cell r="C1533" t="str">
            <v>CT3</v>
          </cell>
          <cell r="D1533" t="str">
            <v>F</v>
          </cell>
          <cell r="E1533" t="str">
            <v>E46</v>
          </cell>
          <cell r="F1533">
            <v>13.4</v>
          </cell>
        </row>
        <row r="1534">
          <cell r="C1534" t="str">
            <v>CT3</v>
          </cell>
          <cell r="D1534" t="str">
            <v>F</v>
          </cell>
          <cell r="E1534" t="str">
            <v>E45</v>
          </cell>
          <cell r="F1534">
            <v>32.5</v>
          </cell>
        </row>
        <row r="1535">
          <cell r="C1535" t="str">
            <v>CT3</v>
          </cell>
          <cell r="D1535" t="str">
            <v>F</v>
          </cell>
          <cell r="E1535" t="str">
            <v>E35</v>
          </cell>
          <cell r="F1535">
            <v>17.5</v>
          </cell>
        </row>
        <row r="1536">
          <cell r="C1536" t="str">
            <v>CT3</v>
          </cell>
          <cell r="D1536" t="str">
            <v>F</v>
          </cell>
          <cell r="E1536" t="str">
            <v>E49</v>
          </cell>
          <cell r="F1536">
            <v>17.5</v>
          </cell>
        </row>
        <row r="1540">
          <cell r="C1540" t="str">
            <v>AC1</v>
          </cell>
          <cell r="D1540" t="str">
            <v>P</v>
          </cell>
          <cell r="E1540" t="str">
            <v>E07</v>
          </cell>
          <cell r="F1540">
            <v>4.2600000000000007</v>
          </cell>
        </row>
        <row r="1541">
          <cell r="C1541" t="str">
            <v>AC1</v>
          </cell>
          <cell r="D1541" t="str">
            <v>P</v>
          </cell>
          <cell r="E1541" t="str">
            <v>E11</v>
          </cell>
          <cell r="F1541">
            <v>3.7</v>
          </cell>
        </row>
        <row r="1542">
          <cell r="C1542" t="str">
            <v>AC1</v>
          </cell>
          <cell r="D1542" t="str">
            <v>P</v>
          </cell>
          <cell r="E1542" t="str">
            <v>E13</v>
          </cell>
          <cell r="F1542">
            <v>0</v>
          </cell>
        </row>
        <row r="1543">
          <cell r="C1543" t="str">
            <v>AC1</v>
          </cell>
          <cell r="D1543" t="str">
            <v>P</v>
          </cell>
          <cell r="E1543" t="str">
            <v>E16</v>
          </cell>
          <cell r="F1543">
            <v>11.299999999999995</v>
          </cell>
        </row>
        <row r="1544">
          <cell r="C1544" t="str">
            <v>AC1</v>
          </cell>
          <cell r="D1544" t="str">
            <v>P</v>
          </cell>
          <cell r="E1544" t="str">
            <v>E17</v>
          </cell>
          <cell r="F1544">
            <v>16.399999999999999</v>
          </cell>
        </row>
        <row r="1545">
          <cell r="C1545" t="str">
            <v>AC1</v>
          </cell>
          <cell r="D1545" t="str">
            <v>P</v>
          </cell>
          <cell r="E1545" t="str">
            <v>E19</v>
          </cell>
          <cell r="F1545">
            <v>7.5</v>
          </cell>
        </row>
        <row r="1546">
          <cell r="C1546" t="str">
            <v>AC1</v>
          </cell>
          <cell r="D1546" t="str">
            <v>P</v>
          </cell>
          <cell r="E1546" t="str">
            <v>E29</v>
          </cell>
          <cell r="F1546">
            <v>1.9000000000000001</v>
          </cell>
        </row>
        <row r="1547">
          <cell r="C1547" t="str">
            <v>AC1</v>
          </cell>
          <cell r="D1547" t="str">
            <v>P</v>
          </cell>
          <cell r="E1547" t="str">
            <v>E35</v>
          </cell>
          <cell r="F1547">
            <v>24.1</v>
          </cell>
        </row>
        <row r="1548">
          <cell r="C1548" t="str">
            <v>AC1</v>
          </cell>
          <cell r="D1548" t="str">
            <v>P</v>
          </cell>
          <cell r="E1548" t="str">
            <v>E36</v>
          </cell>
          <cell r="F1548">
            <v>3.7</v>
          </cell>
        </row>
        <row r="1549">
          <cell r="C1549" t="str">
            <v>AC1</v>
          </cell>
          <cell r="D1549" t="str">
            <v>P</v>
          </cell>
          <cell r="E1549" t="str">
            <v>E44</v>
          </cell>
          <cell r="F1549">
            <v>24.1</v>
          </cell>
        </row>
        <row r="1550">
          <cell r="C1550" t="str">
            <v>AC1</v>
          </cell>
          <cell r="D1550" t="str">
            <v>P</v>
          </cell>
          <cell r="E1550" t="str">
            <v>E46</v>
          </cell>
          <cell r="F1550">
            <v>24.1</v>
          </cell>
        </row>
        <row r="1551">
          <cell r="C1551" t="str">
            <v>AC1</v>
          </cell>
          <cell r="D1551" t="str">
            <v>P</v>
          </cell>
          <cell r="E1551" t="str">
            <v>E48</v>
          </cell>
          <cell r="F1551">
            <v>39.1</v>
          </cell>
        </row>
        <row r="1552">
          <cell r="C1552" t="str">
            <v>AC1</v>
          </cell>
          <cell r="D1552" t="str">
            <v>P</v>
          </cell>
          <cell r="E1552" t="str">
            <v>E49</v>
          </cell>
          <cell r="F1552">
            <v>26.4</v>
          </cell>
        </row>
        <row r="1554">
          <cell r="C1554" t="str">
            <v>AC2</v>
          </cell>
          <cell r="D1554" t="str">
            <v>P</v>
          </cell>
          <cell r="E1554" t="str">
            <v>E02</v>
          </cell>
          <cell r="F1554">
            <v>0.73</v>
          </cell>
        </row>
        <row r="1555">
          <cell r="C1555" t="str">
            <v>AC2</v>
          </cell>
          <cell r="D1555" t="str">
            <v>P</v>
          </cell>
          <cell r="E1555" t="str">
            <v>E08</v>
          </cell>
          <cell r="F1555">
            <v>2</v>
          </cell>
        </row>
        <row r="1556">
          <cell r="C1556" t="str">
            <v>AC2</v>
          </cell>
          <cell r="D1556" t="str">
            <v>P</v>
          </cell>
          <cell r="E1556" t="str">
            <v>E07</v>
          </cell>
          <cell r="F1556">
            <v>3</v>
          </cell>
        </row>
        <row r="1557">
          <cell r="C1557" t="str">
            <v>AC2</v>
          </cell>
          <cell r="D1557" t="str">
            <v>P</v>
          </cell>
          <cell r="E1557" t="str">
            <v>E11</v>
          </cell>
          <cell r="F1557">
            <v>0.73</v>
          </cell>
        </row>
        <row r="1558">
          <cell r="C1558" t="str">
            <v>AC2</v>
          </cell>
          <cell r="D1558" t="str">
            <v>P</v>
          </cell>
          <cell r="E1558" t="str">
            <v>E12</v>
          </cell>
          <cell r="F1558">
            <v>0.73</v>
          </cell>
        </row>
        <row r="1559">
          <cell r="C1559" t="str">
            <v>AC2</v>
          </cell>
          <cell r="D1559" t="str">
            <v>P</v>
          </cell>
          <cell r="E1559" t="str">
            <v>E13</v>
          </cell>
          <cell r="F1559">
            <v>0</v>
          </cell>
        </row>
        <row r="1560">
          <cell r="C1560" t="str">
            <v>AC2</v>
          </cell>
          <cell r="D1560" t="str">
            <v>P</v>
          </cell>
          <cell r="E1560" t="str">
            <v>E14</v>
          </cell>
          <cell r="F1560">
            <v>0</v>
          </cell>
        </row>
        <row r="1561">
          <cell r="C1561" t="str">
            <v>AC2</v>
          </cell>
          <cell r="D1561" t="str">
            <v>P</v>
          </cell>
          <cell r="E1561" t="str">
            <v>E16</v>
          </cell>
          <cell r="F1561">
            <v>3.33</v>
          </cell>
        </row>
        <row r="1562">
          <cell r="C1562" t="str">
            <v>AC2</v>
          </cell>
          <cell r="D1562" t="str">
            <v>P</v>
          </cell>
          <cell r="E1562" t="str">
            <v>E19</v>
          </cell>
          <cell r="F1562">
            <v>3.33</v>
          </cell>
        </row>
        <row r="1563">
          <cell r="C1563" t="str">
            <v>AC2</v>
          </cell>
          <cell r="D1563" t="str">
            <v>P</v>
          </cell>
          <cell r="E1563" t="str">
            <v>E21</v>
          </cell>
          <cell r="F1563">
            <v>0.56999999999999995</v>
          </cell>
        </row>
        <row r="1564">
          <cell r="C1564" t="str">
            <v>AC2</v>
          </cell>
          <cell r="D1564" t="str">
            <v>P</v>
          </cell>
          <cell r="E1564" t="str">
            <v>E29</v>
          </cell>
          <cell r="F1564">
            <v>1.63</v>
          </cell>
        </row>
        <row r="1565">
          <cell r="C1565" t="str">
            <v>AC2</v>
          </cell>
          <cell r="D1565" t="str">
            <v>P</v>
          </cell>
          <cell r="E1565" t="str">
            <v>E35</v>
          </cell>
          <cell r="F1565">
            <v>3.33</v>
          </cell>
        </row>
        <row r="1566">
          <cell r="C1566" t="str">
            <v>AC2</v>
          </cell>
          <cell r="D1566" t="str">
            <v>P</v>
          </cell>
          <cell r="E1566" t="str">
            <v>E36</v>
          </cell>
          <cell r="F1566">
            <v>9.9600000000000009</v>
          </cell>
        </row>
        <row r="1567">
          <cell r="C1567" t="str">
            <v>AC2</v>
          </cell>
          <cell r="D1567" t="str">
            <v>P</v>
          </cell>
          <cell r="E1567" t="str">
            <v>E44</v>
          </cell>
          <cell r="F1567">
            <v>3.33</v>
          </cell>
        </row>
        <row r="1569">
          <cell r="C1569" t="str">
            <v>AC3</v>
          </cell>
          <cell r="D1569" t="str">
            <v>P</v>
          </cell>
          <cell r="E1569" t="str">
            <v>E35</v>
          </cell>
          <cell r="F1569">
            <v>9.6000000000000014</v>
          </cell>
        </row>
        <row r="1570">
          <cell r="C1570" t="str">
            <v>AC3</v>
          </cell>
          <cell r="D1570" t="str">
            <v>P</v>
          </cell>
          <cell r="E1570" t="str">
            <v>E44</v>
          </cell>
          <cell r="F1570">
            <v>13.600000000000001</v>
          </cell>
        </row>
        <row r="1571">
          <cell r="C1571" t="str">
            <v>AC3</v>
          </cell>
          <cell r="D1571" t="str">
            <v>P</v>
          </cell>
          <cell r="E1571" t="str">
            <v>E49</v>
          </cell>
          <cell r="F1571">
            <v>13.600000000000001</v>
          </cell>
        </row>
        <row r="1572">
          <cell r="C1572" t="str">
            <v>AC3</v>
          </cell>
          <cell r="D1572" t="str">
            <v>P</v>
          </cell>
          <cell r="E1572" t="str">
            <v>E36</v>
          </cell>
          <cell r="F1572">
            <v>6.39</v>
          </cell>
        </row>
        <row r="1574">
          <cell r="C1574" t="str">
            <v>AC4</v>
          </cell>
          <cell r="D1574" t="str">
            <v>P</v>
          </cell>
          <cell r="E1574" t="str">
            <v>E49</v>
          </cell>
          <cell r="F1574">
            <v>10</v>
          </cell>
        </row>
        <row r="1575">
          <cell r="C1575" t="str">
            <v>AC4</v>
          </cell>
          <cell r="D1575" t="str">
            <v>P</v>
          </cell>
          <cell r="E1575" t="str">
            <v>E36</v>
          </cell>
          <cell r="F1575">
            <v>40</v>
          </cell>
        </row>
        <row r="1576">
          <cell r="C1576" t="str">
            <v>AC4</v>
          </cell>
          <cell r="D1576" t="str">
            <v>P</v>
          </cell>
          <cell r="E1576" t="str">
            <v>E32</v>
          </cell>
          <cell r="F1576">
            <v>10</v>
          </cell>
        </row>
        <row r="1579">
          <cell r="C1579" t="str">
            <v>AC5</v>
          </cell>
          <cell r="D1579" t="str">
            <v>P</v>
          </cell>
          <cell r="E1579" t="str">
            <v>E35</v>
          </cell>
          <cell r="F1579">
            <v>0.23</v>
          </cell>
        </row>
        <row r="1580">
          <cell r="C1580" t="str">
            <v>AC5</v>
          </cell>
          <cell r="D1580" t="str">
            <v>P</v>
          </cell>
          <cell r="E1580" t="str">
            <v>E49</v>
          </cell>
          <cell r="F1580">
            <v>0.23</v>
          </cell>
        </row>
        <row r="1581">
          <cell r="C1581" t="str">
            <v>AC5</v>
          </cell>
          <cell r="D1581" t="str">
            <v>P</v>
          </cell>
          <cell r="E1581" t="str">
            <v>E44</v>
          </cell>
          <cell r="F1581">
            <v>0.23</v>
          </cell>
        </row>
        <row r="1582">
          <cell r="C1582" t="str">
            <v>AC5</v>
          </cell>
          <cell r="D1582" t="str">
            <v>P</v>
          </cell>
          <cell r="E1582" t="str">
            <v>E48</v>
          </cell>
          <cell r="F1582">
            <v>0.23</v>
          </cell>
        </row>
        <row r="1583">
          <cell r="C1583" t="str">
            <v>AC5</v>
          </cell>
          <cell r="D1583" t="str">
            <v>P</v>
          </cell>
          <cell r="E1583" t="str">
            <v>E35</v>
          </cell>
          <cell r="F1583">
            <v>0.62</v>
          </cell>
        </row>
        <row r="1584">
          <cell r="C1584" t="str">
            <v>AC5</v>
          </cell>
          <cell r="D1584" t="str">
            <v>P</v>
          </cell>
          <cell r="E1584" t="str">
            <v>E49</v>
          </cell>
          <cell r="F1584">
            <v>0.62</v>
          </cell>
        </row>
        <row r="1585">
          <cell r="C1585" t="str">
            <v>AC5</v>
          </cell>
          <cell r="D1585" t="str">
            <v>P</v>
          </cell>
          <cell r="E1585" t="str">
            <v>E44</v>
          </cell>
          <cell r="F1585">
            <v>0.62</v>
          </cell>
        </row>
        <row r="1586">
          <cell r="C1586" t="str">
            <v>AC5</v>
          </cell>
          <cell r="D1586" t="str">
            <v>P</v>
          </cell>
          <cell r="E1586" t="str">
            <v>E48</v>
          </cell>
          <cell r="F1586">
            <v>0.62</v>
          </cell>
        </row>
        <row r="1587">
          <cell r="C1587" t="str">
            <v>AC5</v>
          </cell>
          <cell r="D1587" t="str">
            <v>P</v>
          </cell>
          <cell r="E1587" t="str">
            <v>E35</v>
          </cell>
          <cell r="F1587">
            <v>0.19</v>
          </cell>
        </row>
        <row r="1588">
          <cell r="C1588" t="str">
            <v>AC5</v>
          </cell>
          <cell r="D1588" t="str">
            <v>P</v>
          </cell>
          <cell r="E1588" t="str">
            <v>E49</v>
          </cell>
          <cell r="F1588">
            <v>0.19</v>
          </cell>
        </row>
        <row r="1589">
          <cell r="C1589" t="str">
            <v>AC5</v>
          </cell>
          <cell r="D1589" t="str">
            <v>P</v>
          </cell>
          <cell r="E1589" t="str">
            <v>E44</v>
          </cell>
          <cell r="F1589">
            <v>0.19</v>
          </cell>
        </row>
        <row r="1590">
          <cell r="C1590" t="str">
            <v>AC5</v>
          </cell>
          <cell r="D1590" t="str">
            <v>P</v>
          </cell>
          <cell r="E1590" t="str">
            <v>E48</v>
          </cell>
          <cell r="F1590">
            <v>0.19</v>
          </cell>
        </row>
        <row r="1591">
          <cell r="C1591" t="str">
            <v>AC5</v>
          </cell>
          <cell r="D1591" t="str">
            <v>P</v>
          </cell>
          <cell r="E1591" t="str">
            <v>E35</v>
          </cell>
          <cell r="F1591">
            <v>0.15</v>
          </cell>
        </row>
        <row r="1592">
          <cell r="C1592" t="str">
            <v>AC5</v>
          </cell>
          <cell r="D1592" t="str">
            <v>P</v>
          </cell>
          <cell r="E1592" t="str">
            <v>E49</v>
          </cell>
          <cell r="F1592">
            <v>0.15</v>
          </cell>
        </row>
        <row r="1593">
          <cell r="C1593" t="str">
            <v>AC5</v>
          </cell>
          <cell r="D1593" t="str">
            <v>P</v>
          </cell>
          <cell r="E1593" t="str">
            <v>E44</v>
          </cell>
          <cell r="F1593">
            <v>0.15</v>
          </cell>
        </row>
        <row r="1594">
          <cell r="C1594" t="str">
            <v>AC5</v>
          </cell>
          <cell r="D1594" t="str">
            <v>P</v>
          </cell>
          <cell r="E1594" t="str">
            <v>E48</v>
          </cell>
          <cell r="F1594">
            <v>0.15</v>
          </cell>
        </row>
        <row r="1595">
          <cell r="C1595" t="str">
            <v>AC5</v>
          </cell>
          <cell r="D1595" t="str">
            <v>P</v>
          </cell>
          <cell r="E1595" t="str">
            <v>E35</v>
          </cell>
          <cell r="F1595">
            <v>0.31</v>
          </cell>
        </row>
        <row r="1596">
          <cell r="C1596" t="str">
            <v>AC5</v>
          </cell>
          <cell r="D1596" t="str">
            <v>P</v>
          </cell>
          <cell r="E1596" t="str">
            <v>E49</v>
          </cell>
          <cell r="F1596">
            <v>0.31</v>
          </cell>
        </row>
        <row r="1597">
          <cell r="C1597" t="str">
            <v>AC5</v>
          </cell>
          <cell r="D1597" t="str">
            <v>P</v>
          </cell>
          <cell r="E1597" t="str">
            <v>E44</v>
          </cell>
          <cell r="F1597">
            <v>0.31</v>
          </cell>
        </row>
        <row r="1598">
          <cell r="C1598" t="str">
            <v>AC5</v>
          </cell>
          <cell r="D1598" t="str">
            <v>P</v>
          </cell>
          <cell r="E1598" t="str">
            <v>E48</v>
          </cell>
          <cell r="F1598">
            <v>0.31</v>
          </cell>
        </row>
        <row r="1599">
          <cell r="C1599" t="str">
            <v>AC5</v>
          </cell>
          <cell r="D1599" t="str">
            <v>P</v>
          </cell>
          <cell r="E1599" t="str">
            <v>E35</v>
          </cell>
          <cell r="F1599">
            <v>0.19</v>
          </cell>
        </row>
        <row r="1600">
          <cell r="C1600" t="str">
            <v>AC5</v>
          </cell>
          <cell r="D1600" t="str">
            <v>P</v>
          </cell>
          <cell r="E1600" t="str">
            <v>E49</v>
          </cell>
          <cell r="F1600">
            <v>0.19</v>
          </cell>
        </row>
        <row r="1601">
          <cell r="C1601" t="str">
            <v>AC5</v>
          </cell>
          <cell r="D1601" t="str">
            <v>P</v>
          </cell>
          <cell r="E1601" t="str">
            <v>E44</v>
          </cell>
          <cell r="F1601">
            <v>0.19</v>
          </cell>
        </row>
        <row r="1602">
          <cell r="C1602" t="str">
            <v>AC5</v>
          </cell>
          <cell r="D1602" t="str">
            <v>P</v>
          </cell>
          <cell r="E1602" t="str">
            <v>E48</v>
          </cell>
          <cell r="F1602">
            <v>0.19</v>
          </cell>
        </row>
        <row r="1603">
          <cell r="C1603" t="str">
            <v>AC5</v>
          </cell>
          <cell r="D1603" t="str">
            <v>P</v>
          </cell>
          <cell r="E1603" t="str">
            <v>E35</v>
          </cell>
          <cell r="F1603">
            <v>0.19</v>
          </cell>
        </row>
        <row r="1604">
          <cell r="C1604" t="str">
            <v>AC5</v>
          </cell>
          <cell r="D1604" t="str">
            <v>P</v>
          </cell>
          <cell r="E1604" t="str">
            <v>E49</v>
          </cell>
          <cell r="F1604">
            <v>0.19</v>
          </cell>
        </row>
        <row r="1605">
          <cell r="C1605" t="str">
            <v>AC5</v>
          </cell>
          <cell r="D1605" t="str">
            <v>P</v>
          </cell>
          <cell r="E1605" t="str">
            <v>E44</v>
          </cell>
          <cell r="F1605">
            <v>0.19</v>
          </cell>
        </row>
        <row r="1606">
          <cell r="C1606" t="str">
            <v>AC5</v>
          </cell>
          <cell r="D1606" t="str">
            <v>P</v>
          </cell>
          <cell r="E1606" t="str">
            <v>E48</v>
          </cell>
          <cell r="F1606">
            <v>0.19</v>
          </cell>
        </row>
        <row r="1607">
          <cell r="C1607" t="str">
            <v>AC5</v>
          </cell>
          <cell r="D1607" t="str">
            <v>P</v>
          </cell>
          <cell r="E1607" t="str">
            <v>E35</v>
          </cell>
          <cell r="F1607">
            <v>0.15</v>
          </cell>
        </row>
        <row r="1608">
          <cell r="C1608" t="str">
            <v>AC5</v>
          </cell>
          <cell r="D1608" t="str">
            <v>P</v>
          </cell>
          <cell r="E1608" t="str">
            <v>E49</v>
          </cell>
          <cell r="F1608">
            <v>0.15</v>
          </cell>
        </row>
        <row r="1609">
          <cell r="C1609" t="str">
            <v>AC5</v>
          </cell>
          <cell r="D1609" t="str">
            <v>P</v>
          </cell>
          <cell r="E1609" t="str">
            <v>E44</v>
          </cell>
          <cell r="F1609">
            <v>0.15</v>
          </cell>
        </row>
        <row r="1610">
          <cell r="C1610" t="str">
            <v>AC5</v>
          </cell>
          <cell r="D1610" t="str">
            <v>P</v>
          </cell>
          <cell r="E1610" t="str">
            <v>E48</v>
          </cell>
          <cell r="F1610">
            <v>0.15</v>
          </cell>
        </row>
        <row r="1611">
          <cell r="C1611" t="str">
            <v>AC5</v>
          </cell>
          <cell r="D1611" t="str">
            <v>P</v>
          </cell>
          <cell r="E1611" t="str">
            <v>E35</v>
          </cell>
          <cell r="F1611">
            <v>0.19</v>
          </cell>
        </row>
        <row r="1612">
          <cell r="C1612" t="str">
            <v>AC5</v>
          </cell>
          <cell r="D1612" t="str">
            <v>P</v>
          </cell>
          <cell r="E1612" t="str">
            <v>E49</v>
          </cell>
          <cell r="F1612">
            <v>0.19</v>
          </cell>
        </row>
        <row r="1613">
          <cell r="C1613" t="str">
            <v>AC5</v>
          </cell>
          <cell r="D1613" t="str">
            <v>P</v>
          </cell>
          <cell r="E1613" t="str">
            <v>E44</v>
          </cell>
          <cell r="F1613">
            <v>0.19</v>
          </cell>
        </row>
        <row r="1614">
          <cell r="C1614" t="str">
            <v>AC5</v>
          </cell>
          <cell r="D1614" t="str">
            <v>P</v>
          </cell>
          <cell r="E1614" t="str">
            <v>E48</v>
          </cell>
          <cell r="F1614">
            <v>0.19</v>
          </cell>
        </row>
        <row r="1615">
          <cell r="C1615" t="str">
            <v>AC5</v>
          </cell>
          <cell r="D1615" t="str">
            <v>P</v>
          </cell>
          <cell r="E1615" t="str">
            <v>E35</v>
          </cell>
          <cell r="F1615">
            <v>1.19</v>
          </cell>
        </row>
        <row r="1616">
          <cell r="C1616" t="str">
            <v>AC5</v>
          </cell>
          <cell r="D1616" t="str">
            <v>P</v>
          </cell>
          <cell r="E1616" t="str">
            <v>E49</v>
          </cell>
          <cell r="F1616">
            <v>1.19</v>
          </cell>
        </row>
        <row r="1617">
          <cell r="C1617" t="str">
            <v>AC5</v>
          </cell>
          <cell r="D1617" t="str">
            <v>P</v>
          </cell>
          <cell r="E1617" t="str">
            <v>E44</v>
          </cell>
          <cell r="F1617">
            <v>1.19</v>
          </cell>
        </row>
        <row r="1618">
          <cell r="C1618" t="str">
            <v>AC5</v>
          </cell>
          <cell r="D1618" t="str">
            <v>P</v>
          </cell>
          <cell r="E1618" t="str">
            <v>E48</v>
          </cell>
          <cell r="F1618">
            <v>1.19</v>
          </cell>
        </row>
        <row r="1619">
          <cell r="C1619" t="str">
            <v>AC5</v>
          </cell>
          <cell r="D1619" t="str">
            <v>P</v>
          </cell>
          <cell r="E1619" t="str">
            <v>E35</v>
          </cell>
          <cell r="F1619">
            <v>1.23</v>
          </cell>
        </row>
        <row r="1620">
          <cell r="C1620" t="str">
            <v>AC5</v>
          </cell>
          <cell r="D1620" t="str">
            <v>P</v>
          </cell>
          <cell r="E1620" t="str">
            <v>E49</v>
          </cell>
          <cell r="F1620">
            <v>1.23</v>
          </cell>
        </row>
        <row r="1621">
          <cell r="C1621" t="str">
            <v>AC5</v>
          </cell>
          <cell r="D1621" t="str">
            <v>P</v>
          </cell>
          <cell r="E1621" t="str">
            <v>E44</v>
          </cell>
          <cell r="F1621">
            <v>1.23</v>
          </cell>
        </row>
        <row r="1622">
          <cell r="C1622" t="str">
            <v>AC5</v>
          </cell>
          <cell r="D1622" t="str">
            <v>P</v>
          </cell>
          <cell r="E1622" t="str">
            <v>E48</v>
          </cell>
          <cell r="F1622">
            <v>1.23</v>
          </cell>
        </row>
        <row r="1623">
          <cell r="C1623" t="str">
            <v>AC5</v>
          </cell>
          <cell r="D1623" t="str">
            <v>P</v>
          </cell>
          <cell r="E1623" t="str">
            <v>E35</v>
          </cell>
          <cell r="F1623">
            <v>0.19</v>
          </cell>
        </row>
        <row r="1624">
          <cell r="C1624" t="str">
            <v>AC5</v>
          </cell>
          <cell r="D1624" t="str">
            <v>P</v>
          </cell>
          <cell r="E1624" t="str">
            <v>E49</v>
          </cell>
          <cell r="F1624">
            <v>0.19</v>
          </cell>
        </row>
        <row r="1625">
          <cell r="C1625" t="str">
            <v>AC5</v>
          </cell>
          <cell r="D1625" t="str">
            <v>P</v>
          </cell>
          <cell r="E1625" t="str">
            <v>E44</v>
          </cell>
          <cell r="F1625">
            <v>0.19</v>
          </cell>
        </row>
        <row r="1626">
          <cell r="C1626" t="str">
            <v>AC5</v>
          </cell>
          <cell r="D1626" t="str">
            <v>P</v>
          </cell>
          <cell r="E1626" t="str">
            <v>E48</v>
          </cell>
          <cell r="F1626">
            <v>0.19</v>
          </cell>
        </row>
        <row r="1627">
          <cell r="C1627" t="str">
            <v>AC5</v>
          </cell>
          <cell r="D1627" t="str">
            <v>P</v>
          </cell>
          <cell r="E1627" t="str">
            <v>E35</v>
          </cell>
          <cell r="F1627">
            <v>0.15</v>
          </cell>
        </row>
        <row r="1628">
          <cell r="C1628" t="str">
            <v>AC5</v>
          </cell>
          <cell r="D1628" t="str">
            <v>P</v>
          </cell>
          <cell r="E1628" t="str">
            <v>E49</v>
          </cell>
          <cell r="F1628">
            <v>0.15</v>
          </cell>
        </row>
        <row r="1629">
          <cell r="C1629" t="str">
            <v>AC5</v>
          </cell>
          <cell r="D1629" t="str">
            <v>P</v>
          </cell>
          <cell r="E1629" t="str">
            <v>E44</v>
          </cell>
          <cell r="F1629">
            <v>0.15</v>
          </cell>
        </row>
        <row r="1630">
          <cell r="C1630" t="str">
            <v>AC5</v>
          </cell>
          <cell r="D1630" t="str">
            <v>P</v>
          </cell>
          <cell r="E1630" t="str">
            <v>E48</v>
          </cell>
          <cell r="F1630">
            <v>0.15</v>
          </cell>
        </row>
        <row r="1631">
          <cell r="C1631" t="str">
            <v>AC5</v>
          </cell>
          <cell r="D1631" t="str">
            <v>P</v>
          </cell>
          <cell r="E1631" t="str">
            <v>E35</v>
          </cell>
          <cell r="F1631">
            <v>0.19</v>
          </cell>
        </row>
        <row r="1632">
          <cell r="C1632" t="str">
            <v>AC5</v>
          </cell>
          <cell r="D1632" t="str">
            <v>P</v>
          </cell>
          <cell r="E1632" t="str">
            <v>E49</v>
          </cell>
          <cell r="F1632">
            <v>0.19</v>
          </cell>
        </row>
        <row r="1633">
          <cell r="C1633" t="str">
            <v>AC5</v>
          </cell>
          <cell r="D1633" t="str">
            <v>P</v>
          </cell>
          <cell r="E1633" t="str">
            <v>E44</v>
          </cell>
          <cell r="F1633">
            <v>0.19</v>
          </cell>
        </row>
        <row r="1634">
          <cell r="C1634" t="str">
            <v>AC5</v>
          </cell>
          <cell r="D1634" t="str">
            <v>P</v>
          </cell>
          <cell r="E1634" t="str">
            <v>E48</v>
          </cell>
          <cell r="F1634">
            <v>0.19</v>
          </cell>
        </row>
        <row r="1635">
          <cell r="C1635" t="str">
            <v>AC5</v>
          </cell>
          <cell r="D1635" t="str">
            <v>P</v>
          </cell>
          <cell r="E1635" t="str">
            <v>E35</v>
          </cell>
          <cell r="F1635">
            <v>0.19</v>
          </cell>
        </row>
        <row r="1636">
          <cell r="C1636" t="str">
            <v>AC5</v>
          </cell>
          <cell r="D1636" t="str">
            <v>P</v>
          </cell>
          <cell r="E1636" t="str">
            <v>E49</v>
          </cell>
          <cell r="F1636">
            <v>0.19</v>
          </cell>
        </row>
        <row r="1637">
          <cell r="C1637" t="str">
            <v>AC5</v>
          </cell>
          <cell r="D1637" t="str">
            <v>P</v>
          </cell>
          <cell r="E1637" t="str">
            <v>E44</v>
          </cell>
          <cell r="F1637">
            <v>0.19</v>
          </cell>
        </row>
        <row r="1638">
          <cell r="C1638" t="str">
            <v>AC5</v>
          </cell>
          <cell r="D1638" t="str">
            <v>P</v>
          </cell>
          <cell r="E1638" t="str">
            <v>E48</v>
          </cell>
          <cell r="F1638">
            <v>0.19</v>
          </cell>
        </row>
        <row r="1639">
          <cell r="C1639" t="str">
            <v>AC5</v>
          </cell>
          <cell r="D1639" t="str">
            <v>P</v>
          </cell>
          <cell r="E1639" t="str">
            <v>E35</v>
          </cell>
          <cell r="F1639">
            <v>1.08</v>
          </cell>
        </row>
        <row r="1640">
          <cell r="C1640" t="str">
            <v>AC5</v>
          </cell>
          <cell r="D1640" t="str">
            <v>P</v>
          </cell>
          <cell r="E1640" t="str">
            <v>E49</v>
          </cell>
          <cell r="F1640">
            <v>1.08</v>
          </cell>
        </row>
        <row r="1641">
          <cell r="C1641" t="str">
            <v>AC5</v>
          </cell>
          <cell r="D1641" t="str">
            <v>P</v>
          </cell>
          <cell r="E1641" t="str">
            <v>E44</v>
          </cell>
          <cell r="F1641">
            <v>1.08</v>
          </cell>
        </row>
        <row r="1642">
          <cell r="C1642" t="str">
            <v>AC5</v>
          </cell>
          <cell r="D1642" t="str">
            <v>P</v>
          </cell>
          <cell r="E1642" t="str">
            <v>E48</v>
          </cell>
          <cell r="F1642">
            <v>1.08</v>
          </cell>
        </row>
        <row r="1643">
          <cell r="C1643" t="str">
            <v>AC5</v>
          </cell>
          <cell r="D1643" t="str">
            <v>P</v>
          </cell>
          <cell r="E1643" t="str">
            <v>E35</v>
          </cell>
          <cell r="F1643">
            <v>1.31</v>
          </cell>
        </row>
        <row r="1644">
          <cell r="C1644" t="str">
            <v>AC5</v>
          </cell>
          <cell r="D1644" t="str">
            <v>P</v>
          </cell>
          <cell r="E1644" t="str">
            <v>E49</v>
          </cell>
          <cell r="F1644">
            <v>1.31</v>
          </cell>
        </row>
        <row r="1645">
          <cell r="C1645" t="str">
            <v>AC5</v>
          </cell>
          <cell r="D1645" t="str">
            <v>P</v>
          </cell>
          <cell r="E1645" t="str">
            <v>E44</v>
          </cell>
          <cell r="F1645">
            <v>1.31</v>
          </cell>
        </row>
        <row r="1646">
          <cell r="C1646" t="str">
            <v>AC5</v>
          </cell>
          <cell r="D1646" t="str">
            <v>P</v>
          </cell>
          <cell r="E1646" t="str">
            <v>E48</v>
          </cell>
          <cell r="F1646">
            <v>1.31</v>
          </cell>
        </row>
        <row r="1647">
          <cell r="C1647" t="str">
            <v>AC5</v>
          </cell>
          <cell r="D1647" t="str">
            <v>P</v>
          </cell>
          <cell r="E1647" t="str">
            <v>E35</v>
          </cell>
          <cell r="F1647">
            <v>1.23</v>
          </cell>
        </row>
        <row r="1648">
          <cell r="C1648" t="str">
            <v>AC5</v>
          </cell>
          <cell r="D1648" t="str">
            <v>P</v>
          </cell>
          <cell r="E1648" t="str">
            <v>E49</v>
          </cell>
          <cell r="F1648">
            <v>1.23</v>
          </cell>
        </row>
        <row r="1649">
          <cell r="C1649" t="str">
            <v>AC5</v>
          </cell>
          <cell r="D1649" t="str">
            <v>P</v>
          </cell>
          <cell r="E1649" t="str">
            <v>E44</v>
          </cell>
          <cell r="F1649">
            <v>1.23</v>
          </cell>
        </row>
        <row r="1650">
          <cell r="C1650" t="str">
            <v>AC5</v>
          </cell>
          <cell r="D1650" t="str">
            <v>P</v>
          </cell>
          <cell r="E1650" t="str">
            <v>E48</v>
          </cell>
          <cell r="F1650">
            <v>1.23</v>
          </cell>
        </row>
        <row r="1651">
          <cell r="C1651" t="str">
            <v>AC5</v>
          </cell>
          <cell r="D1651" t="str">
            <v>P</v>
          </cell>
          <cell r="E1651" t="str">
            <v>E35</v>
          </cell>
          <cell r="F1651">
            <v>1.77</v>
          </cell>
        </row>
        <row r="1652">
          <cell r="C1652" t="str">
            <v>AC5</v>
          </cell>
          <cell r="D1652" t="str">
            <v>P</v>
          </cell>
          <cell r="E1652" t="str">
            <v>E49</v>
          </cell>
          <cell r="F1652">
            <v>1.77</v>
          </cell>
        </row>
        <row r="1653">
          <cell r="C1653" t="str">
            <v>AC5</v>
          </cell>
          <cell r="D1653" t="str">
            <v>P</v>
          </cell>
          <cell r="E1653" t="str">
            <v>E44</v>
          </cell>
          <cell r="F1653">
            <v>1.77</v>
          </cell>
        </row>
        <row r="1654">
          <cell r="C1654" t="str">
            <v>AC5</v>
          </cell>
          <cell r="D1654" t="str">
            <v>P</v>
          </cell>
          <cell r="E1654" t="str">
            <v>E48</v>
          </cell>
          <cell r="F1654">
            <v>1.77</v>
          </cell>
        </row>
        <row r="1655">
          <cell r="C1655" t="str">
            <v>AC5</v>
          </cell>
          <cell r="D1655" t="str">
            <v>P</v>
          </cell>
          <cell r="E1655" t="str">
            <v>E35</v>
          </cell>
          <cell r="F1655">
            <v>0.19</v>
          </cell>
        </row>
        <row r="1656">
          <cell r="C1656" t="str">
            <v>AC5</v>
          </cell>
          <cell r="D1656" t="str">
            <v>P</v>
          </cell>
          <cell r="E1656" t="str">
            <v>E49</v>
          </cell>
          <cell r="F1656">
            <v>0.19</v>
          </cell>
        </row>
        <row r="1657">
          <cell r="C1657" t="str">
            <v>AC5</v>
          </cell>
          <cell r="D1657" t="str">
            <v>P</v>
          </cell>
          <cell r="E1657" t="str">
            <v>E44</v>
          </cell>
          <cell r="F1657">
            <v>0.19</v>
          </cell>
        </row>
        <row r="1658">
          <cell r="C1658" t="str">
            <v>AC5</v>
          </cell>
          <cell r="D1658" t="str">
            <v>P</v>
          </cell>
          <cell r="E1658" t="str">
            <v>E48</v>
          </cell>
          <cell r="F1658">
            <v>0.19</v>
          </cell>
        </row>
        <row r="1659">
          <cell r="C1659" t="str">
            <v>AC5</v>
          </cell>
          <cell r="D1659" t="str">
            <v>P</v>
          </cell>
          <cell r="E1659" t="str">
            <v>E35</v>
          </cell>
          <cell r="F1659">
            <v>0.19</v>
          </cell>
        </row>
        <row r="1660">
          <cell r="C1660" t="str">
            <v>AC5</v>
          </cell>
          <cell r="D1660" t="str">
            <v>P</v>
          </cell>
          <cell r="E1660" t="str">
            <v>E49</v>
          </cell>
          <cell r="F1660">
            <v>0.19</v>
          </cell>
        </row>
        <row r="1661">
          <cell r="C1661" t="str">
            <v>AC5</v>
          </cell>
          <cell r="D1661" t="str">
            <v>P</v>
          </cell>
          <cell r="E1661" t="str">
            <v>E44</v>
          </cell>
          <cell r="F1661">
            <v>0.19</v>
          </cell>
        </row>
        <row r="1662">
          <cell r="C1662" t="str">
            <v>AC5</v>
          </cell>
          <cell r="D1662" t="str">
            <v>P</v>
          </cell>
          <cell r="E1662" t="str">
            <v>E48</v>
          </cell>
          <cell r="F1662">
            <v>0.19</v>
          </cell>
        </row>
        <row r="1663">
          <cell r="C1663" t="str">
            <v>AC5</v>
          </cell>
          <cell r="D1663" t="str">
            <v>P</v>
          </cell>
          <cell r="E1663" t="str">
            <v>E35</v>
          </cell>
          <cell r="F1663">
            <v>0.15</v>
          </cell>
        </row>
        <row r="1664">
          <cell r="C1664" t="str">
            <v>AC5</v>
          </cell>
          <cell r="D1664" t="str">
            <v>P</v>
          </cell>
          <cell r="E1664" t="str">
            <v>E49</v>
          </cell>
          <cell r="F1664">
            <v>0.15</v>
          </cell>
        </row>
        <row r="1665">
          <cell r="C1665" t="str">
            <v>AC5</v>
          </cell>
          <cell r="D1665" t="str">
            <v>P</v>
          </cell>
          <cell r="E1665" t="str">
            <v>E44</v>
          </cell>
          <cell r="F1665">
            <v>0.15</v>
          </cell>
        </row>
        <row r="1666">
          <cell r="C1666" t="str">
            <v>AC5</v>
          </cell>
          <cell r="D1666" t="str">
            <v>P</v>
          </cell>
          <cell r="E1666" t="str">
            <v>E48</v>
          </cell>
          <cell r="F1666">
            <v>0.15</v>
          </cell>
        </row>
        <row r="1667">
          <cell r="C1667" t="str">
            <v>AC5</v>
          </cell>
          <cell r="D1667" t="str">
            <v>P</v>
          </cell>
          <cell r="E1667" t="str">
            <v>E35</v>
          </cell>
          <cell r="F1667">
            <v>0.19</v>
          </cell>
        </row>
        <row r="1668">
          <cell r="C1668" t="str">
            <v>AC5</v>
          </cell>
          <cell r="D1668" t="str">
            <v>P</v>
          </cell>
          <cell r="E1668" t="str">
            <v>E49</v>
          </cell>
          <cell r="F1668">
            <v>0.19</v>
          </cell>
        </row>
        <row r="1669">
          <cell r="C1669" t="str">
            <v>AC5</v>
          </cell>
          <cell r="D1669" t="str">
            <v>P</v>
          </cell>
          <cell r="E1669" t="str">
            <v>E44</v>
          </cell>
          <cell r="F1669">
            <v>0.19</v>
          </cell>
        </row>
        <row r="1670">
          <cell r="C1670" t="str">
            <v>AC5</v>
          </cell>
          <cell r="D1670" t="str">
            <v>P</v>
          </cell>
          <cell r="E1670" t="str">
            <v>E48</v>
          </cell>
          <cell r="F1670">
            <v>0.19</v>
          </cell>
        </row>
        <row r="1671">
          <cell r="C1671" t="str">
            <v>AC5</v>
          </cell>
          <cell r="D1671" t="str">
            <v>P</v>
          </cell>
          <cell r="E1671" t="str">
            <v>E35</v>
          </cell>
          <cell r="F1671">
            <v>0.19</v>
          </cell>
        </row>
        <row r="1672">
          <cell r="C1672" t="str">
            <v>AC5</v>
          </cell>
          <cell r="D1672" t="str">
            <v>P</v>
          </cell>
          <cell r="E1672" t="str">
            <v>E49</v>
          </cell>
          <cell r="F1672">
            <v>0.19</v>
          </cell>
        </row>
        <row r="1673">
          <cell r="C1673" t="str">
            <v>AC5</v>
          </cell>
          <cell r="D1673" t="str">
            <v>P</v>
          </cell>
          <cell r="E1673" t="str">
            <v>E44</v>
          </cell>
          <cell r="F1673">
            <v>0.19</v>
          </cell>
        </row>
        <row r="1674">
          <cell r="C1674" t="str">
            <v>AC5</v>
          </cell>
          <cell r="D1674" t="str">
            <v>P</v>
          </cell>
          <cell r="E1674" t="str">
            <v>E48</v>
          </cell>
          <cell r="F1674">
            <v>0.19</v>
          </cell>
        </row>
        <row r="1675">
          <cell r="C1675" t="str">
            <v>AC5</v>
          </cell>
          <cell r="D1675" t="str">
            <v>P</v>
          </cell>
          <cell r="E1675" t="str">
            <v>E35</v>
          </cell>
          <cell r="F1675">
            <v>0.19</v>
          </cell>
        </row>
        <row r="1676">
          <cell r="C1676" t="str">
            <v>AC5</v>
          </cell>
          <cell r="D1676" t="str">
            <v>P</v>
          </cell>
          <cell r="E1676" t="str">
            <v>E49</v>
          </cell>
          <cell r="F1676">
            <v>0.19</v>
          </cell>
        </row>
        <row r="1677">
          <cell r="C1677" t="str">
            <v>AC5</v>
          </cell>
          <cell r="D1677" t="str">
            <v>P</v>
          </cell>
          <cell r="E1677" t="str">
            <v>E44</v>
          </cell>
          <cell r="F1677">
            <v>0.19</v>
          </cell>
        </row>
        <row r="1678">
          <cell r="C1678" t="str">
            <v>AC5</v>
          </cell>
          <cell r="D1678" t="str">
            <v>P</v>
          </cell>
          <cell r="E1678" t="str">
            <v>E48</v>
          </cell>
          <cell r="F1678">
            <v>0.19</v>
          </cell>
        </row>
        <row r="1679">
          <cell r="C1679" t="str">
            <v>AC5</v>
          </cell>
          <cell r="D1679" t="str">
            <v>P</v>
          </cell>
          <cell r="E1679" t="str">
            <v>E35</v>
          </cell>
          <cell r="F1679">
            <v>0.38</v>
          </cell>
        </row>
        <row r="1680">
          <cell r="C1680" t="str">
            <v>AC5</v>
          </cell>
          <cell r="D1680" t="str">
            <v>P</v>
          </cell>
          <cell r="E1680" t="str">
            <v>E49</v>
          </cell>
          <cell r="F1680">
            <v>0.38</v>
          </cell>
        </row>
        <row r="1681">
          <cell r="C1681" t="str">
            <v>AC5</v>
          </cell>
          <cell r="D1681" t="str">
            <v>P</v>
          </cell>
          <cell r="E1681" t="str">
            <v>E44</v>
          </cell>
          <cell r="F1681">
            <v>0.38</v>
          </cell>
        </row>
        <row r="1682">
          <cell r="C1682" t="str">
            <v>AC5</v>
          </cell>
          <cell r="D1682" t="str">
            <v>P</v>
          </cell>
          <cell r="E1682" t="str">
            <v>E48</v>
          </cell>
          <cell r="F1682">
            <v>0.38</v>
          </cell>
        </row>
        <row r="1683">
          <cell r="C1683" t="str">
            <v>AC5</v>
          </cell>
          <cell r="D1683" t="str">
            <v>P</v>
          </cell>
          <cell r="E1683" t="str">
            <v>E35</v>
          </cell>
          <cell r="F1683">
            <v>0.27</v>
          </cell>
        </row>
        <row r="1684">
          <cell r="C1684" t="str">
            <v>AC5</v>
          </cell>
          <cell r="D1684" t="str">
            <v>P</v>
          </cell>
          <cell r="E1684" t="str">
            <v>E49</v>
          </cell>
          <cell r="F1684">
            <v>0.27</v>
          </cell>
        </row>
        <row r="1685">
          <cell r="C1685" t="str">
            <v>AC5</v>
          </cell>
          <cell r="D1685" t="str">
            <v>P</v>
          </cell>
          <cell r="E1685" t="str">
            <v>E44</v>
          </cell>
          <cell r="F1685">
            <v>0.27</v>
          </cell>
        </row>
        <row r="1686">
          <cell r="C1686" t="str">
            <v>AC5</v>
          </cell>
          <cell r="D1686" t="str">
            <v>P</v>
          </cell>
          <cell r="E1686" t="str">
            <v>E48</v>
          </cell>
          <cell r="F1686">
            <v>0.27</v>
          </cell>
        </row>
        <row r="1687">
          <cell r="C1687" t="str">
            <v>AC5</v>
          </cell>
          <cell r="D1687" t="str">
            <v>P</v>
          </cell>
          <cell r="E1687" t="str">
            <v>E35</v>
          </cell>
          <cell r="F1687">
            <v>0.15</v>
          </cell>
        </row>
        <row r="1688">
          <cell r="C1688" t="str">
            <v>AC5</v>
          </cell>
          <cell r="D1688" t="str">
            <v>P</v>
          </cell>
          <cell r="E1688" t="str">
            <v>E49</v>
          </cell>
          <cell r="F1688">
            <v>0.15</v>
          </cell>
        </row>
        <row r="1689">
          <cell r="C1689" t="str">
            <v>AC5</v>
          </cell>
          <cell r="D1689" t="str">
            <v>P</v>
          </cell>
          <cell r="E1689" t="str">
            <v>E44</v>
          </cell>
          <cell r="F1689">
            <v>0.15</v>
          </cell>
        </row>
        <row r="1690">
          <cell r="C1690" t="str">
            <v>AC5</v>
          </cell>
          <cell r="D1690" t="str">
            <v>P</v>
          </cell>
          <cell r="E1690" t="str">
            <v>E48</v>
          </cell>
          <cell r="F1690">
            <v>0.15</v>
          </cell>
        </row>
        <row r="1691">
          <cell r="C1691" t="str">
            <v>AC5</v>
          </cell>
          <cell r="D1691" t="str">
            <v>P</v>
          </cell>
          <cell r="E1691" t="str">
            <v>E35</v>
          </cell>
          <cell r="F1691">
            <v>0.27</v>
          </cell>
        </row>
        <row r="1692">
          <cell r="C1692" t="str">
            <v>AC5</v>
          </cell>
          <cell r="D1692" t="str">
            <v>P</v>
          </cell>
          <cell r="E1692" t="str">
            <v>E49</v>
          </cell>
          <cell r="F1692">
            <v>0.27</v>
          </cell>
        </row>
        <row r="1693">
          <cell r="C1693" t="str">
            <v>AC5</v>
          </cell>
          <cell r="D1693" t="str">
            <v>P</v>
          </cell>
          <cell r="E1693" t="str">
            <v>E44</v>
          </cell>
          <cell r="F1693">
            <v>0.27</v>
          </cell>
        </row>
        <row r="1694">
          <cell r="C1694" t="str">
            <v>AC5</v>
          </cell>
          <cell r="D1694" t="str">
            <v>P</v>
          </cell>
          <cell r="E1694" t="str">
            <v>E48</v>
          </cell>
          <cell r="F1694">
            <v>0.27</v>
          </cell>
        </row>
        <row r="1695">
          <cell r="C1695" t="str">
            <v>AC5</v>
          </cell>
          <cell r="D1695" t="str">
            <v>P</v>
          </cell>
          <cell r="E1695" t="str">
            <v>E35</v>
          </cell>
          <cell r="F1695">
            <v>0.23</v>
          </cell>
        </row>
        <row r="1696">
          <cell r="C1696" t="str">
            <v>AC5</v>
          </cell>
          <cell r="D1696" t="str">
            <v>P</v>
          </cell>
          <cell r="E1696" t="str">
            <v>E49</v>
          </cell>
          <cell r="F1696">
            <v>0.23</v>
          </cell>
        </row>
        <row r="1697">
          <cell r="C1697" t="str">
            <v>AC5</v>
          </cell>
          <cell r="D1697" t="str">
            <v>P</v>
          </cell>
          <cell r="E1697" t="str">
            <v>E44</v>
          </cell>
          <cell r="F1697">
            <v>0.23</v>
          </cell>
        </row>
        <row r="1698">
          <cell r="C1698" t="str">
            <v>AC5</v>
          </cell>
          <cell r="D1698" t="str">
            <v>P</v>
          </cell>
          <cell r="E1698" t="str">
            <v>E48</v>
          </cell>
          <cell r="F1698">
            <v>0.23</v>
          </cell>
        </row>
        <row r="1699">
          <cell r="C1699" t="str">
            <v>AC5</v>
          </cell>
          <cell r="D1699" t="str">
            <v>P</v>
          </cell>
          <cell r="E1699" t="str">
            <v>E35</v>
          </cell>
          <cell r="F1699">
            <v>0.19</v>
          </cell>
        </row>
        <row r="1700">
          <cell r="C1700" t="str">
            <v>AC5</v>
          </cell>
          <cell r="D1700" t="str">
            <v>P</v>
          </cell>
          <cell r="E1700" t="str">
            <v>E49</v>
          </cell>
          <cell r="F1700">
            <v>0.19</v>
          </cell>
        </row>
        <row r="1701">
          <cell r="C1701" t="str">
            <v>AC5</v>
          </cell>
          <cell r="D1701" t="str">
            <v>P</v>
          </cell>
          <cell r="E1701" t="str">
            <v>E44</v>
          </cell>
          <cell r="F1701">
            <v>0.19</v>
          </cell>
        </row>
        <row r="1702">
          <cell r="C1702" t="str">
            <v>AC5</v>
          </cell>
          <cell r="D1702" t="str">
            <v>P</v>
          </cell>
          <cell r="E1702" t="str">
            <v>E48</v>
          </cell>
          <cell r="F1702">
            <v>0.19</v>
          </cell>
        </row>
        <row r="1703">
          <cell r="C1703" t="str">
            <v>AC5</v>
          </cell>
          <cell r="D1703" t="str">
            <v>P</v>
          </cell>
          <cell r="E1703" t="str">
            <v>E35</v>
          </cell>
          <cell r="F1703">
            <v>0.27</v>
          </cell>
        </row>
        <row r="1704">
          <cell r="C1704" t="str">
            <v>AC5</v>
          </cell>
          <cell r="D1704" t="str">
            <v>P</v>
          </cell>
          <cell r="E1704" t="str">
            <v>E49</v>
          </cell>
          <cell r="F1704">
            <v>0.27</v>
          </cell>
        </row>
        <row r="1705">
          <cell r="C1705" t="str">
            <v>AC5</v>
          </cell>
          <cell r="D1705" t="str">
            <v>P</v>
          </cell>
          <cell r="E1705" t="str">
            <v>E44</v>
          </cell>
          <cell r="F1705">
            <v>0.27</v>
          </cell>
        </row>
        <row r="1706">
          <cell r="C1706" t="str">
            <v>AC5</v>
          </cell>
          <cell r="D1706" t="str">
            <v>P</v>
          </cell>
          <cell r="E1706" t="str">
            <v>E48</v>
          </cell>
          <cell r="F1706">
            <v>0.27</v>
          </cell>
        </row>
        <row r="1707">
          <cell r="C1707" t="str">
            <v>AC5</v>
          </cell>
          <cell r="D1707" t="str">
            <v>P</v>
          </cell>
          <cell r="E1707" t="str">
            <v>E35</v>
          </cell>
          <cell r="F1707">
            <v>0.54</v>
          </cell>
        </row>
        <row r="1708">
          <cell r="C1708" t="str">
            <v>AC5</v>
          </cell>
          <cell r="D1708" t="str">
            <v>P</v>
          </cell>
          <cell r="E1708" t="str">
            <v>E49</v>
          </cell>
          <cell r="F1708">
            <v>0.54</v>
          </cell>
        </row>
        <row r="1709">
          <cell r="C1709" t="str">
            <v>AC5</v>
          </cell>
          <cell r="D1709" t="str">
            <v>P</v>
          </cell>
          <cell r="E1709" t="str">
            <v>E44</v>
          </cell>
          <cell r="F1709">
            <v>0.54</v>
          </cell>
        </row>
        <row r="1710">
          <cell r="C1710" t="str">
            <v>AC5</v>
          </cell>
          <cell r="D1710" t="str">
            <v>P</v>
          </cell>
          <cell r="E1710" t="str">
            <v>E48</v>
          </cell>
          <cell r="F1710">
            <v>0.54</v>
          </cell>
        </row>
        <row r="1711">
          <cell r="C1711" t="str">
            <v>AC5</v>
          </cell>
          <cell r="D1711" t="str">
            <v>P</v>
          </cell>
          <cell r="E1711" t="str">
            <v>E35</v>
          </cell>
          <cell r="F1711">
            <v>0.23</v>
          </cell>
        </row>
        <row r="1712">
          <cell r="C1712" t="str">
            <v>AC5</v>
          </cell>
          <cell r="D1712" t="str">
            <v>P</v>
          </cell>
          <cell r="E1712" t="str">
            <v>E49</v>
          </cell>
          <cell r="F1712">
            <v>0.23</v>
          </cell>
        </row>
        <row r="1713">
          <cell r="C1713" t="str">
            <v>AC5</v>
          </cell>
          <cell r="D1713" t="str">
            <v>P</v>
          </cell>
          <cell r="E1713" t="str">
            <v>E44</v>
          </cell>
          <cell r="F1713">
            <v>0.23</v>
          </cell>
        </row>
        <row r="1714">
          <cell r="C1714" t="str">
            <v>AC5</v>
          </cell>
          <cell r="D1714" t="str">
            <v>P</v>
          </cell>
          <cell r="E1714" t="str">
            <v>E48</v>
          </cell>
          <cell r="F1714">
            <v>0.23</v>
          </cell>
        </row>
        <row r="1715">
          <cell r="C1715" t="str">
            <v>AC5</v>
          </cell>
          <cell r="D1715" t="str">
            <v>P</v>
          </cell>
          <cell r="E1715" t="str">
            <v>E35</v>
          </cell>
          <cell r="F1715">
            <v>0.19</v>
          </cell>
        </row>
        <row r="1716">
          <cell r="C1716" t="str">
            <v>AC5</v>
          </cell>
          <cell r="D1716" t="str">
            <v>P</v>
          </cell>
          <cell r="E1716" t="str">
            <v>E49</v>
          </cell>
          <cell r="F1716">
            <v>0.19</v>
          </cell>
        </row>
        <row r="1717">
          <cell r="C1717" t="str">
            <v>AC5</v>
          </cell>
          <cell r="D1717" t="str">
            <v>P</v>
          </cell>
          <cell r="E1717" t="str">
            <v>E44</v>
          </cell>
          <cell r="F1717">
            <v>0.19</v>
          </cell>
        </row>
        <row r="1718">
          <cell r="C1718" t="str">
            <v>AC5</v>
          </cell>
          <cell r="D1718" t="str">
            <v>P</v>
          </cell>
          <cell r="E1718" t="str">
            <v>E48</v>
          </cell>
          <cell r="F1718">
            <v>0.19</v>
          </cell>
        </row>
        <row r="1719">
          <cell r="C1719" t="str">
            <v>AC5</v>
          </cell>
          <cell r="D1719" t="str">
            <v>P</v>
          </cell>
          <cell r="E1719" t="str">
            <v>E35</v>
          </cell>
          <cell r="F1719">
            <v>0.23</v>
          </cell>
        </row>
        <row r="1720">
          <cell r="C1720" t="str">
            <v>AC5</v>
          </cell>
          <cell r="D1720" t="str">
            <v>P</v>
          </cell>
          <cell r="E1720" t="str">
            <v>E49</v>
          </cell>
          <cell r="F1720">
            <v>0.23</v>
          </cell>
        </row>
        <row r="1721">
          <cell r="C1721" t="str">
            <v>AC5</v>
          </cell>
          <cell r="D1721" t="str">
            <v>P</v>
          </cell>
          <cell r="E1721" t="str">
            <v>E44</v>
          </cell>
          <cell r="F1721">
            <v>0.23</v>
          </cell>
        </row>
        <row r="1722">
          <cell r="C1722" t="str">
            <v>AC5</v>
          </cell>
          <cell r="D1722" t="str">
            <v>P</v>
          </cell>
          <cell r="E1722" t="str">
            <v>E48</v>
          </cell>
          <cell r="F1722">
            <v>0.23</v>
          </cell>
        </row>
        <row r="1723">
          <cell r="C1723" t="str">
            <v>AC5</v>
          </cell>
          <cell r="D1723" t="str">
            <v>P</v>
          </cell>
          <cell r="E1723" t="str">
            <v>E35</v>
          </cell>
          <cell r="F1723">
            <v>0.46</v>
          </cell>
        </row>
        <row r="1724">
          <cell r="C1724" t="str">
            <v>AC5</v>
          </cell>
          <cell r="D1724" t="str">
            <v>P</v>
          </cell>
          <cell r="E1724" t="str">
            <v>E49</v>
          </cell>
          <cell r="F1724">
            <v>0.46</v>
          </cell>
        </row>
        <row r="1725">
          <cell r="C1725" t="str">
            <v>AC5</v>
          </cell>
          <cell r="D1725" t="str">
            <v>P</v>
          </cell>
          <cell r="E1725" t="str">
            <v>E44</v>
          </cell>
          <cell r="F1725">
            <v>0.46</v>
          </cell>
        </row>
        <row r="1726">
          <cell r="C1726" t="str">
            <v>AC5</v>
          </cell>
          <cell r="D1726" t="str">
            <v>P</v>
          </cell>
          <cell r="E1726" t="str">
            <v>E48</v>
          </cell>
          <cell r="F1726">
            <v>0.46</v>
          </cell>
        </row>
        <row r="1728">
          <cell r="C1728" t="str">
            <v>AC6</v>
          </cell>
          <cell r="D1728" t="str">
            <v>P</v>
          </cell>
          <cell r="E1728" t="str">
            <v>E32</v>
          </cell>
          <cell r="F1728">
            <v>11.000000000000004</v>
          </cell>
        </row>
        <row r="1729">
          <cell r="C1729" t="str">
            <v>AC6</v>
          </cell>
          <cell r="D1729" t="str">
            <v>P</v>
          </cell>
          <cell r="E1729" t="str">
            <v>E17</v>
          </cell>
          <cell r="F1729">
            <v>9.73</v>
          </cell>
        </row>
        <row r="1730">
          <cell r="C1730" t="str">
            <v>AC6</v>
          </cell>
          <cell r="D1730" t="str">
            <v>P</v>
          </cell>
          <cell r="E1730" t="str">
            <v>E34</v>
          </cell>
          <cell r="F1730">
            <v>1.0000000000000007</v>
          </cell>
        </row>
        <row r="1733">
          <cell r="C1733" t="str">
            <v>AC7</v>
          </cell>
          <cell r="D1733" t="str">
            <v>P</v>
          </cell>
          <cell r="E1733" t="str">
            <v>E18</v>
          </cell>
          <cell r="F1733">
            <v>0.433336</v>
          </cell>
        </row>
        <row r="1734">
          <cell r="C1734" t="str">
            <v>AC7</v>
          </cell>
          <cell r="D1734" t="str">
            <v>P</v>
          </cell>
          <cell r="E1734" t="str">
            <v>E08</v>
          </cell>
          <cell r="F1734">
            <v>1.667</v>
          </cell>
        </row>
        <row r="1735">
          <cell r="C1735" t="str">
            <v>AC7</v>
          </cell>
          <cell r="D1735" t="str">
            <v>P</v>
          </cell>
          <cell r="E1735" t="str">
            <v>E08</v>
          </cell>
          <cell r="F1735">
            <v>1.3333333333333335</v>
          </cell>
        </row>
        <row r="1736">
          <cell r="C1736" t="str">
            <v>AC7</v>
          </cell>
          <cell r="D1736" t="str">
            <v>P</v>
          </cell>
          <cell r="E1736" t="str">
            <v>E16</v>
          </cell>
          <cell r="F1736">
            <v>4.5670000000000002</v>
          </cell>
        </row>
        <row r="1737">
          <cell r="C1737" t="str">
            <v>AC7</v>
          </cell>
          <cell r="D1737" t="str">
            <v>P</v>
          </cell>
          <cell r="E1737" t="str">
            <v>E02</v>
          </cell>
          <cell r="F1737">
            <v>0.13300000000000001</v>
          </cell>
        </row>
        <row r="1738">
          <cell r="C1738" t="str">
            <v>AC7</v>
          </cell>
          <cell r="D1738" t="str">
            <v>P</v>
          </cell>
          <cell r="E1738" t="str">
            <v>E19</v>
          </cell>
          <cell r="F1738">
            <v>0.5</v>
          </cell>
        </row>
        <row r="1739">
          <cell r="C1739" t="str">
            <v>AC7</v>
          </cell>
          <cell r="D1739" t="str">
            <v>P</v>
          </cell>
          <cell r="E1739" t="str">
            <v>E08</v>
          </cell>
          <cell r="F1739">
            <v>1.5329999999999999</v>
          </cell>
        </row>
        <row r="1740">
          <cell r="C1740" t="str">
            <v>AC7</v>
          </cell>
          <cell r="D1740" t="str">
            <v>P</v>
          </cell>
          <cell r="E1740" t="str">
            <v>E33</v>
          </cell>
          <cell r="F1740">
            <v>0.7330000000000001</v>
          </cell>
        </row>
        <row r="1741">
          <cell r="C1741" t="str">
            <v>AC7</v>
          </cell>
          <cell r="D1741" t="str">
            <v>P</v>
          </cell>
          <cell r="E1741" t="str">
            <v>E35</v>
          </cell>
          <cell r="F1741">
            <v>0.63300000000000001</v>
          </cell>
        </row>
        <row r="1742">
          <cell r="C1742" t="str">
            <v>AC7</v>
          </cell>
          <cell r="D1742" t="str">
            <v>P</v>
          </cell>
          <cell r="E1742" t="str">
            <v>E16</v>
          </cell>
          <cell r="F1742">
            <v>2.5</v>
          </cell>
        </row>
        <row r="1743">
          <cell r="C1743" t="str">
            <v>AC7</v>
          </cell>
          <cell r="D1743" t="str">
            <v>P</v>
          </cell>
          <cell r="E1743" t="str">
            <v>E02</v>
          </cell>
          <cell r="F1743">
            <v>0.36699999999999999</v>
          </cell>
        </row>
        <row r="1744">
          <cell r="C1744" t="str">
            <v>AC7</v>
          </cell>
          <cell r="D1744" t="str">
            <v>P</v>
          </cell>
          <cell r="E1744" t="str">
            <v>E49</v>
          </cell>
          <cell r="F1744">
            <v>1.8660000000000001</v>
          </cell>
        </row>
        <row r="1745">
          <cell r="C1745" t="str">
            <v>AC7</v>
          </cell>
          <cell r="D1745" t="str">
            <v>P</v>
          </cell>
          <cell r="E1745" t="str">
            <v>E18</v>
          </cell>
          <cell r="F1745">
            <v>3.34</v>
          </cell>
        </row>
        <row r="1746">
          <cell r="C1746" t="str">
            <v>AC7</v>
          </cell>
          <cell r="D1746" t="str">
            <v>P</v>
          </cell>
          <cell r="E1746" t="str">
            <v>E08</v>
          </cell>
          <cell r="F1746">
            <v>1.1299999999999999</v>
          </cell>
        </row>
        <row r="1747">
          <cell r="C1747" t="str">
            <v>AC7</v>
          </cell>
          <cell r="D1747" t="str">
            <v>P</v>
          </cell>
          <cell r="E1747" t="str">
            <v>E08</v>
          </cell>
          <cell r="F1747">
            <v>0.7433333333333334</v>
          </cell>
        </row>
        <row r="1748">
          <cell r="C1748" t="str">
            <v>AC7</v>
          </cell>
          <cell r="D1748" t="str">
            <v>P</v>
          </cell>
          <cell r="E1748" t="str">
            <v>E16</v>
          </cell>
          <cell r="F1748">
            <v>3.07</v>
          </cell>
        </row>
        <row r="1749">
          <cell r="C1749" t="str">
            <v>AC7</v>
          </cell>
          <cell r="D1749" t="str">
            <v>P</v>
          </cell>
          <cell r="E1749" t="str">
            <v>E02</v>
          </cell>
          <cell r="F1749">
            <v>0.13</v>
          </cell>
        </row>
        <row r="1750">
          <cell r="C1750" t="str">
            <v>AC7</v>
          </cell>
          <cell r="D1750" t="str">
            <v>P</v>
          </cell>
          <cell r="E1750" t="str">
            <v>E19</v>
          </cell>
          <cell r="F1750">
            <v>0.4</v>
          </cell>
        </row>
        <row r="1751">
          <cell r="C1751" t="str">
            <v>AC7</v>
          </cell>
          <cell r="D1751" t="str">
            <v>P</v>
          </cell>
          <cell r="E1751" t="str">
            <v>E08</v>
          </cell>
          <cell r="F1751">
            <v>0.8</v>
          </cell>
        </row>
        <row r="1752">
          <cell r="C1752" t="str">
            <v>AC7</v>
          </cell>
          <cell r="D1752" t="str">
            <v>P</v>
          </cell>
          <cell r="E1752" t="str">
            <v>E33</v>
          </cell>
          <cell r="F1752">
            <v>0.53</v>
          </cell>
        </row>
        <row r="1753">
          <cell r="C1753" t="str">
            <v>AC7</v>
          </cell>
          <cell r="D1753" t="str">
            <v>P</v>
          </cell>
          <cell r="E1753" t="str">
            <v>E35</v>
          </cell>
          <cell r="F1753">
            <v>0.53</v>
          </cell>
        </row>
        <row r="1754">
          <cell r="C1754" t="str">
            <v>AC7</v>
          </cell>
          <cell r="D1754" t="str">
            <v>P</v>
          </cell>
          <cell r="E1754" t="str">
            <v>E16</v>
          </cell>
          <cell r="F1754">
            <v>1.1000000000000001</v>
          </cell>
        </row>
        <row r="1755">
          <cell r="C1755" t="str">
            <v>AC7</v>
          </cell>
          <cell r="D1755" t="str">
            <v>P</v>
          </cell>
          <cell r="E1755" t="str">
            <v>E02</v>
          </cell>
          <cell r="F1755">
            <v>0.17</v>
          </cell>
        </row>
        <row r="1756">
          <cell r="C1756" t="str">
            <v>AC7</v>
          </cell>
          <cell r="D1756" t="str">
            <v>P</v>
          </cell>
          <cell r="E1756" t="str">
            <v>E49</v>
          </cell>
          <cell r="F1756">
            <v>1.5</v>
          </cell>
        </row>
        <row r="1757">
          <cell r="C1757" t="str">
            <v>AC7</v>
          </cell>
          <cell r="D1757" t="str">
            <v>P</v>
          </cell>
          <cell r="E1757" t="str">
            <v>E18</v>
          </cell>
          <cell r="F1757">
            <v>0.7</v>
          </cell>
        </row>
        <row r="1758">
          <cell r="C1758" t="str">
            <v>AC7</v>
          </cell>
          <cell r="D1758" t="str">
            <v>P</v>
          </cell>
          <cell r="E1758" t="str">
            <v>E08</v>
          </cell>
          <cell r="F1758">
            <v>3.133</v>
          </cell>
        </row>
        <row r="1759">
          <cell r="C1759" t="str">
            <v>AC7</v>
          </cell>
          <cell r="D1759" t="str">
            <v>P</v>
          </cell>
          <cell r="E1759" t="str">
            <v>E08</v>
          </cell>
          <cell r="F1759">
            <v>2.3883333333333336</v>
          </cell>
        </row>
        <row r="1760">
          <cell r="C1760" t="str">
            <v>AC7</v>
          </cell>
          <cell r="D1760" t="str">
            <v>P</v>
          </cell>
          <cell r="E1760" t="str">
            <v>E16</v>
          </cell>
          <cell r="F1760">
            <v>8.7330000000000005</v>
          </cell>
        </row>
        <row r="1761">
          <cell r="C1761" t="str">
            <v>AC7</v>
          </cell>
          <cell r="D1761" t="str">
            <v>P</v>
          </cell>
          <cell r="E1761" t="str">
            <v>E02</v>
          </cell>
          <cell r="F1761">
            <v>0.3</v>
          </cell>
        </row>
        <row r="1762">
          <cell r="C1762" t="str">
            <v>AC7</v>
          </cell>
          <cell r="D1762" t="str">
            <v>P</v>
          </cell>
          <cell r="E1762" t="str">
            <v>E19</v>
          </cell>
          <cell r="F1762">
            <v>0.8</v>
          </cell>
        </row>
        <row r="1763">
          <cell r="C1763" t="str">
            <v>AC7</v>
          </cell>
          <cell r="D1763" t="str">
            <v>P</v>
          </cell>
          <cell r="E1763" t="str">
            <v>E08</v>
          </cell>
          <cell r="F1763">
            <v>2.4670000000000001</v>
          </cell>
        </row>
        <row r="1764">
          <cell r="C1764" t="str">
            <v>AC7</v>
          </cell>
          <cell r="D1764" t="str">
            <v>P</v>
          </cell>
          <cell r="E1764" t="str">
            <v>E33</v>
          </cell>
          <cell r="F1764">
            <v>1.1999999999999997</v>
          </cell>
        </row>
        <row r="1765">
          <cell r="C1765" t="str">
            <v>AC7</v>
          </cell>
          <cell r="D1765" t="str">
            <v>P</v>
          </cell>
          <cell r="E1765" t="str">
            <v>E35</v>
          </cell>
          <cell r="F1765">
            <v>1</v>
          </cell>
        </row>
        <row r="1766">
          <cell r="C1766" t="str">
            <v>AC7</v>
          </cell>
          <cell r="D1766" t="str">
            <v>P</v>
          </cell>
          <cell r="E1766" t="str">
            <v>E16</v>
          </cell>
          <cell r="F1766">
            <v>4</v>
          </cell>
        </row>
        <row r="1767">
          <cell r="C1767" t="str">
            <v>AC7</v>
          </cell>
          <cell r="D1767" t="str">
            <v>P</v>
          </cell>
          <cell r="E1767" t="str">
            <v>E02</v>
          </cell>
          <cell r="F1767">
            <v>0.53300000000000003</v>
          </cell>
        </row>
        <row r="1768">
          <cell r="C1768" t="str">
            <v>AC7</v>
          </cell>
          <cell r="D1768" t="str">
            <v>P</v>
          </cell>
          <cell r="E1768" t="str">
            <v>E49</v>
          </cell>
          <cell r="F1768">
            <v>3.16</v>
          </cell>
        </row>
        <row r="1769">
          <cell r="C1769" t="str">
            <v>AC7</v>
          </cell>
          <cell r="D1769" t="str">
            <v>P</v>
          </cell>
          <cell r="E1769" t="str">
            <v>E18</v>
          </cell>
          <cell r="F1769">
            <v>1.4</v>
          </cell>
        </row>
        <row r="1770">
          <cell r="C1770" t="str">
            <v>AC7</v>
          </cell>
          <cell r="D1770" t="str">
            <v>P</v>
          </cell>
          <cell r="E1770" t="str">
            <v>E08</v>
          </cell>
          <cell r="F1770">
            <v>5.2</v>
          </cell>
        </row>
        <row r="1771">
          <cell r="C1771" t="str">
            <v>AC7</v>
          </cell>
          <cell r="D1771" t="str">
            <v>P</v>
          </cell>
          <cell r="E1771" t="str">
            <v>E08</v>
          </cell>
          <cell r="F1771">
            <v>1.8833333333333333</v>
          </cell>
        </row>
        <row r="1772">
          <cell r="C1772" t="str">
            <v>AC7</v>
          </cell>
          <cell r="D1772" t="str">
            <v>P</v>
          </cell>
          <cell r="E1772" t="str">
            <v>E16</v>
          </cell>
          <cell r="F1772">
            <v>10.23</v>
          </cell>
        </row>
        <row r="1773">
          <cell r="C1773" t="str">
            <v>AC7</v>
          </cell>
          <cell r="D1773" t="str">
            <v>P</v>
          </cell>
          <cell r="E1773" t="str">
            <v>E02</v>
          </cell>
          <cell r="F1773">
            <v>0.34</v>
          </cell>
        </row>
        <row r="1774">
          <cell r="C1774" t="str">
            <v>AC7</v>
          </cell>
          <cell r="D1774" t="str">
            <v>P</v>
          </cell>
          <cell r="E1774" t="str">
            <v>E19</v>
          </cell>
          <cell r="F1774">
            <v>0.4</v>
          </cell>
        </row>
        <row r="1775">
          <cell r="C1775" t="str">
            <v>AC7</v>
          </cell>
          <cell r="D1775" t="str">
            <v>P</v>
          </cell>
          <cell r="E1775" t="str">
            <v>E08</v>
          </cell>
          <cell r="F1775">
            <v>0.94</v>
          </cell>
        </row>
        <row r="1776">
          <cell r="C1776" t="str">
            <v>AC7</v>
          </cell>
          <cell r="D1776" t="str">
            <v>P</v>
          </cell>
          <cell r="E1776" t="str">
            <v>E33</v>
          </cell>
          <cell r="F1776">
            <v>0.60000000000000009</v>
          </cell>
        </row>
        <row r="1777">
          <cell r="C1777" t="str">
            <v>AC7</v>
          </cell>
          <cell r="D1777" t="str">
            <v>P</v>
          </cell>
          <cell r="E1777" t="str">
            <v>E35</v>
          </cell>
          <cell r="F1777">
            <v>0.54</v>
          </cell>
        </row>
        <row r="1778">
          <cell r="C1778" t="str">
            <v>AC7</v>
          </cell>
          <cell r="D1778" t="str">
            <v>P</v>
          </cell>
          <cell r="E1778" t="str">
            <v>E16</v>
          </cell>
          <cell r="F1778">
            <v>1.4</v>
          </cell>
        </row>
        <row r="1779">
          <cell r="C1779" t="str">
            <v>AC7</v>
          </cell>
          <cell r="D1779" t="str">
            <v>P</v>
          </cell>
          <cell r="E1779" t="str">
            <v>E02</v>
          </cell>
          <cell r="F1779">
            <v>0.2</v>
          </cell>
        </row>
        <row r="1780">
          <cell r="C1780" t="str">
            <v>AC7</v>
          </cell>
          <cell r="D1780" t="str">
            <v>P</v>
          </cell>
          <cell r="E1780" t="str">
            <v>E49</v>
          </cell>
          <cell r="F1780">
            <v>2.23</v>
          </cell>
        </row>
        <row r="1784">
          <cell r="C1784" t="str">
            <v>AC8</v>
          </cell>
          <cell r="D1784" t="str">
            <v>P</v>
          </cell>
          <cell r="E1784" t="str">
            <v>E35</v>
          </cell>
          <cell r="F1784">
            <v>69</v>
          </cell>
        </row>
        <row r="1785">
          <cell r="C1785" t="str">
            <v>AC8</v>
          </cell>
          <cell r="D1785" t="str">
            <v>P</v>
          </cell>
          <cell r="E1785" t="str">
            <v>E44</v>
          </cell>
          <cell r="F1785">
            <v>11.47</v>
          </cell>
        </row>
        <row r="1786">
          <cell r="C1786" t="str">
            <v>AC8</v>
          </cell>
          <cell r="D1786" t="str">
            <v>P</v>
          </cell>
          <cell r="E1786" t="str">
            <v>E49</v>
          </cell>
          <cell r="F1786">
            <v>11.47</v>
          </cell>
        </row>
        <row r="1787">
          <cell r="C1787" t="str">
            <v>AC8</v>
          </cell>
          <cell r="D1787" t="str">
            <v>P</v>
          </cell>
          <cell r="E1787" t="str">
            <v>E35</v>
          </cell>
          <cell r="F1787">
            <v>69</v>
          </cell>
        </row>
        <row r="1788">
          <cell r="C1788" t="str">
            <v>AC8</v>
          </cell>
          <cell r="D1788" t="str">
            <v>P</v>
          </cell>
          <cell r="E1788" t="str">
            <v>E44</v>
          </cell>
          <cell r="F1788">
            <v>11.47</v>
          </cell>
        </row>
        <row r="1789">
          <cell r="C1789" t="str">
            <v>AC8</v>
          </cell>
          <cell r="D1789" t="str">
            <v>P</v>
          </cell>
          <cell r="E1789" t="str">
            <v>E49</v>
          </cell>
          <cell r="F1789">
            <v>11.47</v>
          </cell>
        </row>
        <row r="1790">
          <cell r="C1790" t="str">
            <v>AC8</v>
          </cell>
          <cell r="D1790" t="str">
            <v>P</v>
          </cell>
          <cell r="E1790" t="str">
            <v>E44</v>
          </cell>
          <cell r="F1790">
            <v>11.47</v>
          </cell>
        </row>
        <row r="1791">
          <cell r="C1791" t="str">
            <v>AC8</v>
          </cell>
          <cell r="D1791" t="str">
            <v>P</v>
          </cell>
          <cell r="E1791" t="str">
            <v>E29</v>
          </cell>
          <cell r="F1791">
            <v>69</v>
          </cell>
        </row>
        <row r="1792">
          <cell r="C1792" t="str">
            <v>AC8</v>
          </cell>
          <cell r="D1792" t="str">
            <v>P</v>
          </cell>
          <cell r="E1792" t="str">
            <v>E49</v>
          </cell>
          <cell r="F1792">
            <v>11.47</v>
          </cell>
        </row>
        <row r="1793">
          <cell r="C1793" t="str">
            <v>AC8</v>
          </cell>
          <cell r="D1793" t="str">
            <v>P</v>
          </cell>
          <cell r="E1793" t="str">
            <v>E44</v>
          </cell>
          <cell r="F1793">
            <v>8.0299999999999994</v>
          </cell>
        </row>
        <row r="1794">
          <cell r="C1794" t="str">
            <v>AC8</v>
          </cell>
          <cell r="D1794" t="str">
            <v>P</v>
          </cell>
          <cell r="E1794" t="str">
            <v>E49</v>
          </cell>
          <cell r="F1794">
            <v>8.0299999999999994</v>
          </cell>
        </row>
        <row r="1795">
          <cell r="C1795" t="str">
            <v>AC8</v>
          </cell>
          <cell r="D1795" t="str">
            <v>P</v>
          </cell>
          <cell r="E1795" t="str">
            <v>E44</v>
          </cell>
          <cell r="F1795">
            <v>11.47</v>
          </cell>
        </row>
        <row r="1796">
          <cell r="C1796" t="str">
            <v>AC8</v>
          </cell>
          <cell r="D1796" t="str">
            <v>P</v>
          </cell>
          <cell r="E1796" t="str">
            <v>E49</v>
          </cell>
          <cell r="F1796">
            <v>11.47</v>
          </cell>
        </row>
        <row r="1797">
          <cell r="C1797" t="str">
            <v>AC8</v>
          </cell>
          <cell r="D1797" t="str">
            <v>P</v>
          </cell>
          <cell r="E1797" t="str">
            <v>E44</v>
          </cell>
          <cell r="F1797">
            <v>11.47</v>
          </cell>
        </row>
        <row r="1798">
          <cell r="C1798" t="str">
            <v>AC8</v>
          </cell>
          <cell r="D1798" t="str">
            <v>P</v>
          </cell>
          <cell r="E1798" t="str">
            <v>E49</v>
          </cell>
          <cell r="F1798">
            <v>11.47</v>
          </cell>
        </row>
        <row r="1799">
          <cell r="C1799" t="str">
            <v>AC8</v>
          </cell>
          <cell r="D1799" t="str">
            <v>P</v>
          </cell>
          <cell r="E1799" t="str">
            <v>E49</v>
          </cell>
          <cell r="F1799">
            <v>26</v>
          </cell>
        </row>
        <row r="1800">
          <cell r="C1800" t="str">
            <v>AC8</v>
          </cell>
          <cell r="D1800" t="str">
            <v>P</v>
          </cell>
          <cell r="E1800" t="str">
            <v>E35</v>
          </cell>
          <cell r="F1800">
            <v>26</v>
          </cell>
        </row>
        <row r="1801">
          <cell r="C1801" t="str">
            <v>AC8</v>
          </cell>
          <cell r="D1801" t="str">
            <v>P</v>
          </cell>
          <cell r="E1801" t="str">
            <v>E35</v>
          </cell>
          <cell r="F1801">
            <v>112</v>
          </cell>
        </row>
        <row r="1802">
          <cell r="C1802" t="str">
            <v>AC8</v>
          </cell>
          <cell r="D1802" t="str">
            <v>P</v>
          </cell>
          <cell r="E1802" t="str">
            <v>E48</v>
          </cell>
          <cell r="F1802">
            <v>33</v>
          </cell>
        </row>
        <row r="1803">
          <cell r="C1803" t="str">
            <v>AC8</v>
          </cell>
          <cell r="D1803" t="str">
            <v>P</v>
          </cell>
          <cell r="E1803" t="str">
            <v>E49</v>
          </cell>
          <cell r="F1803">
            <v>33</v>
          </cell>
        </row>
        <row r="1804">
          <cell r="C1804" t="str">
            <v>AC8</v>
          </cell>
          <cell r="D1804" t="str">
            <v>P</v>
          </cell>
          <cell r="E1804" t="str">
            <v>E33</v>
          </cell>
          <cell r="F1804">
            <v>69</v>
          </cell>
        </row>
        <row r="1806">
          <cell r="C1806" t="str">
            <v>AC9</v>
          </cell>
          <cell r="D1806" t="str">
            <v>P</v>
          </cell>
          <cell r="E1806" t="str">
            <v>E49</v>
          </cell>
          <cell r="F1806">
            <v>93</v>
          </cell>
        </row>
        <row r="1810">
          <cell r="C1810" t="str">
            <v>BP1</v>
          </cell>
          <cell r="D1810" t="str">
            <v>P</v>
          </cell>
          <cell r="E1810" t="str">
            <v>E35</v>
          </cell>
          <cell r="F1810">
            <v>2</v>
          </cell>
        </row>
        <row r="1811">
          <cell r="C1811" t="str">
            <v>BP1</v>
          </cell>
          <cell r="D1811" t="str">
            <v>P</v>
          </cell>
          <cell r="E1811" t="str">
            <v>E36</v>
          </cell>
          <cell r="F1811">
            <v>0.8</v>
          </cell>
        </row>
        <row r="1812">
          <cell r="C1812" t="str">
            <v>BP1</v>
          </cell>
          <cell r="D1812" t="str">
            <v>P</v>
          </cell>
          <cell r="E1812" t="str">
            <v>E44</v>
          </cell>
          <cell r="F1812">
            <v>2</v>
          </cell>
        </row>
        <row r="1813">
          <cell r="C1813" t="str">
            <v>BP1</v>
          </cell>
          <cell r="D1813" t="str">
            <v>P</v>
          </cell>
          <cell r="E1813" t="str">
            <v>E45</v>
          </cell>
          <cell r="F1813">
            <v>2</v>
          </cell>
        </row>
        <row r="1814">
          <cell r="C1814" t="str">
            <v>BP2</v>
          </cell>
          <cell r="D1814" t="str">
            <v>P</v>
          </cell>
          <cell r="E1814" t="str">
            <v>E35</v>
          </cell>
          <cell r="F1814">
            <v>6</v>
          </cell>
        </row>
        <row r="1815">
          <cell r="C1815" t="str">
            <v>BP2</v>
          </cell>
          <cell r="D1815" t="str">
            <v>P</v>
          </cell>
          <cell r="E1815" t="str">
            <v>E36</v>
          </cell>
          <cell r="F1815">
            <v>2.4</v>
          </cell>
        </row>
        <row r="1816">
          <cell r="C1816" t="str">
            <v>BP2</v>
          </cell>
          <cell r="D1816" t="str">
            <v>P</v>
          </cell>
          <cell r="E1816" t="str">
            <v>E44</v>
          </cell>
          <cell r="F1816">
            <v>6</v>
          </cell>
        </row>
        <row r="1817">
          <cell r="C1817" t="str">
            <v>BP2</v>
          </cell>
          <cell r="D1817" t="str">
            <v>P</v>
          </cell>
          <cell r="E1817" t="str">
            <v>E45</v>
          </cell>
          <cell r="F1817">
            <v>6</v>
          </cell>
        </row>
        <row r="1819">
          <cell r="C1819" t="str">
            <v>BP4</v>
          </cell>
          <cell r="D1819" t="str">
            <v>P</v>
          </cell>
          <cell r="E1819" t="str">
            <v>E35</v>
          </cell>
          <cell r="F1819">
            <v>0.79999999999999993</v>
          </cell>
        </row>
        <row r="1820">
          <cell r="C1820" t="str">
            <v>BP4</v>
          </cell>
          <cell r="D1820" t="str">
            <v>P</v>
          </cell>
          <cell r="E1820" t="str">
            <v>E35</v>
          </cell>
          <cell r="F1820">
            <v>0.79999999999999993</v>
          </cell>
        </row>
        <row r="1821">
          <cell r="C1821" t="str">
            <v>BP4</v>
          </cell>
          <cell r="D1821" t="str">
            <v>P</v>
          </cell>
          <cell r="E1821" t="str">
            <v>E35</v>
          </cell>
          <cell r="F1821">
            <v>4</v>
          </cell>
        </row>
        <row r="1822">
          <cell r="C1822" t="str">
            <v>BP4</v>
          </cell>
          <cell r="D1822" t="str">
            <v>P</v>
          </cell>
          <cell r="E1822" t="str">
            <v>E35</v>
          </cell>
          <cell r="F1822">
            <v>2.4</v>
          </cell>
        </row>
        <row r="1823">
          <cell r="C1823" t="str">
            <v>BP4</v>
          </cell>
          <cell r="D1823" t="str">
            <v>P</v>
          </cell>
          <cell r="E1823" t="str">
            <v>E35</v>
          </cell>
          <cell r="F1823">
            <v>8</v>
          </cell>
        </row>
        <row r="1824">
          <cell r="C1824" t="str">
            <v>BP4</v>
          </cell>
          <cell r="D1824" t="str">
            <v>P</v>
          </cell>
          <cell r="E1824" t="str">
            <v>E35</v>
          </cell>
          <cell r="F1824">
            <v>0.79999999999999993</v>
          </cell>
        </row>
        <row r="1829">
          <cell r="C1829" t="str">
            <v>SB1</v>
          </cell>
          <cell r="D1829" t="str">
            <v>P</v>
          </cell>
          <cell r="E1829" t="str">
            <v>E35</v>
          </cell>
          <cell r="F1829">
            <v>8</v>
          </cell>
        </row>
        <row r="1830">
          <cell r="C1830" t="str">
            <v>SB1</v>
          </cell>
          <cell r="D1830" t="str">
            <v>P</v>
          </cell>
          <cell r="E1830" t="str">
            <v>E36</v>
          </cell>
          <cell r="F1830">
            <v>3.1999999999999997</v>
          </cell>
        </row>
        <row r="1831">
          <cell r="C1831" t="str">
            <v>SB1</v>
          </cell>
          <cell r="D1831" t="str">
            <v>P</v>
          </cell>
          <cell r="E1831" t="str">
            <v>E44</v>
          </cell>
          <cell r="F1831">
            <v>8</v>
          </cell>
        </row>
        <row r="1833">
          <cell r="C1833" t="str">
            <v>SB2</v>
          </cell>
          <cell r="D1833" t="str">
            <v>P</v>
          </cell>
          <cell r="E1833" t="str">
            <v>E35</v>
          </cell>
          <cell r="F1833">
            <v>0.85</v>
          </cell>
        </row>
        <row r="1834">
          <cell r="C1834" t="str">
            <v>SB2</v>
          </cell>
          <cell r="D1834" t="str">
            <v>P</v>
          </cell>
          <cell r="E1834" t="str">
            <v>E36</v>
          </cell>
          <cell r="F1834">
            <v>0.4</v>
          </cell>
        </row>
        <row r="1835">
          <cell r="C1835" t="str">
            <v>SB2</v>
          </cell>
          <cell r="D1835" t="str">
            <v>P</v>
          </cell>
          <cell r="E1835" t="str">
            <v>E44</v>
          </cell>
          <cell r="F1835">
            <v>1.5</v>
          </cell>
        </row>
        <row r="1837">
          <cell r="C1837" t="str">
            <v>SB3</v>
          </cell>
          <cell r="D1837" t="str">
            <v>P</v>
          </cell>
          <cell r="E1837" t="str">
            <v>E35</v>
          </cell>
          <cell r="F1837">
            <v>10</v>
          </cell>
        </row>
        <row r="1838">
          <cell r="C1838" t="str">
            <v>SB3</v>
          </cell>
          <cell r="D1838" t="str">
            <v>P</v>
          </cell>
          <cell r="E1838" t="str">
            <v>E36</v>
          </cell>
          <cell r="F1838">
            <v>3.9999999999999996</v>
          </cell>
        </row>
        <row r="1839">
          <cell r="C1839" t="str">
            <v>SB3</v>
          </cell>
          <cell r="D1839" t="str">
            <v>P</v>
          </cell>
          <cell r="E1839" t="str">
            <v>E44</v>
          </cell>
          <cell r="F1839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อาคาร"/>
      <sheetName val="งานระบบสุขาภิบาล"/>
      <sheetName val="งานไฟฟ้า"/>
      <sheetName val="ระบบปรับอากาศ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ywall"/>
      <sheetName val="Dolphin"/>
      <sheetName val="BOQ"/>
    </sheetNames>
    <sheetDataSet>
      <sheetData sheetId="0"/>
      <sheetData sheetId="1"/>
      <sheetData sheetId="2" refreshError="1">
        <row r="5">
          <cell r="F5">
            <v>23.52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 2 5Boots"/>
      <sheetName val="อาคาร 2 6Boots"/>
      <sheetName val="อาคาร 2 11Boots"/>
      <sheetName val="อาคาร 2 14Boots"/>
      <sheetName val="Sum.No.02 (11 Boots)"/>
      <sheetName val="No.02 (11 Boots)"/>
      <sheetName val="Sum.No.02 (14 Boots)"/>
      <sheetName val="No.02 (14 Boots)"/>
      <sheetName val="Sum.No.02 (5 Boots)"/>
      <sheetName val="No.02 (5 Boots)"/>
      <sheetName val="Sum.No.02 (6 Boots)"/>
      <sheetName val="No.02 (6 Boots)"/>
      <sheetName val="Equipment"/>
      <sheetName val="detail"/>
      <sheetName val="สรุป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arch"/>
      <sheetName val="10 ข้อมูลวัสดุ-ค่าดำเนิน"/>
      <sheetName val="อาคาร_2_5Boots"/>
      <sheetName val="อาคาร_2_6Boots"/>
      <sheetName val="อาคาร_2_11Boots"/>
      <sheetName val="อาคาร_2_14Boots"/>
      <sheetName val="Sum_No_02_(11_Boots)"/>
      <sheetName val="No_02_(11_Boots)"/>
      <sheetName val="Sum_No_02_(14_Boots)"/>
      <sheetName val="No_02_(14_Boots)"/>
      <sheetName val="Sum_No_02_(5_Boots)"/>
      <sheetName val="No_02_(5_Boots)"/>
      <sheetName val="Sum_No_02_(6_Boots)"/>
      <sheetName val="No_02_(6_Boots)"/>
      <sheetName val="10_ข้อมูลวัสดุ-ค่าดำเนิน"/>
      <sheetName val="อาคาร_2_5Boots1"/>
      <sheetName val="อาคาร_2_6Boots1"/>
      <sheetName val="อาคาร_2_11Boots1"/>
      <sheetName val="อาคาร_2_14Boots1"/>
      <sheetName val="Sum_No_02_(11_Boots)1"/>
      <sheetName val="No_02_(11_Boots)1"/>
      <sheetName val="Sum_No_02_(14_Boots)1"/>
      <sheetName val="No_02_(14_Boots)1"/>
      <sheetName val="Sum_No_02_(5_Boots)1"/>
      <sheetName val="No_02_(5_Boots)1"/>
      <sheetName val="Sum_No_02_(6_Boots)1"/>
      <sheetName val="No_02_(6_Boots)1"/>
      <sheetName val="10_ข้อมูลวัสดุ-ค่าดำเนิน1"/>
      <sheetName val="FCalSH"/>
      <sheetName val="BOQ"/>
      <sheetName val="ปร5"/>
      <sheetName val="4"/>
      <sheetName val="6"/>
      <sheetName val="3"/>
      <sheetName val="2"/>
      <sheetName val="1"/>
      <sheetName val="5-2"/>
      <sheetName val="งานBOOTHS"/>
      <sheetName val="ปร4"/>
      <sheetName val="ราคาวัสดุ"/>
      <sheetName val="Main"/>
      <sheetName val="splinkler"/>
      <sheetName val="REF ONLY2"/>
      <sheetName val="EEC"/>
      <sheetName val="12 ข้อมูลงานไม้แบบ"/>
      <sheetName val="11 ข้อมูลงานCon"/>
    </sheetNames>
    <sheetDataSet>
      <sheetData sheetId="0" refreshError="1">
        <row r="4">
          <cell r="I4" t="e">
            <v>#REF!</v>
          </cell>
        </row>
      </sheetData>
      <sheetData sheetId="1" refreshError="1">
        <row r="4">
          <cell r="I4" t="e">
            <v>#REF!</v>
          </cell>
        </row>
      </sheetData>
      <sheetData sheetId="2" refreshError="1">
        <row r="4">
          <cell r="I4" t="e">
            <v>#REF!</v>
          </cell>
        </row>
      </sheetData>
      <sheetData sheetId="3" refreshError="1">
        <row r="4">
          <cell r="I4" t="e">
            <v>#REF!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สารบัญ"/>
      <sheetName val="ปะหน้า"/>
      <sheetName val="ปร5"/>
      <sheetName val="ปร4"/>
      <sheetName val="ปร4.1"/>
      <sheetName val="หา FACTOR F"/>
      <sheetName val="unitcost"/>
      <sheetName val="กราฟทำงาน"/>
      <sheetName val="Worktime"/>
      <sheetName val="อัตราทำงาน"/>
      <sheetName val="sorce"/>
      <sheetName val="ค่าเครื่องจักร"/>
      <sheetName val="ค่าขนส่ง"/>
      <sheetName val="สรุปOHCทาง"/>
      <sheetName val="สรุปOHCโครงสร้าง"/>
      <sheetName val="Factor ดิน"/>
      <sheetName val="สรุปค่าเครื่องจักร+อะไหล่สึกหรอ"/>
      <sheetName val="เริ่มต้น"/>
      <sheetName val="บทที่1"/>
      <sheetName val="DetailOHCโครงสร้าง"/>
      <sheetName val="ตารางขนส่ง"/>
      <sheetName val="วิธีคิดค่าขนส่ง"/>
      <sheetName val="Detailค่าเครื่องจักร"/>
      <sheetName val="บทที่3"/>
      <sheetName val="บทที่3(2)"/>
      <sheetName val="บทที่2(3)"/>
      <sheetName val="DetailOHCทาง"/>
      <sheetName val="จัดเครื่องจักรทาง"/>
      <sheetName val="อ้างอิง"/>
      <sheetName val="เอกสารหมายเลข 3 (1)"/>
      <sheetName val="2 (3)"/>
      <sheetName val="8"/>
      <sheetName val="คำนำ"/>
      <sheetName val="หัวเรื่อง"/>
      <sheetName val="ปก"/>
      <sheetName val="เอกสารสัมพันธ์"/>
      <sheetName val="ขั้นตอน"/>
      <sheetName val="สรุป"/>
      <sheetName val="Summary"/>
      <sheetName val="Note"/>
      <sheetName val="กั้นหน้า"/>
      <sheetName val="หา FACTORF"/>
      <sheetName val="งานทั่วไป1"/>
      <sheetName val="unitcost2-9"/>
      <sheetName val="วัสดุ&amp;ค่าแรง"/>
      <sheetName val="สรุปOHCทาง (1)"/>
      <sheetName val="ค่าขนส่ง(กรอก)"/>
      <sheetName val="ตารางขนส่ง(1)"/>
      <sheetName val="ตารางขนส่ง (2)"/>
      <sheetName val="ตารางFACTOR Fทาง"/>
      <sheetName val="ตารางFACTOR Fสะพาน"/>
      <sheetName val="งานภูมิทัศ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J11">
            <v>1.0783</v>
          </cell>
        </row>
        <row r="31">
          <cell r="J31">
            <v>1.1619999999999999</v>
          </cell>
        </row>
      </sheetData>
      <sheetData sheetId="7" refreshError="1">
        <row r="512">
          <cell r="Q512">
            <v>9429.1967999999997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  <sheetName val="หา FACTOR F"/>
      <sheetName val="unitcost"/>
      <sheetName val="ตัดแบ่งกม.ส่งพี่หนุ่ม"/>
      <sheetName val="boq"/>
      <sheetName val="10_ข้อมูลวัสดุ-ค่าดำเนิน_(2)"/>
      <sheetName val="11_ข้อมูลงานCon"/>
      <sheetName val="12_ข้อมูลงานไม้แบบ"/>
      <sheetName val="8_ข้อมูลเบื้องต้น"/>
      <sheetName val="44_(2)"/>
      <sheetName val="6_"/>
      <sheetName val="53_2"/>
      <sheetName val="48_(3)"/>
      <sheetName val="62_(3)"/>
      <sheetName val="64_(3)"/>
      <sheetName val="62_(4)"/>
      <sheetName val="64_(4)"/>
      <sheetName val="72_(2)"/>
      <sheetName val="113_(2)"/>
      <sheetName val="114_(2)"/>
      <sheetName val="115_(2)"/>
      <sheetName val="115_(3)"/>
      <sheetName val="116_(2)"/>
      <sheetName val="174_(2)"/>
      <sheetName val="FACTOR_F"/>
      <sheetName val="62_(2)"/>
      <sheetName val="64_(2)"/>
      <sheetName val="128_(2)"/>
      <sheetName val="135_(2)"/>
      <sheetName val="48_(2)"/>
      <sheetName val="หา_FACTOR_F"/>
      <sheetName val="ตัดแบ่งกม_ส่งพี่หนุ่ม"/>
      <sheetName val="10_ข้อมูลวัสดุ-ค่าดำเนิน_(2)1"/>
      <sheetName val="11_ข้อมูลงานCon1"/>
      <sheetName val="12_ข้อมูลงานไม้แบบ1"/>
      <sheetName val="8_ข้อมูลเบื้องต้น1"/>
      <sheetName val="44_(2)1"/>
      <sheetName val="6_1"/>
      <sheetName val="53_21"/>
      <sheetName val="48_(3)1"/>
      <sheetName val="62_(3)1"/>
      <sheetName val="64_(3)1"/>
      <sheetName val="62_(4)1"/>
      <sheetName val="64_(4)1"/>
      <sheetName val="72_(2)1"/>
      <sheetName val="113_(2)1"/>
      <sheetName val="114_(2)1"/>
      <sheetName val="115_(2)1"/>
      <sheetName val="115_(3)1"/>
      <sheetName val="116_(2)1"/>
      <sheetName val="174_(2)1"/>
      <sheetName val="FACTOR_F1"/>
      <sheetName val="62_(2)1"/>
      <sheetName val="64_(2)1"/>
      <sheetName val="128_(2)1"/>
      <sheetName val="135_(2)1"/>
      <sheetName val="48_(2)1"/>
      <sheetName val="หา_FACTOR_F1"/>
      <sheetName val="ตัดแบ่งกม_ส่งพี่หนุ่ม1"/>
      <sheetName val="หมวด 6(2)"/>
      <sheetName val="หมวด 2"/>
      <sheetName val="อาคาร 2 11Boots"/>
      <sheetName val="อาคาร 2 14Boots"/>
      <sheetName val="อาคาร 2 5Boots"/>
      <sheetName val="อาคาร 2 6Boots"/>
      <sheetName val="6"/>
      <sheetName val="5-2"/>
      <sheetName val="REMOVAL"/>
      <sheetName val="Unit Cost"/>
      <sheetName val="ค่าขนส่ง-1"/>
      <sheetName val="MTO REV.0"/>
      <sheetName val="RC.footing"/>
      <sheetName val="5.16.1 Overpass 11+952.950"/>
      <sheetName val="5.1.14 SONIC LOGGING TEST"/>
      <sheetName val="5.1.15 DRILLING MONITORING"/>
      <sheetName val="6.4.7 NOISE BARRIER (รอ)"/>
      <sheetName val="B.O.Q"/>
      <sheetName val="data"/>
      <sheetName val="ปร4"/>
      <sheetName val="ราคาวัสดุ"/>
      <sheetName val="FCalSH"/>
      <sheetName val="summary"/>
      <sheetName val="Std.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หา FACTOR F"/>
      <sheetName val="boq"/>
      <sheetName val="ปร5"/>
      <sheetName val="unitcost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4"/>
      <sheetName val="6"/>
      <sheetName val="3"/>
      <sheetName val="2"/>
      <sheetName val="1"/>
      <sheetName val="รายละเอียดโครงการ"/>
      <sheetName val="5-2"/>
      <sheetName val="หมวด 6(2)"/>
      <sheetName val="หมวด 2"/>
      <sheetName val="F(ของเรา)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ข้อมูลเบื้องต้น"/>
      <sheetName val="รายการทั้งหมด"/>
      <sheetName val="สารบัญ"/>
      <sheetName val="Summary (SUM)"/>
      <sheetName val="ค่าแรงงาน,ดำเนินการต่อหน่วย"/>
      <sheetName val="รายการงานของโครงการ (SUM)"/>
      <sheetName val="UNIT COST (2)"/>
      <sheetName val="General"/>
      <sheetName val="ราคาต่อหน่วย1.1_1"/>
      <sheetName val="ราคาต่อหน่วย 1.1_2"/>
      <sheetName val="ราคาต่อหน่วย 1.2"/>
      <sheetName val="ราคาต่อหน่วย 1.3-1.8"/>
      <sheetName val="ราคาวัสดุหมวด 1"/>
      <sheetName val="EWork"/>
      <sheetName val="REMOVAL"/>
      <sheetName val="2"/>
      <sheetName val="3"/>
      <sheetName val="4"/>
      <sheetName val="5-2"/>
      <sheetName val="Unit Cost"/>
      <sheetName val="6"/>
      <sheetName val="7"/>
      <sheetName val="8"/>
      <sheetName val="ค่าดำเนินการ+ค่าเสื่อมราคา"/>
      <sheetName val="ตารางค่าขนส่ง"/>
      <sheetName val="การหาค่า factor F (2)"/>
      <sheetName val="Factor F ฝนตกชุก"/>
      <sheetName val="ข้อมูลวัสดุและค่าดำเนินการ"/>
      <sheetName val="concrete&amp;งานไม้แบบ"/>
      <sheetName val="ราคาวัสดุ"/>
      <sheetName val="สรุปค่าขนส่ง"/>
      <sheetName val="ค่าขนส่ง-1"/>
      <sheetName val="DRAINAGE(KM)"/>
      <sheetName val="Barrier"/>
      <sheetName val="Bk Traffic"/>
      <sheetName val="6.12(1)"/>
      <sheetName val="6.12(2)"/>
      <sheetName val="6.12(2-a)"/>
      <sheetName val="6.12(2-b)"/>
      <sheetName val="6.12(2-c)"/>
      <sheetName val="6.12(6)"/>
      <sheetName val="6.12(7)"/>
      <sheetName val="6.12 (10)"/>
      <sheetName val="7.1"/>
      <sheetName val="Sheet3"/>
      <sheetName val="7.2"/>
      <sheetName val="6.13.1"/>
      <sheetName val="back up"/>
      <sheetName val="back up2"/>
      <sheetName val="back up3"/>
      <sheetName val="Soil Cement Column"/>
      <sheetName val="ค่าแรงต่อหน่วย"/>
      <sheetName val="ส่วนขยายและค่ายุบตัว"/>
      <sheetName val="รายชื่อสะพาน"/>
      <sheetName val="งานรื้อถอนสะพาน"/>
      <sheetName val="ท่อระบายน้ำ"/>
      <sheetName val="Traffic"/>
      <sheetName val="งานผิวจราจร"/>
      <sheetName val="ทางเชื่อม"/>
      <sheetName val="LOCAL ROAD"/>
      <sheetName val="UNIT_COST"/>
      <sheetName val="GIRDER"/>
      <sheetName val="STRUTURE _UNIT COST"/>
      <sheetName val="Piling"/>
      <sheetName val="Bor pile"/>
      <sheetName val="G"/>
      <sheetName val="backup ค่าของงานโครงสร้าง"/>
      <sheetName val="ค่าขนส่งทางทะเล"/>
      <sheetName val="หิน"/>
      <sheetName val="Summary"/>
      <sheetName val="รายการงานของโครงการ"/>
      <sheetName val="1"/>
      <sheetName val="5"/>
      <sheetName val="7.General-new"/>
      <sheetName val="Back Bill 4"/>
      <sheetName val="วัสดุคัดเลือก"/>
      <sheetName val="ดินถม ลูกรัง"/>
      <sheetName val="ทราย"/>
      <sheetName val="ป้อมยาม"/>
      <sheetName val="โรงจอดรถ"/>
      <sheetName val="Sheet1"/>
      <sheetName val="BILLS (edit)"/>
      <sheetName val="BILLS (2)"/>
      <sheetName val="เปรียบเทียบ"/>
      <sheetName val="SUM-CS"/>
      <sheetName val="Bill No.1"/>
      <sheetName val="Back Bill.1"/>
      <sheetName val="Bill No.2"/>
      <sheetName val="Back Bill.2"/>
      <sheetName val="Back Bill.2 (2)"/>
      <sheetName val="Bill No.3"/>
      <sheetName val="Back Bill.3 (Access Rd)REV"/>
      <sheetName val="Back Bill.3"/>
      <sheetName val="Back Bill.3 (Access Rd)"/>
      <sheetName val="atgrade"/>
      <sheetName val="Bill No.4"/>
      <sheetName val="Back Bill.4"/>
      <sheetName val="ความยาวสะพาน"/>
      <sheetName val="Back Bill.4 (Bearing Slab)"/>
      <sheetName val="Sum Bill No.5(sta)"/>
      <sheetName val="Bill No.5"/>
      <sheetName val="Sum Bill No.5(Sum)"/>
      <sheetName val="Sum Bill No.5(Building)"/>
      <sheetName val="Back Bill.5-AR"/>
      <sheetName val="Back Bill.5-AC"/>
      <sheetName val="Back Bill.5-SN"/>
      <sheetName val="Back Bill.5-EE"/>
      <sheetName val="Back Bill.5-EE (2)"/>
      <sheetName val="Bill No.6"/>
      <sheetName val="Back Bill.6"/>
      <sheetName val="Bill No.7"/>
      <sheetName val="Bill No.8"/>
      <sheetName val="8201"/>
      <sheetName val="8503"/>
      <sheetName val="8506"/>
      <sheetName val="Bill No.9"/>
      <sheetName val="เก่าBill No.10"/>
      <sheetName val="Bill No.10 "/>
      <sheetName val="เก่าBackBill No.10"/>
      <sheetName val="ราคาวัสดุก่อสร้าง"/>
      <sheetName val="ราคาคอนกรีต&amp;ไม้แบบ"/>
      <sheetName val="ราคาเหล็ก"/>
      <sheetName val="ลูกรัง"/>
      <sheetName val="ดินถม"/>
      <sheetName val="หินโรยทาง"/>
      <sheetName val="กทม."/>
      <sheetName val="ขอนแก่น"/>
      <sheetName val="มหาสารคาม"/>
      <sheetName val="ร้อยเอ็ด"/>
      <sheetName val="มุกดาหาร"/>
      <sheetName val="นครพนม"/>
      <sheetName val="กรุงเทพมหานคร(เก่า)"/>
      <sheetName val="นครปฐม"/>
      <sheetName val="ราชบุรี"/>
      <sheetName val="เพชรบุรี"/>
      <sheetName val="SUM-CS (2)"/>
      <sheetName val="ค่าแรงงาน"/>
      <sheetName val="ส่วนขยายและยุบตัว"/>
      <sheetName val="F_ทาง"/>
      <sheetName val="FactorF-Bill1"/>
      <sheetName val="FactorF-Bill8"/>
      <sheetName val="FactorF-Bill10"/>
      <sheetName val="ค่าดำเนินการและค่าเสื่อมราคา"/>
      <sheetName val="Detour"/>
      <sheetName val="รั้ว"/>
      <sheetName val="11 ข้อมูลงานCon"/>
      <sheetName val="10 ข้อมูลวัสดุ-ค่าดำเนิน"/>
      <sheetName val="หมวด 6(2)"/>
      <sheetName val="หมวด 2"/>
      <sheetName val="Summary_(SUM)"/>
      <sheetName val="รายการงานของโครงการ_(SUM)"/>
      <sheetName val="UNIT_COST_(2)"/>
      <sheetName val="ราคาต่อหน่วย1_1_1"/>
      <sheetName val="ราคาต่อหน่วย_1_1_2"/>
      <sheetName val="ราคาต่อหน่วย_1_2"/>
      <sheetName val="ราคาต่อหน่วย_1_3-1_8"/>
      <sheetName val="ราคาวัสดุหมวด_1"/>
      <sheetName val="การหาค่า_factor_F_(2)"/>
      <sheetName val="Factor_F_ฝนตกชุก"/>
      <sheetName val="Bk_Traffic"/>
      <sheetName val="6_12(1)"/>
      <sheetName val="6_12(2)"/>
      <sheetName val="6_12(2-a)"/>
      <sheetName val="6_12(2-b)"/>
      <sheetName val="6_12(2-c)"/>
      <sheetName val="6_12(6)"/>
      <sheetName val="6_12(7)"/>
      <sheetName val="6_12_(10)"/>
      <sheetName val="7_1"/>
      <sheetName val="7_2"/>
      <sheetName val="6_13_1"/>
      <sheetName val="back_up"/>
      <sheetName val="back_up2"/>
      <sheetName val="back_up3"/>
      <sheetName val="Soil_Cement_Column"/>
      <sheetName val="LOCAL_ROAD"/>
      <sheetName val="STRUTURE__UNIT_COST"/>
      <sheetName val="Bor_pile"/>
      <sheetName val="backup_ค่าของงานโครงสร้าง"/>
      <sheetName val="7_General-new"/>
      <sheetName val="Back_Bill_4"/>
      <sheetName val="ดินถม_ลูกรัง"/>
      <sheetName val="BILLS_(edit)"/>
      <sheetName val="BILLS_(2)"/>
      <sheetName val="Bill_No_1"/>
      <sheetName val="Back_Bill_1"/>
      <sheetName val="Bill_No_2"/>
      <sheetName val="Back_Bill_2"/>
      <sheetName val="Back_Bill_2_(2)"/>
      <sheetName val="Bill_No_3"/>
      <sheetName val="Back_Bill_3_(Access_Rd)REV"/>
      <sheetName val="Back_Bill_3"/>
      <sheetName val="Back_Bill_3_(Access_Rd)"/>
      <sheetName val="Bill_No_4"/>
      <sheetName val="Back_Bill_41"/>
      <sheetName val="Back_Bill_4_(Bearing_Slab)"/>
      <sheetName val="Sum_Bill_No_5(sta)"/>
      <sheetName val="Bill_No_5"/>
      <sheetName val="Sum_Bill_No_5(Sum)"/>
      <sheetName val="Sum_Bill_No_5(Building)"/>
      <sheetName val="Back_Bill_5-AR"/>
      <sheetName val="Back_Bill_5-AC"/>
      <sheetName val="Back_Bill_5-SN"/>
      <sheetName val="Back_Bill_5-EE"/>
      <sheetName val="Back_Bill_5-EE_(2)"/>
      <sheetName val="Bill_No_6"/>
      <sheetName val="Back_Bill_6"/>
      <sheetName val="Bill_No_7"/>
      <sheetName val="Bill_No_8"/>
      <sheetName val="Bill_No_9"/>
      <sheetName val="เก่าBill_No_10"/>
      <sheetName val="Bill_No_10_"/>
      <sheetName val="เก่าBackBill_No_10"/>
      <sheetName val="กทม_"/>
      <sheetName val="SUM-CS_(2)"/>
      <sheetName val="11_ข้อมูลงานCon"/>
      <sheetName val="10_ข้อมูลวัสดุ-ค่าดำเนิน"/>
      <sheetName val="หมวด_6(2)"/>
      <sheetName val="หมวด_2"/>
      <sheetName val="Summary_(SUM)1"/>
      <sheetName val="รายการงานของโครงการ_(SUM)1"/>
      <sheetName val="UNIT_COST_(2)1"/>
      <sheetName val="ราคาต่อหน่วย1_1_11"/>
      <sheetName val="ราคาต่อหน่วย_1_1_21"/>
      <sheetName val="ราคาต่อหน่วย_1_21"/>
      <sheetName val="ราคาต่อหน่วย_1_3-1_81"/>
      <sheetName val="ราคาวัสดุหมวด_11"/>
      <sheetName val="Unit_Cost1"/>
      <sheetName val="การหาค่า_factor_F_(2)1"/>
      <sheetName val="Factor_F_ฝนตกชุก1"/>
      <sheetName val="Bk_Traffic1"/>
      <sheetName val="6_12(1)1"/>
      <sheetName val="6_12(2)1"/>
      <sheetName val="6_12(2-a)1"/>
      <sheetName val="6_12(2-b)1"/>
      <sheetName val="6_12(2-c)1"/>
      <sheetName val="6_12(6)1"/>
      <sheetName val="6_12(7)1"/>
      <sheetName val="6_12_(10)1"/>
      <sheetName val="7_11"/>
      <sheetName val="7_21"/>
      <sheetName val="6_13_11"/>
      <sheetName val="back_up1"/>
      <sheetName val="back_up21"/>
      <sheetName val="back_up31"/>
      <sheetName val="Soil_Cement_Column1"/>
      <sheetName val="LOCAL_ROAD1"/>
      <sheetName val="STRUTURE__UNIT_COST1"/>
      <sheetName val="Bor_pile1"/>
      <sheetName val="backup_ค่าของงานโครงสร้าง1"/>
      <sheetName val="7_General-new1"/>
      <sheetName val="Back_Bill_42"/>
      <sheetName val="ดินถม_ลูกรัง1"/>
      <sheetName val="BILLS_(edit)1"/>
      <sheetName val="BILLS_(2)1"/>
      <sheetName val="Bill_No_11"/>
      <sheetName val="Back_Bill_11"/>
      <sheetName val="Bill_No_21"/>
      <sheetName val="Back_Bill_21"/>
      <sheetName val="Back_Bill_2_(2)1"/>
      <sheetName val="Bill_No_31"/>
      <sheetName val="Back_Bill_3_(Access_Rd)REV1"/>
      <sheetName val="Back_Bill_31"/>
      <sheetName val="Back_Bill_3_(Access_Rd)1"/>
      <sheetName val="Bill_No_41"/>
      <sheetName val="Back_Bill_43"/>
      <sheetName val="Back_Bill_4_(Bearing_Slab)1"/>
      <sheetName val="Sum_Bill_No_5(sta)1"/>
      <sheetName val="Bill_No_51"/>
      <sheetName val="Sum_Bill_No_5(Sum)1"/>
      <sheetName val="Sum_Bill_No_5(Building)1"/>
      <sheetName val="Back_Bill_5-AR1"/>
      <sheetName val="Back_Bill_5-AC1"/>
      <sheetName val="Back_Bill_5-SN1"/>
      <sheetName val="Back_Bill_5-EE1"/>
      <sheetName val="Back_Bill_5-EE_(2)1"/>
      <sheetName val="Bill_No_61"/>
      <sheetName val="Back_Bill_61"/>
      <sheetName val="Bill_No_71"/>
      <sheetName val="Bill_No_81"/>
      <sheetName val="Bill_No_91"/>
      <sheetName val="เก่าBill_No_101"/>
      <sheetName val="Bill_No_10_1"/>
      <sheetName val="เก่าBackBill_No_101"/>
      <sheetName val="กทม_1"/>
      <sheetName val="SUM-CS_(2)1"/>
      <sheetName val="11_ข้อมูลงานCon1"/>
      <sheetName val="10_ข้อมูลวัสดุ-ค่าดำเนิน1"/>
      <sheetName val="หมวด_6(2)1"/>
      <sheetName val="หมวด_21"/>
      <sheetName val="UnitCost"/>
      <sheetName val="Data"/>
      <sheetName val="back up สตัด"/>
      <sheetName val="12 ข้อมูลงานไม้แบบ"/>
      <sheetName val="FCalSH"/>
      <sheetName val="Std."/>
      <sheetName val="SILICATE"/>
      <sheetName val="01_BOQ_UPDATE_HW4006(REV2)"/>
      <sheetName val="หา FACTOR F"/>
      <sheetName val="Unit_Div5"/>
      <sheetName val="Mat_Source"/>
      <sheetName val="สรุป"/>
      <sheetName val="detail"/>
    </sheetNames>
    <sheetDataSet>
      <sheetData sheetId="0">
        <row r="2">
          <cell r="B2" t="str">
            <v>HIGHTWAY ROUTE NO.4006 BAN RATCHAKRUT - AMPHOE LANG SUAN SECTION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2">
          <cell r="J12" t="str">
            <v>=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J12">
            <v>16.145599999999998</v>
          </cell>
        </row>
        <row r="376">
          <cell r="J376">
            <v>230</v>
          </cell>
        </row>
      </sheetData>
      <sheetData sheetId="16">
        <row r="5">
          <cell r="I5" t="str">
            <v>เบา</v>
          </cell>
        </row>
      </sheetData>
      <sheetData sheetId="17">
        <row r="5">
          <cell r="I5" t="str">
            <v>=</v>
          </cell>
        </row>
      </sheetData>
      <sheetData sheetId="18">
        <row r="5">
          <cell r="I5" t="str">
            <v>=</v>
          </cell>
        </row>
      </sheetData>
      <sheetData sheetId="19">
        <row r="12">
          <cell r="J12">
            <v>0</v>
          </cell>
        </row>
        <row r="1832">
          <cell r="J1832">
            <v>6070</v>
          </cell>
        </row>
        <row r="1844">
          <cell r="J1844">
            <v>5473</v>
          </cell>
        </row>
        <row r="1856">
          <cell r="J1856">
            <v>5093</v>
          </cell>
        </row>
        <row r="1916">
          <cell r="J1916">
            <v>6927</v>
          </cell>
        </row>
        <row r="1928">
          <cell r="J1928">
            <v>6240</v>
          </cell>
        </row>
        <row r="1940">
          <cell r="J1940">
            <v>5769</v>
          </cell>
        </row>
        <row r="1952">
          <cell r="J1952">
            <v>5087</v>
          </cell>
        </row>
        <row r="1964">
          <cell r="J1964">
            <v>4405</v>
          </cell>
        </row>
        <row r="1976">
          <cell r="J1976">
            <v>3723</v>
          </cell>
        </row>
        <row r="1988">
          <cell r="J1988">
            <v>3041</v>
          </cell>
        </row>
        <row r="2291">
          <cell r="J2291">
            <v>2269</v>
          </cell>
        </row>
        <row r="2304">
          <cell r="J2304">
            <v>3521</v>
          </cell>
        </row>
        <row r="2317">
          <cell r="J2317">
            <v>3784</v>
          </cell>
        </row>
        <row r="2431">
          <cell r="K2431">
            <v>4049110.3614220666</v>
          </cell>
        </row>
      </sheetData>
      <sheetData sheetId="20">
        <row r="137">
          <cell r="M137">
            <v>3430</v>
          </cell>
        </row>
        <row r="169">
          <cell r="M169">
            <v>26270</v>
          </cell>
        </row>
        <row r="180">
          <cell r="M180">
            <v>26270</v>
          </cell>
        </row>
      </sheetData>
      <sheetData sheetId="21">
        <row r="2">
          <cell r="B2" t="str">
            <v>HIGHTWAY ROUTE NO.4006 BAN RATCHAKRUT - AMPHOE LANG SUAN SECTION 1</v>
          </cell>
        </row>
        <row r="93">
          <cell r="J93">
            <v>1786.12</v>
          </cell>
        </row>
        <row r="167">
          <cell r="J167">
            <v>393.13953105625001</v>
          </cell>
        </row>
        <row r="259">
          <cell r="J259">
            <v>18799.219044657289</v>
          </cell>
        </row>
        <row r="286">
          <cell r="J286">
            <v>41805.125164500001</v>
          </cell>
        </row>
        <row r="298">
          <cell r="J298">
            <v>0</v>
          </cell>
        </row>
        <row r="382">
          <cell r="J382">
            <v>5711.8166987500008</v>
          </cell>
        </row>
        <row r="409">
          <cell r="J409">
            <v>5423.3511817500012</v>
          </cell>
        </row>
        <row r="451">
          <cell r="J451">
            <v>4008.7370714999997</v>
          </cell>
        </row>
        <row r="472">
          <cell r="J472">
            <v>4561.9896724999999</v>
          </cell>
        </row>
        <row r="493">
          <cell r="J493">
            <v>4966.2083984999999</v>
          </cell>
        </row>
        <row r="514">
          <cell r="J514">
            <v>5627.7405945</v>
          </cell>
        </row>
        <row r="1284">
          <cell r="J1284">
            <v>23524.437306666667</v>
          </cell>
        </row>
        <row r="1289">
          <cell r="J1289">
            <v>21009.293924999998</v>
          </cell>
        </row>
        <row r="1625">
          <cell r="J1625">
            <v>3009.2732797500003</v>
          </cell>
        </row>
        <row r="1825">
          <cell r="J1825">
            <v>23041</v>
          </cell>
        </row>
        <row r="1835">
          <cell r="J1835">
            <v>42808</v>
          </cell>
        </row>
        <row r="1847">
          <cell r="J1847">
            <v>34958</v>
          </cell>
        </row>
        <row r="1881">
          <cell r="J1881">
            <v>374.48207812500004</v>
          </cell>
        </row>
        <row r="2091">
          <cell r="J2091">
            <v>803.28399999999999</v>
          </cell>
        </row>
        <row r="2104">
          <cell r="J2104">
            <v>839.73039999999992</v>
          </cell>
        </row>
        <row r="2116">
          <cell r="J2116">
            <v>1425.3217050000001</v>
          </cell>
        </row>
        <row r="2128">
          <cell r="J2128">
            <v>1955.516705</v>
          </cell>
        </row>
        <row r="2142">
          <cell r="J2142">
            <v>632.21899999999994</v>
          </cell>
        </row>
        <row r="2154">
          <cell r="J2154">
            <v>617.30099999999993</v>
          </cell>
        </row>
        <row r="2297">
          <cell r="J2297">
            <v>12438.158693250001</v>
          </cell>
        </row>
        <row r="2309">
          <cell r="J2309">
            <v>17662.785125875002</v>
          </cell>
        </row>
      </sheetData>
      <sheetData sheetId="22">
        <row r="12">
          <cell r="J12">
            <v>72510</v>
          </cell>
        </row>
      </sheetData>
      <sheetData sheetId="23" refreshError="1"/>
      <sheetData sheetId="24">
        <row r="3">
          <cell r="I3" t="str">
            <v>ราคาที่ใช้</v>
          </cell>
        </row>
      </sheetData>
      <sheetData sheetId="25">
        <row r="8">
          <cell r="B8">
            <v>5.21</v>
          </cell>
        </row>
      </sheetData>
      <sheetData sheetId="26">
        <row r="14">
          <cell r="F14">
            <v>1.1639999999999999</v>
          </cell>
        </row>
      </sheetData>
      <sheetData sheetId="27" refreshError="1"/>
      <sheetData sheetId="28">
        <row r="8">
          <cell r="I8">
            <v>2102</v>
          </cell>
        </row>
      </sheetData>
      <sheetData sheetId="29">
        <row r="4">
          <cell r="I4" t="str">
            <v>500 : 1100</v>
          </cell>
        </row>
      </sheetData>
      <sheetData sheetId="30">
        <row r="11">
          <cell r="D11">
            <v>2.7570000000000001</v>
          </cell>
        </row>
      </sheetData>
      <sheetData sheetId="31">
        <row r="4">
          <cell r="I4" t="str">
            <v>ลูกรัง</v>
          </cell>
        </row>
      </sheetData>
      <sheetData sheetId="32">
        <row r="53">
          <cell r="M53">
            <v>285.69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5">
          <cell r="D5">
            <v>1.45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I3" t="str">
            <v>สภาพพื้นที่ (งานกรุยทาง)   :</v>
          </cell>
        </row>
      </sheetData>
      <sheetData sheetId="69">
        <row r="32">
          <cell r="C32">
            <v>0.62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>
        <row r="137">
          <cell r="M137">
            <v>3430</v>
          </cell>
        </row>
      </sheetData>
      <sheetData sheetId="225">
        <row r="137">
          <cell r="M137">
            <v>3430</v>
          </cell>
        </row>
      </sheetData>
      <sheetData sheetId="226">
        <row r="137">
          <cell r="M137">
            <v>3430</v>
          </cell>
        </row>
      </sheetData>
      <sheetData sheetId="227">
        <row r="137">
          <cell r="M137">
            <v>3430</v>
          </cell>
        </row>
      </sheetData>
      <sheetData sheetId="228">
        <row r="137">
          <cell r="M137">
            <v>3430</v>
          </cell>
        </row>
      </sheetData>
      <sheetData sheetId="229">
        <row r="137">
          <cell r="M137">
            <v>3430</v>
          </cell>
        </row>
      </sheetData>
      <sheetData sheetId="230">
        <row r="137">
          <cell r="M137">
            <v>3430</v>
          </cell>
        </row>
      </sheetData>
      <sheetData sheetId="231">
        <row r="137">
          <cell r="M137">
            <v>3430</v>
          </cell>
        </row>
      </sheetData>
      <sheetData sheetId="232">
        <row r="137">
          <cell r="M137">
            <v>3430</v>
          </cell>
        </row>
      </sheetData>
      <sheetData sheetId="233">
        <row r="137">
          <cell r="M137">
            <v>3430</v>
          </cell>
        </row>
      </sheetData>
      <sheetData sheetId="234">
        <row r="137">
          <cell r="M137">
            <v>3430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usL"/>
      <sheetName val="BOQ"/>
      <sheetName val="Civil-Arch Work"/>
      <sheetName val="BK.Eq&amp;Labour"/>
      <sheetName val="BK Unit Rate"/>
      <sheetName val="ปริมาณวัสดุ"/>
      <sheetName val="ปริมาณ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1.GENERAL "/>
      <sheetName val="2.EARTHWORK "/>
      <sheetName val="2'.SHEET PILE"/>
      <sheetName val="3.SUBBASE"/>
      <sheetName val="4.SURFACE"/>
      <sheetName val="STRUCTURES, UNITCOST"/>
      <sheetName val="5.BRIDGE"/>
      <sheetName val="5.PILING"/>
      <sheetName val="5.PRESTRESSED"/>
      <sheetName val="5'.PILING Test"/>
      <sheetName val="MISCELLANEOUS-01"/>
      <sheetName val="6.MISCELLANEOUS-01 for print"/>
      <sheetName val="7.INCIDENTALS-1"/>
      <sheetName val="7.INCIDENTALS-2"/>
      <sheetName val="7.INCIDENTALS-3"/>
      <sheetName val="INCIDENTALS (1)-not use"/>
      <sheetName val="7'.INCIDENTALS"/>
      <sheetName val="9.BUILDING"/>
      <sheetName val="FURNITURES"/>
      <sheetName val="ROOF CARPARK"/>
      <sheetName val="TOLL+CANOPY"/>
      <sheetName val="WEIGHTING"/>
      <sheetName val="SANITARY&amp;FIGHTING"/>
      <sheetName val="AIR&amp;FAN"/>
      <sheetName val="Paint not use"/>
      <sheetName val="Build-Light"/>
      <sheetName val="9'ค่าใช้จ่ายพิเศษ"/>
      <sheetName val="9M.ครุภัณฑ์"/>
      <sheetName val="10.Street Lighting"/>
      <sheetName val="C1.ไม้แบบ"/>
      <sheetName val="C2.sand"/>
      <sheetName val="C3.ทาสี"/>
      <sheetName val="C4.ค่าวัสดุมวลรวมที่ใฃ้"/>
      <sheetName val="C5.Roof Steel"/>
      <sheetName val="C6.Toll Steel"/>
      <sheetName val="C7.แผ่นเหล็กดำ"/>
      <sheetName val="C8.Door"/>
      <sheetName val="ค่าวัสดุมวลรวม"/>
      <sheetName val="ค่าแรงขั้นต่ำ"/>
      <sheetName val="backup"/>
      <sheetName val="10 ข้อมูลวัสดุ-ค่าดำเนิน"/>
      <sheetName val="12 ข้อมูลงานไม้แบบ"/>
      <sheetName val="11 ข้อมูลงานCon"/>
      <sheetName val="summary"/>
      <sheetName val="Std."/>
    </sheetNames>
    <sheetDataSet>
      <sheetData sheetId="0">
        <row r="4">
          <cell r="E4">
            <v>20000</v>
          </cell>
        </row>
        <row r="6">
          <cell r="E6">
            <v>0</v>
          </cell>
        </row>
      </sheetData>
      <sheetData sheetId="1">
        <row r="2">
          <cell r="Q2">
            <v>29.99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5"/>
      <sheetName val="ปร4"/>
      <sheetName val="ปร4.1"/>
      <sheetName val="ที่จอดรถและถนนในจุดพักรถ"/>
      <sheetName val="อาคารจุดพักรถ"/>
      <sheetName val="โครงสร้างศาลาพักคอย"/>
      <sheetName val="งานสถาปัตยกรรม"/>
      <sheetName val="งานทางเท้าและภูมิสถาปัตยกรรม"/>
      <sheetName val="ไฟฟ้าอาคารย่อย"/>
      <sheetName val="ไฟฟ้าผังบริเวณจุดพักรถ"/>
      <sheetName val="ระบบระบายน้ำผังบริจุดพักรถชมวิว"/>
      <sheetName val="backup"/>
      <sheetName val="สุนทรภู่"/>
      <sheetName val="แหลมสน"/>
      <sheetName val="ประแสร์"/>
      <sheetName val="พังราด"/>
      <sheetName val="หาดค้งวิมาน"/>
      <sheetName val="สนามไชย"/>
      <sheetName val="จ้าวหลาว"/>
      <sheetName val="เฉลิมพระเกียรติ"/>
      <sheetName val="แหลมสิงห์"/>
      <sheetName val="บางชัน"/>
      <sheetName val="ปรับปรุงสะพานพังราด"/>
      <sheetName val="ปรับปรุงสะพานเฉลิมฯ"/>
      <sheetName val="Riprap"/>
      <sheetName val="fr"/>
      <sheetName val="REF ONLY2"/>
      <sheetName val="6"/>
      <sheetName val="5-2"/>
      <sheetName val="REMOVAL"/>
      <sheetName val="Uni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2">
          <cell r="K72">
            <v>40</v>
          </cell>
        </row>
        <row r="77">
          <cell r="K77">
            <v>85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-Main road Contract No.1"/>
      <sheetName val="EE-Main road Contract No.2"/>
      <sheetName val="EE-Main road Contract No.3"/>
      <sheetName val="EE-Main road Contract No.4"/>
      <sheetName val="Main road Backup"/>
      <sheetName val="EE-Local road Contract No.1"/>
      <sheetName val="EE-Local road Contract No.2"/>
      <sheetName val="EE-Local road Contract No.3"/>
      <sheetName val="EE-Local road Contract No.4"/>
      <sheetName val="Local road Backup"/>
      <sheetName val="10 ข้อมูลวัสดุ-ค่าดำเนิน"/>
      <sheetName val="5-2"/>
      <sheetName val="2"/>
      <sheetName val="F(ของเรา)"/>
      <sheetName val="ราคาวัสดุ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J5">
            <v>3750</v>
          </cell>
        </row>
        <row r="7">
          <cell r="J7">
            <v>9900</v>
          </cell>
        </row>
        <row r="10">
          <cell r="I10">
            <v>75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ปร5"/>
      <sheetName val="รายการทั้งหมด"/>
      <sheetName val="สารบัญ"/>
      <sheetName val="Summary"/>
      <sheetName val="รายการงานของโครงการ"/>
      <sheetName val="SumBridge"/>
      <sheetName val="Price Bridge"/>
      <sheetName val="ปริมาณ Bridge"/>
      <sheetName val="SumIntersection"/>
      <sheetName val="Price Intersection"/>
      <sheetName val="ปริมาณ Intersection"/>
      <sheetName val="SUMunderpass"/>
      <sheetName val="Price Underpass"/>
      <sheetName val="ปริมาณ Underpass"/>
      <sheetName val="SUMoverpass"/>
      <sheetName val="Price Overpass"/>
      <sheetName val="ปริมาณ Overpass"/>
      <sheetName val="SUMinterchange"/>
      <sheetName val="Price Interchange"/>
      <sheetName val="ปริมาณ Interchange"/>
      <sheetName val="SumSpur Road"/>
      <sheetName val="Price Spur Road"/>
      <sheetName val="ปริมาณ Spur Road"/>
      <sheetName val="SumService Road"/>
      <sheetName val="Price Service road"/>
      <sheetName val="ปริมาณ Service road"/>
      <sheetName val="INTERCHANGE"/>
      <sheetName val="ข้อมูลเบื้องต้น"/>
      <sheetName val="ราคาวัสดุหมวด 1"/>
      <sheetName val="1"/>
      <sheetName val="2"/>
      <sheetName val="3"/>
      <sheetName val="4"/>
      <sheetName val="5"/>
      <sheetName val="UNIT COST (2)"/>
      <sheetName val="6"/>
      <sheetName val="6 (2)"/>
      <sheetName val="back up"/>
      <sheetName val="7.1"/>
      <sheetName val="7.2"/>
      <sheetName val="7"/>
      <sheetName val="7.General-new"/>
      <sheetName val="UNIT COST"/>
      <sheetName val="concrete&amp;งานไม้แบบ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ข้อมูลวัสดุค่าดำเนินการ"/>
      <sheetName val="ราคาวัสดุ"/>
      <sheetName val="ค่าแรงต่อหน่วย"/>
      <sheetName val="ค่าแรงต่อหน่วย(เดิม)"/>
      <sheetName val="ส่วนขยายและค่ายุบตัว"/>
      <sheetName val="Factor F ฝนตกชุก"/>
      <sheetName val="การหาค่า factor F (2)"/>
      <sheetName val="ป้อมยาม"/>
      <sheetName val="โรงจอดรถ"/>
      <sheetName val="backup ค่าของงานโครงสร้าง"/>
      <sheetName val="ค่าขนส่งทางทะเล"/>
      <sheetName val="Local road Backup"/>
    </sheetNames>
    <sheetDataSet>
      <sheetData sheetId="0">
        <row r="2">
          <cell r="B2" t="str">
            <v>โครงการทางหลวงพิเศษระหว่างเมืองพัทยา - มาบตาพุด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0">
          <cell r="J10">
            <v>3.06</v>
          </cell>
        </row>
      </sheetData>
      <sheetData sheetId="32">
        <row r="12">
          <cell r="J12">
            <v>171</v>
          </cell>
        </row>
      </sheetData>
      <sheetData sheetId="33">
        <row r="8">
          <cell r="J8">
            <v>31.740949999999998</v>
          </cell>
        </row>
      </sheetData>
      <sheetData sheetId="34">
        <row r="34">
          <cell r="J34">
            <v>374</v>
          </cell>
        </row>
        <row r="48">
          <cell r="J48">
            <v>518</v>
          </cell>
        </row>
        <row r="61">
          <cell r="J61">
            <v>946</v>
          </cell>
        </row>
        <row r="74">
          <cell r="J74">
            <v>1418</v>
          </cell>
        </row>
        <row r="87">
          <cell r="J87">
            <v>1994</v>
          </cell>
        </row>
        <row r="100">
          <cell r="J100">
            <v>2492</v>
          </cell>
        </row>
        <row r="113">
          <cell r="J113">
            <v>3482</v>
          </cell>
        </row>
      </sheetData>
      <sheetData sheetId="35" refreshError="1"/>
      <sheetData sheetId="36">
        <row r="17">
          <cell r="I17">
            <v>412.02484186666669</v>
          </cell>
        </row>
        <row r="278">
          <cell r="I278">
            <v>8091.0054263999991</v>
          </cell>
        </row>
        <row r="305">
          <cell r="I305">
            <v>14420.760288999998</v>
          </cell>
        </row>
        <row r="333">
          <cell r="I333">
            <v>17937.823880399999</v>
          </cell>
        </row>
        <row r="361">
          <cell r="I361">
            <v>20227.061449000001</v>
          </cell>
        </row>
        <row r="554">
          <cell r="I554">
            <v>21801.861416096523</v>
          </cell>
        </row>
        <row r="582">
          <cell r="I582">
            <v>22499.414984666666</v>
          </cell>
        </row>
        <row r="749">
          <cell r="I749">
            <v>40614.575913000008</v>
          </cell>
        </row>
        <row r="1226">
          <cell r="I1226">
            <v>15763</v>
          </cell>
        </row>
        <row r="1236">
          <cell r="I1236">
            <v>19553</v>
          </cell>
        </row>
        <row r="1246">
          <cell r="I1246">
            <v>21221</v>
          </cell>
        </row>
        <row r="1256">
          <cell r="I1256">
            <v>26292</v>
          </cell>
        </row>
        <row r="1492">
          <cell r="I1492">
            <v>4005.4521921657333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67">
          <cell r="W267">
            <v>1</v>
          </cell>
        </row>
      </sheetData>
      <sheetData sheetId="43" refreshError="1"/>
      <sheetData sheetId="44">
        <row r="9">
          <cell r="C9">
            <v>1840</v>
          </cell>
        </row>
      </sheetData>
      <sheetData sheetId="45">
        <row r="6">
          <cell r="D6" t="str">
            <v>บ่อลูกรังบ้านห้วยใหญ่</v>
          </cell>
        </row>
      </sheetData>
      <sheetData sheetId="46">
        <row r="53">
          <cell r="M53">
            <v>28.39</v>
          </cell>
        </row>
      </sheetData>
      <sheetData sheetId="47">
        <row r="6">
          <cell r="I6">
            <v>1.28</v>
          </cell>
        </row>
      </sheetData>
      <sheetData sheetId="48">
        <row r="8">
          <cell r="B8">
            <v>5.25</v>
          </cell>
        </row>
      </sheetData>
      <sheetData sheetId="49" refreshError="1"/>
      <sheetData sheetId="50" refreshError="1"/>
      <sheetData sheetId="51" refreshError="1"/>
      <sheetData sheetId="52">
        <row r="6">
          <cell r="H6">
            <v>3459012403.0093694</v>
          </cell>
        </row>
      </sheetData>
      <sheetData sheetId="53" refreshError="1"/>
      <sheetData sheetId="54">
        <row r="7">
          <cell r="J7">
            <v>26986.680000000004</v>
          </cell>
        </row>
      </sheetData>
      <sheetData sheetId="55" refreshError="1"/>
      <sheetData sheetId="56">
        <row r="11">
          <cell r="D11">
            <v>2.194</v>
          </cell>
        </row>
      </sheetData>
      <sheetData sheetId="57" refreshError="1"/>
      <sheetData sheetId="58" refreshError="1"/>
      <sheetData sheetId="59">
        <row r="5">
          <cell r="D5">
            <v>1.45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0.62</v>
          </cell>
        </row>
      </sheetData>
      <sheetData sheetId="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ปร5"/>
      <sheetName val="รายการทั้งหมด"/>
      <sheetName val="สารบัญ"/>
      <sheetName val="Summary"/>
      <sheetName val="รายการงานของโครงการ"/>
      <sheetName val="SumBridge"/>
      <sheetName val="Price Bridge"/>
      <sheetName val="ปริมาณ Bridge"/>
      <sheetName val="SumIntersection"/>
      <sheetName val="Price Intersection"/>
      <sheetName val="ปริมาณ Intersection"/>
      <sheetName val="SUMunderpass"/>
      <sheetName val="Price Underpass"/>
      <sheetName val="ปริมาณ Underpass"/>
      <sheetName val="SUMoverpass"/>
      <sheetName val="Price Overpass"/>
      <sheetName val="ปริมาณ Overpass"/>
      <sheetName val="SUMinterchange"/>
      <sheetName val="Price Interchange"/>
      <sheetName val="ปริมาณ Interchange"/>
      <sheetName val="SumSpur Road"/>
      <sheetName val="Price Spur Road"/>
      <sheetName val="ปริมาณ Spur Road"/>
      <sheetName val="SumService Road"/>
      <sheetName val="Price Service road"/>
      <sheetName val="ปริมาณ Service road"/>
      <sheetName val="INTERCHANGE"/>
      <sheetName val="ข้อมูลเบื้องต้น"/>
      <sheetName val="ราคาวัสดุหมวด 1"/>
      <sheetName val="1"/>
      <sheetName val="2"/>
      <sheetName val="3"/>
      <sheetName val="4"/>
      <sheetName val="5"/>
      <sheetName val="UNIT COST (2)"/>
      <sheetName val="6"/>
      <sheetName val="6 (2)"/>
      <sheetName val="back up"/>
      <sheetName val="7.1"/>
      <sheetName val="7.2"/>
      <sheetName val="7"/>
      <sheetName val="7.General-new"/>
      <sheetName val="UNIT COST"/>
      <sheetName val="concrete&amp;งานไม้แบบ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ข้อมูลวัสดุค่าดำเนินการ"/>
      <sheetName val="ราคาวัสดุ"/>
      <sheetName val="ค่าแรงต่อหน่วย"/>
      <sheetName val="ค่าแรงต่อหน่วย(เดิม)"/>
      <sheetName val="ส่วนขยายและค่ายุบตัว"/>
      <sheetName val="Factor F ฝนตกชุก"/>
      <sheetName val="การหาค่า factor F (2)"/>
      <sheetName val="ป้อมยาม"/>
      <sheetName val="โรงจอดรถ"/>
      <sheetName val="backup ค่าของงานโครงสร้าง"/>
      <sheetName val="ค่าขนส่งทางทะเล"/>
    </sheetNames>
    <sheetDataSet>
      <sheetData sheetId="0">
        <row r="2">
          <cell r="B2" t="str">
            <v>โครงการทางหลวงพิเศษระหว่างเมืองพัทยา - มาบตาพุด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0">
          <cell r="J10">
            <v>3.06</v>
          </cell>
        </row>
      </sheetData>
      <sheetData sheetId="32">
        <row r="12">
          <cell r="J12">
            <v>171</v>
          </cell>
        </row>
      </sheetData>
      <sheetData sheetId="33">
        <row r="8">
          <cell r="J8">
            <v>31.740949999999998</v>
          </cell>
        </row>
      </sheetData>
      <sheetData sheetId="34">
        <row r="34">
          <cell r="J34">
            <v>374</v>
          </cell>
        </row>
        <row r="48">
          <cell r="J48">
            <v>518</v>
          </cell>
        </row>
        <row r="61">
          <cell r="J61">
            <v>946</v>
          </cell>
        </row>
        <row r="74">
          <cell r="J74">
            <v>1418</v>
          </cell>
        </row>
        <row r="87">
          <cell r="J87">
            <v>1994</v>
          </cell>
        </row>
        <row r="100">
          <cell r="J100">
            <v>2492</v>
          </cell>
        </row>
        <row r="113">
          <cell r="J113">
            <v>3482</v>
          </cell>
        </row>
      </sheetData>
      <sheetData sheetId="35" refreshError="1"/>
      <sheetData sheetId="36">
        <row r="17">
          <cell r="I17">
            <v>412.02484186666669</v>
          </cell>
        </row>
        <row r="278">
          <cell r="I278">
            <v>8091.0054263999991</v>
          </cell>
        </row>
        <row r="305">
          <cell r="I305">
            <v>14420.760288999998</v>
          </cell>
        </row>
        <row r="333">
          <cell r="I333">
            <v>17937.823880399999</v>
          </cell>
        </row>
        <row r="361">
          <cell r="I361">
            <v>20227.061449000001</v>
          </cell>
        </row>
        <row r="554">
          <cell r="I554">
            <v>21801.861416096523</v>
          </cell>
        </row>
        <row r="582">
          <cell r="I582">
            <v>22499.414984666666</v>
          </cell>
        </row>
        <row r="749">
          <cell r="I749">
            <v>40614.575913000008</v>
          </cell>
        </row>
        <row r="1226">
          <cell r="I1226">
            <v>15763</v>
          </cell>
        </row>
        <row r="1236">
          <cell r="I1236">
            <v>19553</v>
          </cell>
        </row>
        <row r="1246">
          <cell r="I1246">
            <v>21221</v>
          </cell>
        </row>
        <row r="1256">
          <cell r="I1256">
            <v>26292</v>
          </cell>
        </row>
        <row r="1492">
          <cell r="I1492">
            <v>4005.4521921657333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67">
          <cell r="W267">
            <v>1</v>
          </cell>
        </row>
      </sheetData>
      <sheetData sheetId="43" refreshError="1"/>
      <sheetData sheetId="44">
        <row r="9">
          <cell r="C9">
            <v>1840</v>
          </cell>
        </row>
      </sheetData>
      <sheetData sheetId="45">
        <row r="6">
          <cell r="D6" t="str">
            <v>บ่อลูกรังบ้านห้วยใหญ่</v>
          </cell>
        </row>
      </sheetData>
      <sheetData sheetId="46">
        <row r="53">
          <cell r="M53">
            <v>28.39</v>
          </cell>
        </row>
      </sheetData>
      <sheetData sheetId="47">
        <row r="6">
          <cell r="I6">
            <v>1.28</v>
          </cell>
        </row>
      </sheetData>
      <sheetData sheetId="48">
        <row r="8">
          <cell r="B8">
            <v>5.25</v>
          </cell>
        </row>
      </sheetData>
      <sheetData sheetId="49" refreshError="1"/>
      <sheetData sheetId="50" refreshError="1"/>
      <sheetData sheetId="51" refreshError="1"/>
      <sheetData sheetId="52">
        <row r="6">
          <cell r="H6">
            <v>3459012403.0093694</v>
          </cell>
        </row>
      </sheetData>
      <sheetData sheetId="53" refreshError="1"/>
      <sheetData sheetId="54">
        <row r="7">
          <cell r="J7">
            <v>26986.680000000004</v>
          </cell>
        </row>
      </sheetData>
      <sheetData sheetId="55" refreshError="1"/>
      <sheetData sheetId="56">
        <row r="11">
          <cell r="D11">
            <v>2.194</v>
          </cell>
        </row>
      </sheetData>
      <sheetData sheetId="57" refreshError="1"/>
      <sheetData sheetId="58" refreshError="1"/>
      <sheetData sheetId="59">
        <row r="5">
          <cell r="D5">
            <v>1.45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0.62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ปร5"/>
      <sheetName val="รายการทั้งหมด"/>
      <sheetName val="สารบัญ"/>
      <sheetName val="Summary"/>
      <sheetName val="รายการงานของโครงการ"/>
      <sheetName val="SumBridge"/>
      <sheetName val="Price Bridge"/>
      <sheetName val="ปริมาณ Bridge"/>
      <sheetName val="SumIntersection"/>
      <sheetName val="Price Intersection"/>
      <sheetName val="ปริมาณ Intersection"/>
      <sheetName val="SUMunderpass"/>
      <sheetName val="Price Underpass"/>
      <sheetName val="ปริมาณ Underpass"/>
      <sheetName val="SUMoverpass"/>
      <sheetName val="Price Overpass"/>
      <sheetName val="ปริมาณ Overpass"/>
      <sheetName val="SUMinterchange"/>
      <sheetName val="Price Interchange"/>
      <sheetName val="ปริมาณ Interchange"/>
      <sheetName val="SumSpur Road"/>
      <sheetName val="Price Spur Road"/>
      <sheetName val="ปริมาณ Spur Road"/>
      <sheetName val="SumService Road"/>
      <sheetName val="Price Service road"/>
      <sheetName val="ปริมาณ Service road"/>
      <sheetName val="INTERCHANGE"/>
      <sheetName val="ข้อมูลเบื้องต้น"/>
      <sheetName val="ราคาวัสดุหมวด 1"/>
      <sheetName val="1"/>
      <sheetName val="2"/>
      <sheetName val="3"/>
      <sheetName val="4"/>
      <sheetName val="5"/>
      <sheetName val="UNIT COST (2)"/>
      <sheetName val="6"/>
      <sheetName val="6 (2)"/>
      <sheetName val="back up"/>
      <sheetName val="7.1"/>
      <sheetName val="7.2"/>
      <sheetName val="7"/>
      <sheetName val="7.General-new"/>
      <sheetName val="UNIT COST"/>
      <sheetName val="concrete&amp;งานไม้แบบ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ข้อมูลวัสดุค่าดำเนินการ"/>
      <sheetName val="ราคาวัสดุ"/>
      <sheetName val="ค่าแรงต่อหน่วย"/>
      <sheetName val="ค่าแรงต่อหน่วย(เดิม)"/>
      <sheetName val="ส่วนขยายและค่ายุบตัว"/>
      <sheetName val="Factor F ฝนตกชุก"/>
      <sheetName val="การหาค่า factor F (2)"/>
      <sheetName val="ป้อมยาม"/>
      <sheetName val="โรงจอดรถ"/>
      <sheetName val="backup ค่าของงานโครงสร้าง"/>
      <sheetName val="ค่าขนส่งทางทะเล"/>
      <sheetName val="Local road Backup"/>
      <sheetName val="10 ข้อมูลวัสดุ-ค่าดำเนิน"/>
      <sheetName val="Std."/>
      <sheetName val="ข้อมูลงานและราคา"/>
      <sheetName val="Price_Bridge"/>
      <sheetName val="ปริมาณ_Bridge"/>
      <sheetName val="Price_Intersection"/>
      <sheetName val="ปริมาณ_Intersection"/>
      <sheetName val="Price_Underpass"/>
      <sheetName val="ปริมาณ_Underpass"/>
      <sheetName val="Price_Overpass"/>
      <sheetName val="ปริมาณ_Overpass"/>
      <sheetName val="Price_Interchange"/>
      <sheetName val="ปริมาณ_Interchange"/>
      <sheetName val="SumSpur_Road"/>
      <sheetName val="Price_Spur_Road"/>
      <sheetName val="ปริมาณ_Spur_Road"/>
      <sheetName val="SumService_Road"/>
      <sheetName val="Price_Service_road"/>
      <sheetName val="ปริมาณ_Service_road"/>
      <sheetName val="ราคาวัสดุหมวด_1"/>
      <sheetName val="UNIT_COST_(2)"/>
      <sheetName val="6_(2)"/>
      <sheetName val="back_up"/>
      <sheetName val="7_1"/>
      <sheetName val="7_2"/>
      <sheetName val="7_General-new"/>
      <sheetName val="UNIT_COST"/>
      <sheetName val="ตาราง_Factor_F_งานทาง"/>
      <sheetName val="ตาราง_Factor_F_สะพาน_ท่อเหลี่ยม"/>
      <sheetName val="ตาราง_Factor_F_อาคาร"/>
      <sheetName val="Factor_F"/>
      <sheetName val="F_ฝนตกชุก"/>
      <sheetName val="Factor_F_ฝนตกชุก"/>
      <sheetName val="การหาค่า_factor_F_(2)"/>
      <sheetName val="backup_ค่าของงานโครงสร้าง"/>
      <sheetName val="Local_road_Backup"/>
      <sheetName val="10_ข้อมูลวัสดุ-ค่าดำเนิน"/>
      <sheetName val="Std_"/>
      <sheetName val="Price_Bridge1"/>
      <sheetName val="ปริมาณ_Bridge1"/>
      <sheetName val="Price_Intersection1"/>
      <sheetName val="ปริมาณ_Intersection1"/>
      <sheetName val="Price_Underpass1"/>
      <sheetName val="ปริมาณ_Underpass1"/>
      <sheetName val="Price_Overpass1"/>
      <sheetName val="ปริมาณ_Overpass1"/>
      <sheetName val="Price_Interchange1"/>
      <sheetName val="ปริมาณ_Interchange1"/>
      <sheetName val="SumSpur_Road1"/>
      <sheetName val="Price_Spur_Road1"/>
      <sheetName val="ปริมาณ_Spur_Road1"/>
      <sheetName val="SumService_Road1"/>
      <sheetName val="Price_Service_road1"/>
      <sheetName val="ปริมาณ_Service_road1"/>
      <sheetName val="ราคาวัสดุหมวด_11"/>
      <sheetName val="UNIT_COST_(2)1"/>
      <sheetName val="6_(2)1"/>
      <sheetName val="back_up1"/>
      <sheetName val="7_11"/>
      <sheetName val="7_21"/>
      <sheetName val="7_General-new1"/>
      <sheetName val="UNIT_COST1"/>
      <sheetName val="ตาราง_Factor_F_งานทาง1"/>
      <sheetName val="ตาราง_Factor_F_สะพาน_ท่อเหลี่ย1"/>
      <sheetName val="ตาราง_Factor_F_อาคาร1"/>
      <sheetName val="Factor_F1"/>
      <sheetName val="F_ฝนตกชุก1"/>
      <sheetName val="Factor_F_ฝนตกชุก1"/>
      <sheetName val="การหาค่า_factor_F_(2)1"/>
      <sheetName val="backup_ค่าของงานโครงสร้าง1"/>
      <sheetName val="Local_road_Backup1"/>
      <sheetName val="10_ข้อมูลวัสดุ-ค่าดำเนิน1"/>
      <sheetName val="Std_1"/>
      <sheetName val="5-2"/>
      <sheetName val="หา FACTOR F"/>
      <sheetName val="unitcost"/>
      <sheetName val="F(ของเรา)"/>
      <sheetName val="อาคาร 2 11Boots"/>
      <sheetName val="อาคาร 2 14Boots"/>
      <sheetName val="อาคาร 2 5Boots"/>
      <sheetName val="อาคาร 2 6Boots"/>
      <sheetName val="fr"/>
    </sheetNames>
    <sheetDataSet>
      <sheetData sheetId="0">
        <row r="2">
          <cell r="B2" t="str">
            <v>โครงการทางหลวงพิเศษระหว่างเมืองพัทยา - มาบตาพุด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0">
          <cell r="J10">
            <v>3.06</v>
          </cell>
        </row>
      </sheetData>
      <sheetData sheetId="32">
        <row r="12">
          <cell r="J12">
            <v>171</v>
          </cell>
        </row>
      </sheetData>
      <sheetData sheetId="33">
        <row r="8">
          <cell r="J8">
            <v>31.740949999999998</v>
          </cell>
        </row>
      </sheetData>
      <sheetData sheetId="34">
        <row r="34">
          <cell r="J34">
            <v>374</v>
          </cell>
        </row>
        <row r="48">
          <cell r="J48">
            <v>518</v>
          </cell>
        </row>
        <row r="61">
          <cell r="J61">
            <v>946</v>
          </cell>
        </row>
        <row r="74">
          <cell r="J74">
            <v>1418</v>
          </cell>
        </row>
        <row r="87">
          <cell r="J87">
            <v>1994</v>
          </cell>
        </row>
        <row r="100">
          <cell r="J100">
            <v>2492</v>
          </cell>
        </row>
        <row r="113">
          <cell r="J113">
            <v>3482</v>
          </cell>
        </row>
      </sheetData>
      <sheetData sheetId="35" refreshError="1"/>
      <sheetData sheetId="36">
        <row r="17">
          <cell r="I17">
            <v>412.02484186666669</v>
          </cell>
        </row>
        <row r="278">
          <cell r="I278">
            <v>8091.0054263999991</v>
          </cell>
        </row>
        <row r="305">
          <cell r="I305">
            <v>14420.760288999998</v>
          </cell>
        </row>
        <row r="333">
          <cell r="I333">
            <v>17937.823880399999</v>
          </cell>
        </row>
        <row r="361">
          <cell r="I361">
            <v>20227.061449000001</v>
          </cell>
        </row>
        <row r="554">
          <cell r="I554">
            <v>21801.861416096523</v>
          </cell>
        </row>
        <row r="582">
          <cell r="I582">
            <v>22499.414984666666</v>
          </cell>
        </row>
        <row r="749">
          <cell r="I749">
            <v>40614.575913000008</v>
          </cell>
        </row>
        <row r="1226">
          <cell r="I1226">
            <v>15763</v>
          </cell>
        </row>
        <row r="1236">
          <cell r="I1236">
            <v>19553</v>
          </cell>
        </row>
        <row r="1246">
          <cell r="I1246">
            <v>21221</v>
          </cell>
        </row>
        <row r="1256">
          <cell r="I1256">
            <v>26292</v>
          </cell>
        </row>
        <row r="1492">
          <cell r="I1492">
            <v>4005.4521921657333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67">
          <cell r="W267">
            <v>1</v>
          </cell>
        </row>
      </sheetData>
      <sheetData sheetId="43" refreshError="1"/>
      <sheetData sheetId="44">
        <row r="9">
          <cell r="C9">
            <v>1840</v>
          </cell>
        </row>
      </sheetData>
      <sheetData sheetId="45">
        <row r="6">
          <cell r="D6" t="str">
            <v>บ่อลูกรังบ้านห้วยใหญ่</v>
          </cell>
        </row>
      </sheetData>
      <sheetData sheetId="46">
        <row r="53">
          <cell r="M53">
            <v>28.39</v>
          </cell>
        </row>
      </sheetData>
      <sheetData sheetId="47">
        <row r="6">
          <cell r="I6">
            <v>1.28</v>
          </cell>
        </row>
      </sheetData>
      <sheetData sheetId="48">
        <row r="8">
          <cell r="B8">
            <v>5.25</v>
          </cell>
        </row>
      </sheetData>
      <sheetData sheetId="49" refreshError="1"/>
      <sheetData sheetId="50" refreshError="1"/>
      <sheetData sheetId="51" refreshError="1"/>
      <sheetData sheetId="52">
        <row r="6">
          <cell r="H6">
            <v>3459012403.0093694</v>
          </cell>
        </row>
      </sheetData>
      <sheetData sheetId="53" refreshError="1"/>
      <sheetData sheetId="54">
        <row r="7">
          <cell r="J7">
            <v>26986.680000000004</v>
          </cell>
        </row>
      </sheetData>
      <sheetData sheetId="55" refreshError="1"/>
      <sheetData sheetId="56">
        <row r="11">
          <cell r="D11">
            <v>2.194</v>
          </cell>
        </row>
      </sheetData>
      <sheetData sheetId="57" refreshError="1"/>
      <sheetData sheetId="58" refreshError="1"/>
      <sheetData sheetId="59">
        <row r="5">
          <cell r="D5">
            <v>1.45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0.62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67">
          <cell r="W267">
            <v>1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6">
          <cell r="H6">
            <v>3459012403.0093694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267">
          <cell r="W267">
            <v>1</v>
          </cell>
        </row>
      </sheetData>
      <sheetData sheetId="128">
        <row r="267">
          <cell r="W267">
            <v>1</v>
          </cell>
        </row>
      </sheetData>
      <sheetData sheetId="129"/>
      <sheetData sheetId="130"/>
      <sheetData sheetId="131"/>
      <sheetData sheetId="132">
        <row r="6">
          <cell r="H6">
            <v>3459012403.0093694</v>
          </cell>
        </row>
      </sheetData>
      <sheetData sheetId="133">
        <row r="6">
          <cell r="H6">
            <v>3459012403.0093694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6"/>
      <sheetName val="5"/>
      <sheetName val="2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1_1RE__ASPHAL-1_5_RE__PIPE_+1_7"/>
      <sheetName val="2_4_2_SELECTED"/>
      <sheetName val="3_1_1_SUBBASE_-_3_7_RECYCLING"/>
      <sheetName val="5_1(13)_TEST"/>
      <sheetName val="5_1_4_BRIDGE_APPRO"/>
      <sheetName val="5_2_1__NEW__R_C__BOX__"/>
      <sheetName val="6_3(15_5)SUBSOIL"/>
      <sheetName val="6_3(15_4)GABION_"/>
      <sheetName val="6_3(16_8)SUBSOIL_(2)"/>
      <sheetName val="6_3(17_1)SOIL_NAIL"/>
      <sheetName val="6_3_2_CATCH_BASIN"/>
      <sheetName val="6_8_1_W-GUARD"/>
      <sheetName val="6_8_3_2_BARRIER_HIGH__FILL"/>
      <sheetName val="B_O_Q"/>
      <sheetName val="ค่า_F1"/>
      <sheetName val="8_ข้อมูลเบื้องต้น1"/>
      <sheetName val="10_ข้อมูลวัสดุ-ค่าดำเนิน1"/>
      <sheetName val="11_ข้อมูลงานCon1"/>
      <sheetName val="12_ข้อมูลงานไม้แบบ1"/>
      <sheetName val="41_EXCAVATION1"/>
      <sheetName val="42_11"/>
      <sheetName val="42_2_EMBANKMENT1"/>
      <sheetName val="45__SELECTED,SUBBASE1"/>
      <sheetName val="48_BASE,Recyciing1"/>
      <sheetName val="51_ASPHALT,PRIME,TACK1"/>
      <sheetName val="53_21"/>
      <sheetName val="62__BRIDGE1"/>
      <sheetName val="64_1(อัดแรง)1"/>
      <sheetName val="70_RC__BOX1"/>
      <sheetName val="71_RC__PIPE_(3)1"/>
      <sheetName val="83_RC_MANHOLE1"/>
      <sheetName val="116_(1)1"/>
      <sheetName val="130_11"/>
      <sheetName val="149_11"/>
      <sheetName val="154_1"/>
      <sheetName val="173_1"/>
      <sheetName val="173(1)_1"/>
      <sheetName val="182_1"/>
      <sheetName val="183_1"/>
      <sheetName val="1_1RE__ASPHAL-1_5_RE__PIPE_+1_1"/>
      <sheetName val="2_4_2_SELECTED1"/>
      <sheetName val="3_1_1_SUBBASE_-_3_7_RECYCLING1"/>
      <sheetName val="5_1(13)_TEST1"/>
      <sheetName val="5_1_4_BRIDGE_APPRO1"/>
      <sheetName val="5_2_1__NEW__R_C__BOX__1"/>
      <sheetName val="6_3(15_5)SUBSOIL1"/>
      <sheetName val="6_3(15_4)GABION_1"/>
      <sheetName val="6_3(16_8)SUBSOIL_(2)1"/>
      <sheetName val="6_3(17_1)SOIL_NAIL1"/>
      <sheetName val="6_3_2_CATCH_BASIN1"/>
      <sheetName val="6_8_1_W-GUARD1"/>
      <sheetName val="6_8_3_2_BARRIER_HIGH__FILL1"/>
      <sheetName val="B_O_Q1"/>
      <sheetName val="Local road Backup"/>
      <sheetName val="หินล้าง ABCD"/>
      <sheetName val="5.1.1.1-5.1.1.3 NEW BRIDGE "/>
      <sheetName val="Q5434 EQ LIST"/>
      <sheetName val="motor power"/>
      <sheetName val="กสย11.1"/>
      <sheetName val="SH-C"/>
      <sheetName val="SH-F"/>
      <sheetName val="SH-A"/>
      <sheetName val="การหาค่า factor F"/>
      <sheetName val="Bill No. 2 - Carpark"/>
      <sheetName val="สายแม่ริม-แม่แตง ตอน2 A"/>
      <sheetName val="ราคาคอนกรีตต่อหน่วย"/>
      <sheetName val="detail"/>
      <sheetName val="สรุป"/>
      <sheetName val="fr"/>
      <sheetName val="อาคาร 2 11Boots"/>
      <sheetName val="อาคาร 2 14Boots"/>
      <sheetName val="อาคาร 2 5Boots"/>
      <sheetName val="อาคาร 2 6Boots"/>
      <sheetName val="boq"/>
      <sheetName val="ปร5"/>
      <sheetName val="Backup Data"/>
      <sheetName val="data"/>
      <sheetName val="wpc2(2)"/>
      <sheetName val="summary"/>
      <sheetName val="Std."/>
      <sheetName val="5-2"/>
      <sheetName val="REMOVAL"/>
      <sheetName val="Uni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1">
          <cell r="R11">
            <v>1705.86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  <sheetName val="Input"/>
      <sheetName val="Form1"/>
      <sheetName val="41.EXCAVATION"/>
      <sheetName val="BOQ_(10_หน้า)"/>
      <sheetName val="ค่า_F"/>
      <sheetName val="7Cut+Soft_R+Hart_R+Uns"/>
      <sheetName val="9EMB_"/>
      <sheetName val="10Fil_Islandl+Side"/>
      <sheetName val="11P_B_Fill"/>
      <sheetName val="15ASP_Lev_"/>
      <sheetName val="18สะพาน_ราคารวม"/>
      <sheetName val="22B_Appro"/>
      <sheetName val="23,24R_C_BOX_(2ตัว)"/>
      <sheetName val="25-27RC__PIPE(3หน้า)"/>
      <sheetName val="28,29Slope_Pro+Shot(2หน้า)"/>
      <sheetName val="30Per_Pipe+R_Fill"/>
      <sheetName val="31,32Catch_Baแบบพิเศษ"/>
      <sheetName val="33R_C_Ditch"/>
      <sheetName val="34D_Lining"/>
      <sheetName val="39,40Barr_(2หน้า)"/>
      <sheetName val="41G_POST"/>
      <sheetName val="48ไฟ_เขียว-แดง"/>
      <sheetName val="49สีตีเส้น+R_Stu+C_Mak"/>
      <sheetName val="50C_mark+Barricade"/>
      <sheetName val="51BUS_STOP"/>
      <sheetName val="41_EXCAVATION"/>
      <sheetName val="BOQ_(10_หน้า)1"/>
      <sheetName val="ค่า_F1"/>
      <sheetName val="7Cut+Soft_R+Hart_R+Uns1"/>
      <sheetName val="9EMB_1"/>
      <sheetName val="10Fil_Islandl+Side1"/>
      <sheetName val="11P_B_Fill1"/>
      <sheetName val="15ASP_Lev_1"/>
      <sheetName val="18สะพาน_ราคารวม1"/>
      <sheetName val="22B_Appro1"/>
      <sheetName val="23,24R_C_BOX_(2ตัว)1"/>
      <sheetName val="25-27RC__PIPE(3หน้า)1"/>
      <sheetName val="28,29Slope_Pro+Shot(2หน้า)1"/>
      <sheetName val="30Per_Pipe+R_Fill1"/>
      <sheetName val="31,32Catch_Baแบบพิเศษ1"/>
      <sheetName val="33R_C_Ditch1"/>
      <sheetName val="34D_Lining1"/>
      <sheetName val="39,40Barr_(2หน้า)1"/>
      <sheetName val="41G_POST1"/>
      <sheetName val="48ไฟ_เขียว-แดง1"/>
      <sheetName val="49สีตีเส้น+R_Stu+C_Mak1"/>
      <sheetName val="50C_mark+Barricade1"/>
      <sheetName val="51BUS_STOP1"/>
      <sheetName val="41_EXCAVATION1"/>
      <sheetName val="6"/>
      <sheetName val="5"/>
      <sheetName val="SUM"/>
      <sheetName val="อาคาร 2 11Boots"/>
      <sheetName val="อาคาร 2 14Boots"/>
      <sheetName val="อาคาร 2 5Boots"/>
      <sheetName val="อาคาร 2 6Boots"/>
      <sheetName val="หา FACTOR F"/>
    </sheetNames>
    <sheetDataSet>
      <sheetData sheetId="0">
        <row r="16">
          <cell r="X16">
            <v>21978.43</v>
          </cell>
        </row>
      </sheetData>
      <sheetData sheetId="1"/>
      <sheetData sheetId="2"/>
      <sheetData sheetId="3"/>
      <sheetData sheetId="4"/>
      <sheetData sheetId="5"/>
      <sheetData sheetId="6">
        <row r="16">
          <cell r="X16">
            <v>21978.43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ั่วไป"/>
      <sheetName val="INPUT"/>
      <sheetName val="สารบัญ"/>
      <sheetName val="ปะหน้า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Steel"/>
      <sheetName val="Bgห้างฯ"/>
      <sheetName val="BgSub"/>
      <sheetName val="BgSub (2)"/>
      <sheetName val="Bgกรมฯ"/>
      <sheetName val="Module1"/>
      <sheetName val="กสย11.1"/>
      <sheetName val="BgSub_(2)"/>
      <sheetName val="กสย11_1"/>
    </sheetNames>
    <sheetDataSet>
      <sheetData sheetId="0" refreshError="1">
        <row r="3">
          <cell r="I3" t="str">
            <v>( คลองบางพูดฝั่งขวาจุด 7 กม. 7+087.145 )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สรุปSteel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8">
          <cell r="C8" t="str">
            <v>S2</v>
          </cell>
          <cell r="D8" t="str">
            <v>P</v>
          </cell>
          <cell r="E8" t="str">
            <v>L01</v>
          </cell>
          <cell r="F8">
            <v>1.7</v>
          </cell>
        </row>
        <row r="9">
          <cell r="C9" t="str">
            <v>S2</v>
          </cell>
          <cell r="D9" t="str">
            <v>P</v>
          </cell>
          <cell r="E9" t="str">
            <v>L05</v>
          </cell>
          <cell r="F9">
            <v>5.08</v>
          </cell>
        </row>
        <row r="11">
          <cell r="C11" t="str">
            <v>S3</v>
          </cell>
          <cell r="D11" t="str">
            <v>P</v>
          </cell>
          <cell r="E11" t="str">
            <v>L00</v>
          </cell>
          <cell r="F11">
            <v>20</v>
          </cell>
        </row>
        <row r="12">
          <cell r="C12" t="str">
            <v>S3</v>
          </cell>
          <cell r="D12" t="str">
            <v>P</v>
          </cell>
          <cell r="E12" t="str">
            <v>L01</v>
          </cell>
          <cell r="F12">
            <v>20</v>
          </cell>
        </row>
        <row r="13">
          <cell r="C13" t="str">
            <v>S3</v>
          </cell>
          <cell r="D13" t="str">
            <v>P</v>
          </cell>
          <cell r="E13" t="str">
            <v>L09</v>
          </cell>
          <cell r="F13">
            <v>4</v>
          </cell>
        </row>
        <row r="14">
          <cell r="C14" t="str">
            <v>S3</v>
          </cell>
          <cell r="D14" t="str">
            <v>P</v>
          </cell>
          <cell r="E14" t="str">
            <v>L00</v>
          </cell>
          <cell r="F14">
            <v>4</v>
          </cell>
        </row>
        <row r="15">
          <cell r="C15" t="str">
            <v>S3</v>
          </cell>
          <cell r="D15" t="str">
            <v>P</v>
          </cell>
          <cell r="E15" t="str">
            <v>L01</v>
          </cell>
          <cell r="F15">
            <v>4</v>
          </cell>
        </row>
        <row r="16">
          <cell r="C16" t="str">
            <v>S3</v>
          </cell>
          <cell r="D16" t="str">
            <v>P</v>
          </cell>
          <cell r="E16" t="str">
            <v>L09</v>
          </cell>
          <cell r="F16">
            <v>12</v>
          </cell>
        </row>
        <row r="18">
          <cell r="C18" t="str">
            <v>S4</v>
          </cell>
          <cell r="D18" t="str">
            <v>P</v>
          </cell>
          <cell r="E18" t="str">
            <v>L01</v>
          </cell>
          <cell r="F18">
            <v>6</v>
          </cell>
        </row>
        <row r="19">
          <cell r="C19" t="str">
            <v>S4</v>
          </cell>
          <cell r="D19" t="str">
            <v>P</v>
          </cell>
          <cell r="E19" t="str">
            <v>L09</v>
          </cell>
          <cell r="F19">
            <v>270</v>
          </cell>
        </row>
        <row r="21">
          <cell r="C21" t="str">
            <v>S5</v>
          </cell>
          <cell r="D21" t="str">
            <v>P</v>
          </cell>
          <cell r="E21" t="str">
            <v>L01</v>
          </cell>
          <cell r="F21">
            <v>1</v>
          </cell>
        </row>
        <row r="22">
          <cell r="C22" t="str">
            <v>S5</v>
          </cell>
          <cell r="D22" t="str">
            <v>P</v>
          </cell>
          <cell r="E22" t="str">
            <v>L09</v>
          </cell>
          <cell r="F22">
            <v>200</v>
          </cell>
        </row>
        <row r="23">
          <cell r="C23" t="str">
            <v>S5</v>
          </cell>
          <cell r="D23" t="str">
            <v>P</v>
          </cell>
          <cell r="E23" t="str">
            <v>L01</v>
          </cell>
          <cell r="F23">
            <v>8</v>
          </cell>
        </row>
        <row r="24">
          <cell r="C24" t="str">
            <v>S5</v>
          </cell>
          <cell r="D24" t="str">
            <v>P</v>
          </cell>
          <cell r="E24" t="str">
            <v>L09</v>
          </cell>
          <cell r="F24">
            <v>16</v>
          </cell>
        </row>
        <row r="25">
          <cell r="C25" t="str">
            <v>S5</v>
          </cell>
          <cell r="D25" t="str">
            <v>P</v>
          </cell>
          <cell r="E25" t="str">
            <v>L01</v>
          </cell>
          <cell r="F25">
            <v>8</v>
          </cell>
        </row>
        <row r="26">
          <cell r="C26" t="str">
            <v>S5</v>
          </cell>
          <cell r="D26" t="str">
            <v>P</v>
          </cell>
          <cell r="E26" t="str">
            <v>L09</v>
          </cell>
          <cell r="F26">
            <v>16</v>
          </cell>
        </row>
        <row r="27">
          <cell r="C27" t="str">
            <v>S5</v>
          </cell>
          <cell r="D27" t="str">
            <v>P</v>
          </cell>
          <cell r="E27" t="str">
            <v>L01</v>
          </cell>
          <cell r="F27">
            <v>8</v>
          </cell>
        </row>
        <row r="28">
          <cell r="C28" t="str">
            <v>S5</v>
          </cell>
          <cell r="D28" t="str">
            <v>P</v>
          </cell>
          <cell r="E28" t="str">
            <v>L09</v>
          </cell>
          <cell r="F28">
            <v>16</v>
          </cell>
        </row>
        <row r="34">
          <cell r="C34" t="str">
            <v>E1</v>
          </cell>
          <cell r="D34" t="str">
            <v>A</v>
          </cell>
          <cell r="E34" t="str">
            <v>L00</v>
          </cell>
          <cell r="F34">
            <v>1.2599999999999998</v>
          </cell>
        </row>
        <row r="35">
          <cell r="C35" t="str">
            <v>E1</v>
          </cell>
          <cell r="D35" t="str">
            <v>A</v>
          </cell>
          <cell r="E35" t="str">
            <v>L01</v>
          </cell>
          <cell r="F35">
            <v>2.5399999999999996</v>
          </cell>
        </row>
        <row r="36">
          <cell r="C36" t="str">
            <v>E1</v>
          </cell>
          <cell r="D36" t="str">
            <v>A</v>
          </cell>
          <cell r="E36" t="str">
            <v>L09</v>
          </cell>
          <cell r="F36">
            <v>5.0799999999999992</v>
          </cell>
        </row>
        <row r="37">
          <cell r="C37" t="str">
            <v>E1</v>
          </cell>
          <cell r="D37" t="str">
            <v>C</v>
          </cell>
          <cell r="E37" t="str">
            <v>L00</v>
          </cell>
          <cell r="F37">
            <v>2.5199999999999996</v>
          </cell>
        </row>
        <row r="38">
          <cell r="C38" t="str">
            <v>E1</v>
          </cell>
          <cell r="D38" t="str">
            <v>C</v>
          </cell>
          <cell r="E38" t="str">
            <v>L01</v>
          </cell>
          <cell r="F38">
            <v>5.05</v>
          </cell>
        </row>
        <row r="39">
          <cell r="C39" t="str">
            <v>E1</v>
          </cell>
          <cell r="D39" t="str">
            <v>C</v>
          </cell>
          <cell r="E39" t="str">
            <v>L09</v>
          </cell>
          <cell r="F39">
            <v>10.110000000000001</v>
          </cell>
        </row>
        <row r="40">
          <cell r="C40" t="str">
            <v>E1</v>
          </cell>
          <cell r="D40" t="str">
            <v>D</v>
          </cell>
          <cell r="E40" t="str">
            <v>L00</v>
          </cell>
          <cell r="F40">
            <v>1.26</v>
          </cell>
        </row>
        <row r="41">
          <cell r="C41" t="str">
            <v>E1</v>
          </cell>
          <cell r="D41" t="str">
            <v>D</v>
          </cell>
          <cell r="E41" t="str">
            <v>L01</v>
          </cell>
          <cell r="F41">
            <v>0.91</v>
          </cell>
        </row>
        <row r="42">
          <cell r="C42" t="str">
            <v>E1</v>
          </cell>
          <cell r="D42" t="str">
            <v>D</v>
          </cell>
          <cell r="E42" t="str">
            <v>L09</v>
          </cell>
          <cell r="F42">
            <v>1.83</v>
          </cell>
        </row>
        <row r="43">
          <cell r="C43" t="str">
            <v>E1</v>
          </cell>
          <cell r="D43" t="str">
            <v>E</v>
          </cell>
          <cell r="E43" t="str">
            <v>L00</v>
          </cell>
          <cell r="F43">
            <v>0.60000000000000009</v>
          </cell>
        </row>
        <row r="44">
          <cell r="C44" t="str">
            <v>E1</v>
          </cell>
          <cell r="D44" t="str">
            <v>E</v>
          </cell>
          <cell r="E44" t="str">
            <v>L01</v>
          </cell>
          <cell r="F44">
            <v>1.2100000000000006</v>
          </cell>
        </row>
        <row r="45">
          <cell r="C45" t="str">
            <v>E1</v>
          </cell>
          <cell r="D45" t="str">
            <v>E</v>
          </cell>
          <cell r="E45" t="str">
            <v>L09</v>
          </cell>
          <cell r="F45">
            <v>2.4200000000000008</v>
          </cell>
        </row>
        <row r="46">
          <cell r="C46" t="str">
            <v>E1</v>
          </cell>
          <cell r="D46" t="str">
            <v>F</v>
          </cell>
          <cell r="E46" t="str">
            <v>L00</v>
          </cell>
          <cell r="F46">
            <v>1.4600000000000006</v>
          </cell>
        </row>
        <row r="47">
          <cell r="C47" t="str">
            <v>E1</v>
          </cell>
          <cell r="D47" t="str">
            <v>F</v>
          </cell>
          <cell r="E47" t="str">
            <v>L01</v>
          </cell>
          <cell r="F47">
            <v>2.9199999999999995</v>
          </cell>
        </row>
        <row r="48">
          <cell r="C48" t="str">
            <v>E1</v>
          </cell>
          <cell r="D48" t="str">
            <v>F</v>
          </cell>
          <cell r="E48" t="str">
            <v>L09</v>
          </cell>
          <cell r="F48">
            <v>5.8499999999999988</v>
          </cell>
        </row>
        <row r="49">
          <cell r="C49" t="str">
            <v>E1</v>
          </cell>
          <cell r="D49" t="str">
            <v>N</v>
          </cell>
          <cell r="E49" t="str">
            <v>L00</v>
          </cell>
          <cell r="F49">
            <v>6.0000000000000001E-3</v>
          </cell>
        </row>
        <row r="50">
          <cell r="C50" t="str">
            <v>E1</v>
          </cell>
          <cell r="D50" t="str">
            <v>N</v>
          </cell>
          <cell r="E50" t="str">
            <v>L01</v>
          </cell>
          <cell r="F50">
            <v>0.01</v>
          </cell>
        </row>
        <row r="51">
          <cell r="C51" t="str">
            <v>E1</v>
          </cell>
          <cell r="D51" t="str">
            <v>N</v>
          </cell>
          <cell r="E51" t="str">
            <v>L09</v>
          </cell>
          <cell r="F51">
            <v>0.02</v>
          </cell>
        </row>
        <row r="52">
          <cell r="C52" t="str">
            <v>E1</v>
          </cell>
          <cell r="D52" t="str">
            <v>Q</v>
          </cell>
          <cell r="E52" t="str">
            <v>L00</v>
          </cell>
          <cell r="F52">
            <v>0.05</v>
          </cell>
        </row>
        <row r="53">
          <cell r="C53" t="str">
            <v>E1</v>
          </cell>
          <cell r="D53" t="str">
            <v>Q</v>
          </cell>
          <cell r="E53" t="str">
            <v>L01</v>
          </cell>
          <cell r="F53">
            <v>0.09</v>
          </cell>
        </row>
        <row r="54">
          <cell r="C54" t="str">
            <v>E1</v>
          </cell>
          <cell r="D54" t="str">
            <v>Q</v>
          </cell>
          <cell r="E54" t="str">
            <v>L09</v>
          </cell>
          <cell r="F54">
            <v>0.19</v>
          </cell>
        </row>
        <row r="56">
          <cell r="C56" t="str">
            <v>E2</v>
          </cell>
          <cell r="D56" t="str">
            <v>A</v>
          </cell>
          <cell r="E56" t="str">
            <v>L00</v>
          </cell>
          <cell r="F56">
            <v>0.05</v>
          </cell>
        </row>
        <row r="57">
          <cell r="C57" t="str">
            <v>E2</v>
          </cell>
          <cell r="D57" t="str">
            <v>A</v>
          </cell>
          <cell r="E57" t="str">
            <v>L01</v>
          </cell>
          <cell r="F57">
            <v>9.9000000000000005E-2</v>
          </cell>
        </row>
        <row r="58">
          <cell r="C58" t="str">
            <v>E2</v>
          </cell>
          <cell r="D58" t="str">
            <v>A</v>
          </cell>
          <cell r="E58" t="str">
            <v>L09</v>
          </cell>
          <cell r="F58">
            <v>0.19900000000000001</v>
          </cell>
        </row>
        <row r="59">
          <cell r="C59" t="str">
            <v>E2</v>
          </cell>
          <cell r="D59" t="str">
            <v>C</v>
          </cell>
          <cell r="E59" t="str">
            <v>L00</v>
          </cell>
          <cell r="F59">
            <v>0.22500000000000001</v>
          </cell>
        </row>
        <row r="60">
          <cell r="C60" t="str">
            <v>E2</v>
          </cell>
          <cell r="D60" t="str">
            <v>C</v>
          </cell>
          <cell r="E60" t="str">
            <v>L01</v>
          </cell>
          <cell r="F60">
            <v>0.45</v>
          </cell>
        </row>
        <row r="61">
          <cell r="C61" t="str">
            <v>E2</v>
          </cell>
          <cell r="D61" t="str">
            <v>C</v>
          </cell>
          <cell r="E61" t="str">
            <v>L09</v>
          </cell>
          <cell r="F61">
            <v>0.90100000000000002</v>
          </cell>
        </row>
        <row r="62">
          <cell r="C62" t="str">
            <v>E2</v>
          </cell>
          <cell r="D62" t="str">
            <v>D</v>
          </cell>
          <cell r="E62" t="str">
            <v>L00</v>
          </cell>
          <cell r="F62">
            <v>7.400000000000001E-2</v>
          </cell>
        </row>
        <row r="63">
          <cell r="C63" t="str">
            <v>E2</v>
          </cell>
          <cell r="D63" t="str">
            <v>D</v>
          </cell>
          <cell r="E63" t="str">
            <v>L01</v>
          </cell>
          <cell r="F63">
            <v>0.14700000000000002</v>
          </cell>
        </row>
        <row r="64">
          <cell r="C64" t="str">
            <v>E2</v>
          </cell>
          <cell r="D64" t="str">
            <v>D</v>
          </cell>
          <cell r="E64" t="str">
            <v>L09</v>
          </cell>
          <cell r="F64">
            <v>0.29499999999999998</v>
          </cell>
        </row>
        <row r="65">
          <cell r="C65" t="str">
            <v>E2</v>
          </cell>
          <cell r="D65" t="str">
            <v>E</v>
          </cell>
          <cell r="E65" t="str">
            <v>L00</v>
          </cell>
          <cell r="F65">
            <v>4.6269999999999989</v>
          </cell>
        </row>
        <row r="66">
          <cell r="C66" t="str">
            <v>E2</v>
          </cell>
          <cell r="D66" t="str">
            <v>E</v>
          </cell>
          <cell r="E66" t="str">
            <v>L01</v>
          </cell>
          <cell r="F66">
            <v>9.2539999999999978</v>
          </cell>
        </row>
        <row r="67">
          <cell r="C67" t="str">
            <v>E2</v>
          </cell>
          <cell r="D67" t="str">
            <v>E</v>
          </cell>
          <cell r="E67" t="str">
            <v>L09</v>
          </cell>
          <cell r="F67">
            <v>18.533999999999995</v>
          </cell>
        </row>
        <row r="68">
          <cell r="C68" t="str">
            <v>E2</v>
          </cell>
          <cell r="D68" t="str">
            <v>N</v>
          </cell>
          <cell r="E68" t="str">
            <v>L00</v>
          </cell>
          <cell r="F68">
            <v>1.4E-2</v>
          </cell>
        </row>
        <row r="69">
          <cell r="C69" t="str">
            <v>E2</v>
          </cell>
          <cell r="D69" t="str">
            <v>N</v>
          </cell>
          <cell r="E69" t="str">
            <v>L01</v>
          </cell>
          <cell r="F69">
            <v>2.8000000000000001E-2</v>
          </cell>
        </row>
        <row r="70">
          <cell r="C70" t="str">
            <v>E2</v>
          </cell>
          <cell r="D70" t="str">
            <v>N</v>
          </cell>
          <cell r="E70" t="str">
            <v>L09</v>
          </cell>
          <cell r="F70">
            <v>5.6000000000000001E-2</v>
          </cell>
        </row>
        <row r="71">
          <cell r="C71" t="str">
            <v>E2</v>
          </cell>
          <cell r="D71" t="str">
            <v>Q</v>
          </cell>
          <cell r="E71" t="str">
            <v>L00</v>
          </cell>
          <cell r="F71">
            <v>0.10400000000000001</v>
          </cell>
        </row>
        <row r="72">
          <cell r="C72" t="str">
            <v>E2</v>
          </cell>
          <cell r="D72" t="str">
            <v>Q</v>
          </cell>
          <cell r="E72" t="str">
            <v>L01</v>
          </cell>
          <cell r="F72">
            <v>0.20800000000000002</v>
          </cell>
        </row>
        <row r="73">
          <cell r="C73" t="str">
            <v>E2</v>
          </cell>
          <cell r="D73" t="str">
            <v>Q</v>
          </cell>
          <cell r="E73" t="str">
            <v>L09</v>
          </cell>
          <cell r="F73">
            <v>0.41600000000000004</v>
          </cell>
        </row>
        <row r="84">
          <cell r="C84" t="str">
            <v>E9</v>
          </cell>
          <cell r="D84" t="str">
            <v>A</v>
          </cell>
          <cell r="E84" t="str">
            <v>L01</v>
          </cell>
          <cell r="F84">
            <v>0.23</v>
          </cell>
        </row>
        <row r="85">
          <cell r="C85" t="str">
            <v>E9</v>
          </cell>
          <cell r="D85" t="str">
            <v>A</v>
          </cell>
          <cell r="E85" t="str">
            <v>L02</v>
          </cell>
          <cell r="F85">
            <v>1.4</v>
          </cell>
        </row>
        <row r="86">
          <cell r="C86" t="str">
            <v>E9</v>
          </cell>
          <cell r="D86" t="str">
            <v>A</v>
          </cell>
          <cell r="E86" t="str">
            <v>L03</v>
          </cell>
          <cell r="F86">
            <v>1.4</v>
          </cell>
        </row>
        <row r="87">
          <cell r="C87" t="str">
            <v>E9</v>
          </cell>
          <cell r="D87" t="str">
            <v>A</v>
          </cell>
          <cell r="E87" t="str">
            <v>L04</v>
          </cell>
          <cell r="F87">
            <v>0.93</v>
          </cell>
        </row>
        <row r="88">
          <cell r="C88" t="str">
            <v>E9</v>
          </cell>
          <cell r="D88" t="str">
            <v>A</v>
          </cell>
          <cell r="E88" t="str">
            <v>L07</v>
          </cell>
          <cell r="F88">
            <v>0.23</v>
          </cell>
        </row>
        <row r="89">
          <cell r="C89" t="str">
            <v>E9</v>
          </cell>
          <cell r="D89" t="str">
            <v>A</v>
          </cell>
          <cell r="E89" t="str">
            <v>L01</v>
          </cell>
          <cell r="F89">
            <v>0.22000000000000003</v>
          </cell>
        </row>
        <row r="90">
          <cell r="C90" t="str">
            <v>E9</v>
          </cell>
          <cell r="D90" t="str">
            <v>A</v>
          </cell>
          <cell r="E90" t="str">
            <v>L02</v>
          </cell>
          <cell r="F90">
            <v>4</v>
          </cell>
        </row>
        <row r="91">
          <cell r="C91" t="str">
            <v>E9</v>
          </cell>
          <cell r="D91" t="str">
            <v>A</v>
          </cell>
          <cell r="E91" t="str">
            <v>L03</v>
          </cell>
          <cell r="F91">
            <v>4</v>
          </cell>
        </row>
        <row r="92">
          <cell r="C92" t="str">
            <v>E9</v>
          </cell>
          <cell r="D92" t="str">
            <v>A</v>
          </cell>
          <cell r="E92" t="str">
            <v>L04</v>
          </cell>
          <cell r="F92">
            <v>2.67</v>
          </cell>
        </row>
        <row r="93">
          <cell r="C93" t="str">
            <v>E9</v>
          </cell>
          <cell r="D93" t="str">
            <v>A</v>
          </cell>
          <cell r="E93" t="str">
            <v>L07</v>
          </cell>
          <cell r="F93">
            <v>0.67</v>
          </cell>
        </row>
        <row r="94">
          <cell r="C94" t="str">
            <v>E9</v>
          </cell>
          <cell r="D94" t="str">
            <v>C</v>
          </cell>
          <cell r="E94" t="str">
            <v>L01</v>
          </cell>
          <cell r="F94">
            <v>1.47</v>
          </cell>
        </row>
        <row r="95">
          <cell r="C95" t="str">
            <v>E9</v>
          </cell>
          <cell r="D95" t="str">
            <v>C</v>
          </cell>
          <cell r="E95" t="str">
            <v>L02</v>
          </cell>
          <cell r="F95">
            <v>8.8000000000000007</v>
          </cell>
        </row>
        <row r="96">
          <cell r="C96" t="str">
            <v>E9</v>
          </cell>
          <cell r="D96" t="str">
            <v>C</v>
          </cell>
          <cell r="E96" t="str">
            <v>L03</v>
          </cell>
          <cell r="F96">
            <v>8.8000000000000007</v>
          </cell>
        </row>
        <row r="97">
          <cell r="C97" t="str">
            <v>E9</v>
          </cell>
          <cell r="D97" t="str">
            <v>C</v>
          </cell>
          <cell r="E97" t="str">
            <v>L04</v>
          </cell>
          <cell r="F97">
            <v>5.8699999999999992</v>
          </cell>
        </row>
        <row r="98">
          <cell r="C98" t="str">
            <v>E9</v>
          </cell>
          <cell r="D98" t="str">
            <v>C</v>
          </cell>
          <cell r="E98" t="str">
            <v>L07</v>
          </cell>
          <cell r="F98">
            <v>1.47</v>
          </cell>
        </row>
        <row r="99">
          <cell r="C99" t="str">
            <v>E9</v>
          </cell>
          <cell r="D99" t="str">
            <v>C</v>
          </cell>
          <cell r="E99" t="str">
            <v>L01</v>
          </cell>
          <cell r="F99">
            <v>3.0300000000000002</v>
          </cell>
        </row>
        <row r="100">
          <cell r="C100" t="str">
            <v>E9</v>
          </cell>
          <cell r="D100" t="str">
            <v>C</v>
          </cell>
          <cell r="E100" t="str">
            <v>L02</v>
          </cell>
          <cell r="F100">
            <v>18.200000000000003</v>
          </cell>
        </row>
        <row r="101">
          <cell r="C101" t="str">
            <v>E9</v>
          </cell>
          <cell r="D101" t="str">
            <v>C</v>
          </cell>
          <cell r="E101" t="str">
            <v>L03</v>
          </cell>
          <cell r="F101">
            <v>18.200000000000003</v>
          </cell>
        </row>
        <row r="102">
          <cell r="C102" t="str">
            <v>E9</v>
          </cell>
          <cell r="D102" t="str">
            <v>C</v>
          </cell>
          <cell r="E102" t="str">
            <v>L04</v>
          </cell>
          <cell r="F102">
            <v>12.13</v>
          </cell>
        </row>
        <row r="103">
          <cell r="C103" t="str">
            <v>E9</v>
          </cell>
          <cell r="D103" t="str">
            <v>C</v>
          </cell>
          <cell r="E103" t="str">
            <v>L07</v>
          </cell>
          <cell r="F103">
            <v>3.0300000000000002</v>
          </cell>
        </row>
        <row r="104">
          <cell r="C104" t="str">
            <v>E9</v>
          </cell>
          <cell r="D104" t="str">
            <v>D</v>
          </cell>
          <cell r="E104" t="str">
            <v>L01</v>
          </cell>
          <cell r="F104">
            <v>1.23</v>
          </cell>
        </row>
        <row r="105">
          <cell r="C105" t="str">
            <v>E9</v>
          </cell>
          <cell r="D105" t="str">
            <v>D</v>
          </cell>
          <cell r="E105" t="str">
            <v>L02</v>
          </cell>
          <cell r="F105">
            <v>7.4</v>
          </cell>
        </row>
        <row r="106">
          <cell r="C106" t="str">
            <v>E9</v>
          </cell>
          <cell r="D106" t="str">
            <v>D</v>
          </cell>
          <cell r="E106" t="str">
            <v>L03</v>
          </cell>
          <cell r="F106">
            <v>7.4</v>
          </cell>
        </row>
        <row r="107">
          <cell r="C107" t="str">
            <v>E9</v>
          </cell>
          <cell r="D107" t="str">
            <v>D</v>
          </cell>
          <cell r="E107" t="str">
            <v>L04</v>
          </cell>
          <cell r="F107">
            <v>1.9300000000000002</v>
          </cell>
        </row>
        <row r="108">
          <cell r="C108" t="str">
            <v>E9</v>
          </cell>
          <cell r="D108" t="str">
            <v>D</v>
          </cell>
          <cell r="E108" t="str">
            <v>L07</v>
          </cell>
          <cell r="F108">
            <v>1.23</v>
          </cell>
        </row>
        <row r="109">
          <cell r="C109" t="str">
            <v>E9</v>
          </cell>
          <cell r="D109" t="str">
            <v>E</v>
          </cell>
          <cell r="E109" t="str">
            <v>L01</v>
          </cell>
          <cell r="F109">
            <v>2.13</v>
          </cell>
        </row>
        <row r="110">
          <cell r="C110" t="str">
            <v>E9</v>
          </cell>
          <cell r="D110" t="str">
            <v>E</v>
          </cell>
          <cell r="E110" t="str">
            <v>L02</v>
          </cell>
          <cell r="F110">
            <v>12.8</v>
          </cell>
        </row>
        <row r="111">
          <cell r="C111" t="str">
            <v>E9</v>
          </cell>
          <cell r="D111" t="str">
            <v>E</v>
          </cell>
          <cell r="E111" t="str">
            <v>L03</v>
          </cell>
          <cell r="F111">
            <v>12.8</v>
          </cell>
        </row>
        <row r="112">
          <cell r="C112" t="str">
            <v>E9</v>
          </cell>
          <cell r="D112" t="str">
            <v>E</v>
          </cell>
          <cell r="E112" t="str">
            <v>L04</v>
          </cell>
          <cell r="F112">
            <v>8.5300000000000011</v>
          </cell>
        </row>
        <row r="113">
          <cell r="C113" t="str">
            <v>E9</v>
          </cell>
          <cell r="D113" t="str">
            <v>E</v>
          </cell>
          <cell r="E113" t="str">
            <v>L07</v>
          </cell>
          <cell r="F113">
            <v>2.13</v>
          </cell>
        </row>
        <row r="114">
          <cell r="C114" t="str">
            <v>E9</v>
          </cell>
          <cell r="D114" t="str">
            <v>E</v>
          </cell>
          <cell r="E114" t="str">
            <v>L01</v>
          </cell>
          <cell r="F114">
            <v>1.9299999999999997</v>
          </cell>
        </row>
        <row r="115">
          <cell r="C115" t="str">
            <v>E9</v>
          </cell>
          <cell r="D115" t="str">
            <v>E</v>
          </cell>
          <cell r="E115" t="str">
            <v>L02</v>
          </cell>
          <cell r="F115">
            <v>11.6</v>
          </cell>
        </row>
        <row r="116">
          <cell r="C116" t="str">
            <v>E9</v>
          </cell>
          <cell r="D116" t="str">
            <v>E</v>
          </cell>
          <cell r="E116" t="str">
            <v>L03</v>
          </cell>
          <cell r="F116">
            <v>11.6</v>
          </cell>
        </row>
        <row r="117">
          <cell r="C117" t="str">
            <v>E9</v>
          </cell>
          <cell r="D117" t="str">
            <v>E</v>
          </cell>
          <cell r="E117" t="str">
            <v>L04</v>
          </cell>
          <cell r="F117">
            <v>7.74</v>
          </cell>
        </row>
        <row r="118">
          <cell r="C118" t="str">
            <v>E9</v>
          </cell>
          <cell r="D118" t="str">
            <v>E</v>
          </cell>
          <cell r="E118" t="str">
            <v>L07</v>
          </cell>
          <cell r="F118">
            <v>1.9299999999999997</v>
          </cell>
        </row>
        <row r="119">
          <cell r="C119" t="str">
            <v>E9</v>
          </cell>
          <cell r="D119" t="str">
            <v>F</v>
          </cell>
          <cell r="E119" t="str">
            <v>L01</v>
          </cell>
          <cell r="F119">
            <v>1.23</v>
          </cell>
        </row>
        <row r="120">
          <cell r="C120" t="str">
            <v>E9</v>
          </cell>
          <cell r="D120" t="str">
            <v>F</v>
          </cell>
          <cell r="E120" t="str">
            <v>L02</v>
          </cell>
          <cell r="F120">
            <v>7.4</v>
          </cell>
        </row>
        <row r="121">
          <cell r="C121" t="str">
            <v>E9</v>
          </cell>
          <cell r="D121" t="str">
            <v>F</v>
          </cell>
          <cell r="E121" t="str">
            <v>L03</v>
          </cell>
          <cell r="F121">
            <v>7.4</v>
          </cell>
        </row>
        <row r="122">
          <cell r="C122" t="str">
            <v>E9</v>
          </cell>
          <cell r="D122" t="str">
            <v>F</v>
          </cell>
          <cell r="E122" t="str">
            <v>L04</v>
          </cell>
          <cell r="F122">
            <v>4.93</v>
          </cell>
        </row>
        <row r="123">
          <cell r="C123" t="str">
            <v>E9</v>
          </cell>
          <cell r="D123" t="str">
            <v>F</v>
          </cell>
          <cell r="E123" t="str">
            <v>L07</v>
          </cell>
          <cell r="F123">
            <v>1.23</v>
          </cell>
        </row>
        <row r="124">
          <cell r="C124" t="str">
            <v>E9</v>
          </cell>
          <cell r="D124" t="str">
            <v>F</v>
          </cell>
          <cell r="E124" t="str">
            <v>L01</v>
          </cell>
          <cell r="F124">
            <v>2.34</v>
          </cell>
        </row>
        <row r="125">
          <cell r="C125" t="str">
            <v>E9</v>
          </cell>
          <cell r="D125" t="str">
            <v>F</v>
          </cell>
          <cell r="E125" t="str">
            <v>L02</v>
          </cell>
          <cell r="F125">
            <v>14</v>
          </cell>
        </row>
        <row r="126">
          <cell r="C126" t="str">
            <v>E9</v>
          </cell>
          <cell r="D126" t="str">
            <v>F</v>
          </cell>
          <cell r="E126" t="str">
            <v>L03</v>
          </cell>
          <cell r="F126">
            <v>14</v>
          </cell>
        </row>
        <row r="127">
          <cell r="C127" t="str">
            <v>E9</v>
          </cell>
          <cell r="D127" t="str">
            <v>F</v>
          </cell>
          <cell r="E127" t="str">
            <v>L04</v>
          </cell>
          <cell r="F127">
            <v>9.34</v>
          </cell>
        </row>
        <row r="128">
          <cell r="C128" t="str">
            <v>E9</v>
          </cell>
          <cell r="D128" t="str">
            <v>F</v>
          </cell>
          <cell r="E128" t="str">
            <v>L07</v>
          </cell>
          <cell r="F128">
            <v>2.34</v>
          </cell>
        </row>
        <row r="129">
          <cell r="C129" t="str">
            <v>E9</v>
          </cell>
          <cell r="D129" t="str">
            <v>Q</v>
          </cell>
          <cell r="E129" t="str">
            <v>L01</v>
          </cell>
          <cell r="F129">
            <v>0.33</v>
          </cell>
        </row>
        <row r="130">
          <cell r="C130" t="str">
            <v>E9</v>
          </cell>
          <cell r="D130" t="str">
            <v>Q</v>
          </cell>
          <cell r="E130" t="str">
            <v>L02</v>
          </cell>
          <cell r="F130">
            <v>2</v>
          </cell>
        </row>
        <row r="131">
          <cell r="C131" t="str">
            <v>E9</v>
          </cell>
          <cell r="D131" t="str">
            <v>Q</v>
          </cell>
          <cell r="E131" t="str">
            <v>L03</v>
          </cell>
          <cell r="F131">
            <v>2</v>
          </cell>
        </row>
        <row r="132">
          <cell r="C132" t="str">
            <v>E9</v>
          </cell>
          <cell r="D132" t="str">
            <v>Q</v>
          </cell>
          <cell r="E132" t="str">
            <v>L04</v>
          </cell>
          <cell r="F132">
            <v>1.33</v>
          </cell>
        </row>
        <row r="133">
          <cell r="C133" t="str">
            <v>E9</v>
          </cell>
          <cell r="D133" t="str">
            <v>Q</v>
          </cell>
          <cell r="E133" t="str">
            <v>L07</v>
          </cell>
          <cell r="F133">
            <v>0.33</v>
          </cell>
        </row>
        <row r="134">
          <cell r="C134" t="str">
            <v>E9</v>
          </cell>
          <cell r="D134" t="str">
            <v>N</v>
          </cell>
          <cell r="E134" t="str">
            <v>L01</v>
          </cell>
          <cell r="F134">
            <v>0.1</v>
          </cell>
        </row>
        <row r="135">
          <cell r="C135" t="str">
            <v>E9</v>
          </cell>
          <cell r="D135" t="str">
            <v>N</v>
          </cell>
          <cell r="E135" t="str">
            <v>L02</v>
          </cell>
          <cell r="F135">
            <v>0.6</v>
          </cell>
        </row>
        <row r="136">
          <cell r="C136" t="str">
            <v>E9</v>
          </cell>
          <cell r="D136" t="str">
            <v>N</v>
          </cell>
          <cell r="E136" t="str">
            <v>L03</v>
          </cell>
          <cell r="F136">
            <v>0.6</v>
          </cell>
        </row>
        <row r="137">
          <cell r="C137" t="str">
            <v>E9</v>
          </cell>
          <cell r="D137" t="str">
            <v>N</v>
          </cell>
          <cell r="E137" t="str">
            <v>L04</v>
          </cell>
          <cell r="F137">
            <v>0.4</v>
          </cell>
        </row>
        <row r="138">
          <cell r="C138" t="str">
            <v>E9</v>
          </cell>
          <cell r="D138" t="str">
            <v>N</v>
          </cell>
          <cell r="E138" t="str">
            <v>L07</v>
          </cell>
          <cell r="F138">
            <v>0.1</v>
          </cell>
        </row>
        <row r="141">
          <cell r="C141" t="str">
            <v>BF1</v>
          </cell>
          <cell r="D141" t="str">
            <v>B</v>
          </cell>
          <cell r="E141" t="str">
            <v>L01</v>
          </cell>
          <cell r="F141">
            <v>4</v>
          </cell>
        </row>
        <row r="142">
          <cell r="C142" t="str">
            <v>BF1</v>
          </cell>
          <cell r="D142" t="str">
            <v>B</v>
          </cell>
          <cell r="E142" t="str">
            <v>L09</v>
          </cell>
          <cell r="F142">
            <v>12</v>
          </cell>
        </row>
        <row r="143">
          <cell r="C143" t="str">
            <v>BF1</v>
          </cell>
          <cell r="D143" t="str">
            <v>D</v>
          </cell>
          <cell r="E143" t="str">
            <v>L01</v>
          </cell>
          <cell r="F143">
            <v>6</v>
          </cell>
        </row>
        <row r="144">
          <cell r="C144" t="str">
            <v>BF1</v>
          </cell>
          <cell r="D144" t="str">
            <v>D</v>
          </cell>
          <cell r="E144" t="str">
            <v>L09</v>
          </cell>
          <cell r="F144">
            <v>18</v>
          </cell>
        </row>
        <row r="145">
          <cell r="C145" t="str">
            <v>BF1</v>
          </cell>
          <cell r="D145" t="str">
            <v>D</v>
          </cell>
          <cell r="E145" t="str">
            <v>L01</v>
          </cell>
          <cell r="F145">
            <v>10</v>
          </cell>
        </row>
        <row r="146">
          <cell r="C146" t="str">
            <v>BF1</v>
          </cell>
          <cell r="D146" t="str">
            <v>D</v>
          </cell>
          <cell r="E146" t="str">
            <v>L09</v>
          </cell>
          <cell r="F146">
            <v>30</v>
          </cell>
        </row>
        <row r="147">
          <cell r="C147" t="str">
            <v>BF1</v>
          </cell>
          <cell r="D147" t="str">
            <v>E</v>
          </cell>
          <cell r="E147" t="str">
            <v>L01</v>
          </cell>
          <cell r="F147">
            <v>2</v>
          </cell>
        </row>
        <row r="148">
          <cell r="C148" t="str">
            <v>BF1</v>
          </cell>
          <cell r="D148" t="str">
            <v>E</v>
          </cell>
          <cell r="E148" t="str">
            <v>L09</v>
          </cell>
          <cell r="F148">
            <v>6</v>
          </cell>
        </row>
        <row r="149">
          <cell r="C149" t="str">
            <v>BF1</v>
          </cell>
          <cell r="D149" t="str">
            <v>H</v>
          </cell>
          <cell r="E149" t="str">
            <v>L01</v>
          </cell>
          <cell r="F149">
            <v>2</v>
          </cell>
        </row>
        <row r="150">
          <cell r="C150" t="str">
            <v>BF1</v>
          </cell>
          <cell r="D150" t="str">
            <v>H</v>
          </cell>
          <cell r="E150" t="str">
            <v>L09</v>
          </cell>
          <cell r="F150">
            <v>6</v>
          </cell>
        </row>
        <row r="151">
          <cell r="C151" t="str">
            <v>BF1</v>
          </cell>
          <cell r="D151" t="str">
            <v>H</v>
          </cell>
          <cell r="E151" t="str">
            <v>L01</v>
          </cell>
          <cell r="F151">
            <v>8</v>
          </cell>
        </row>
        <row r="152">
          <cell r="C152" t="str">
            <v>BF1</v>
          </cell>
          <cell r="D152" t="str">
            <v>H</v>
          </cell>
          <cell r="E152" t="str">
            <v>L09</v>
          </cell>
          <cell r="F152">
            <v>24</v>
          </cell>
        </row>
        <row r="153">
          <cell r="C153" t="str">
            <v>BF1</v>
          </cell>
          <cell r="D153" t="str">
            <v>H</v>
          </cell>
          <cell r="E153" t="str">
            <v>L01</v>
          </cell>
          <cell r="F153">
            <v>5</v>
          </cell>
        </row>
        <row r="154">
          <cell r="C154" t="str">
            <v>BF1</v>
          </cell>
          <cell r="D154" t="str">
            <v>H</v>
          </cell>
          <cell r="E154" t="str">
            <v>L09</v>
          </cell>
          <cell r="F154">
            <v>15</v>
          </cell>
        </row>
        <row r="155">
          <cell r="C155" t="str">
            <v>BF1</v>
          </cell>
          <cell r="D155" t="str">
            <v>J</v>
          </cell>
          <cell r="E155" t="str">
            <v>L01</v>
          </cell>
          <cell r="F155">
            <v>5</v>
          </cell>
        </row>
        <row r="156">
          <cell r="C156" t="str">
            <v>BF1</v>
          </cell>
          <cell r="D156" t="str">
            <v>J</v>
          </cell>
          <cell r="E156" t="str">
            <v>L09</v>
          </cell>
          <cell r="F156">
            <v>15</v>
          </cell>
        </row>
        <row r="157">
          <cell r="C157" t="str">
            <v>BF1</v>
          </cell>
          <cell r="D157" t="str">
            <v>J</v>
          </cell>
          <cell r="E157" t="str">
            <v>L01</v>
          </cell>
          <cell r="F157">
            <v>8</v>
          </cell>
        </row>
        <row r="158">
          <cell r="C158" t="str">
            <v>BF1</v>
          </cell>
          <cell r="D158" t="str">
            <v>J</v>
          </cell>
          <cell r="E158" t="str">
            <v>L09</v>
          </cell>
          <cell r="F158">
            <v>24</v>
          </cell>
        </row>
        <row r="159">
          <cell r="C159" t="str">
            <v>BF1</v>
          </cell>
          <cell r="D159" t="str">
            <v>K</v>
          </cell>
          <cell r="E159" t="str">
            <v>L01</v>
          </cell>
          <cell r="F159">
            <v>2</v>
          </cell>
        </row>
        <row r="160">
          <cell r="C160" t="str">
            <v>BF1</v>
          </cell>
          <cell r="D160" t="str">
            <v>K</v>
          </cell>
          <cell r="E160" t="str">
            <v>L09</v>
          </cell>
          <cell r="F160">
            <v>6</v>
          </cell>
        </row>
        <row r="161">
          <cell r="C161" t="str">
            <v>BF1</v>
          </cell>
          <cell r="D161" t="str">
            <v>L</v>
          </cell>
          <cell r="E161" t="str">
            <v>L01</v>
          </cell>
          <cell r="F161">
            <v>10</v>
          </cell>
        </row>
        <row r="162">
          <cell r="C162" t="str">
            <v>BF1</v>
          </cell>
          <cell r="D162" t="str">
            <v>L</v>
          </cell>
          <cell r="E162" t="str">
            <v>L09</v>
          </cell>
          <cell r="F162">
            <v>30</v>
          </cell>
        </row>
        <row r="163">
          <cell r="C163" t="str">
            <v>BF1</v>
          </cell>
          <cell r="D163" t="str">
            <v>N</v>
          </cell>
          <cell r="E163" t="str">
            <v>L01</v>
          </cell>
          <cell r="F163">
            <v>2</v>
          </cell>
        </row>
        <row r="164">
          <cell r="C164" t="str">
            <v>BF1</v>
          </cell>
          <cell r="D164" t="str">
            <v>N</v>
          </cell>
          <cell r="E164" t="str">
            <v>L09</v>
          </cell>
          <cell r="F164">
            <v>6</v>
          </cell>
        </row>
        <row r="165">
          <cell r="C165" t="str">
            <v>BF1</v>
          </cell>
          <cell r="D165" t="str">
            <v>N</v>
          </cell>
          <cell r="E165" t="str">
            <v>L01</v>
          </cell>
          <cell r="F165">
            <v>6</v>
          </cell>
        </row>
        <row r="166">
          <cell r="C166" t="str">
            <v>BF1</v>
          </cell>
          <cell r="D166" t="str">
            <v>N</v>
          </cell>
          <cell r="E166" t="str">
            <v>L09</v>
          </cell>
          <cell r="F166">
            <v>18</v>
          </cell>
        </row>
        <row r="167">
          <cell r="C167" t="str">
            <v>BF1</v>
          </cell>
          <cell r="D167" t="str">
            <v>N</v>
          </cell>
          <cell r="E167" t="str">
            <v>L01</v>
          </cell>
          <cell r="F167">
            <v>4</v>
          </cell>
        </row>
        <row r="168">
          <cell r="C168" t="str">
            <v>BF1</v>
          </cell>
          <cell r="D168" t="str">
            <v>N</v>
          </cell>
          <cell r="E168" t="str">
            <v>L09</v>
          </cell>
          <cell r="F168">
            <v>12</v>
          </cell>
        </row>
        <row r="169">
          <cell r="C169" t="str">
            <v>BF1</v>
          </cell>
          <cell r="D169" t="str">
            <v>Q</v>
          </cell>
          <cell r="E169" t="str">
            <v>L01</v>
          </cell>
          <cell r="F169">
            <v>2</v>
          </cell>
        </row>
        <row r="170">
          <cell r="C170" t="str">
            <v>BF1</v>
          </cell>
          <cell r="D170" t="str">
            <v>Q</v>
          </cell>
          <cell r="E170" t="str">
            <v>L09</v>
          </cell>
          <cell r="F170">
            <v>6</v>
          </cell>
        </row>
        <row r="171">
          <cell r="C171" t="str">
            <v>BF1</v>
          </cell>
          <cell r="D171" t="str">
            <v>Q</v>
          </cell>
          <cell r="E171" t="str">
            <v>L01</v>
          </cell>
          <cell r="F171">
            <v>2</v>
          </cell>
        </row>
        <row r="172">
          <cell r="C172" t="str">
            <v>BF1</v>
          </cell>
          <cell r="D172" t="str">
            <v>Q</v>
          </cell>
          <cell r="E172" t="str">
            <v>L09</v>
          </cell>
          <cell r="F172">
            <v>6</v>
          </cell>
        </row>
        <row r="173">
          <cell r="C173" t="str">
            <v>BF1</v>
          </cell>
          <cell r="D173" t="str">
            <v>N</v>
          </cell>
          <cell r="E173" t="str">
            <v>L01</v>
          </cell>
          <cell r="F173">
            <v>4</v>
          </cell>
        </row>
        <row r="174">
          <cell r="C174" t="str">
            <v>BF1</v>
          </cell>
          <cell r="D174" t="str">
            <v>N</v>
          </cell>
          <cell r="E174" t="str">
            <v>L09</v>
          </cell>
          <cell r="F174">
            <v>12</v>
          </cell>
        </row>
        <row r="175">
          <cell r="C175" t="str">
            <v>BF1</v>
          </cell>
          <cell r="D175" t="str">
            <v>N</v>
          </cell>
          <cell r="E175" t="str">
            <v>L01</v>
          </cell>
          <cell r="F175">
            <v>4</v>
          </cell>
        </row>
        <row r="176">
          <cell r="C176" t="str">
            <v>BF1</v>
          </cell>
          <cell r="D176" t="str">
            <v>N</v>
          </cell>
          <cell r="E176" t="str">
            <v>L09</v>
          </cell>
          <cell r="F176">
            <v>12</v>
          </cell>
        </row>
        <row r="178">
          <cell r="C178" t="str">
            <v>BF2</v>
          </cell>
          <cell r="D178" t="str">
            <v>B</v>
          </cell>
          <cell r="E178" t="str">
            <v>L00</v>
          </cell>
          <cell r="F178">
            <v>7</v>
          </cell>
        </row>
        <row r="179">
          <cell r="C179" t="str">
            <v>BF2</v>
          </cell>
          <cell r="D179" t="str">
            <v>B</v>
          </cell>
          <cell r="E179" t="str">
            <v>L01</v>
          </cell>
          <cell r="F179">
            <v>14</v>
          </cell>
        </row>
        <row r="180">
          <cell r="C180" t="str">
            <v>BF2</v>
          </cell>
          <cell r="D180" t="str">
            <v>B</v>
          </cell>
          <cell r="E180" t="str">
            <v>L03</v>
          </cell>
          <cell r="F180">
            <v>224</v>
          </cell>
        </row>
        <row r="181">
          <cell r="C181" t="str">
            <v>BF2</v>
          </cell>
          <cell r="D181" t="str">
            <v>B</v>
          </cell>
          <cell r="E181" t="str">
            <v>L04</v>
          </cell>
          <cell r="F181">
            <v>56</v>
          </cell>
        </row>
        <row r="182">
          <cell r="C182" t="str">
            <v>BF2</v>
          </cell>
          <cell r="D182" t="str">
            <v>B</v>
          </cell>
          <cell r="E182" t="str">
            <v>L05</v>
          </cell>
          <cell r="F182">
            <v>28</v>
          </cell>
        </row>
        <row r="183">
          <cell r="C183" t="str">
            <v>BF2</v>
          </cell>
          <cell r="D183" t="str">
            <v>B</v>
          </cell>
          <cell r="E183" t="str">
            <v>L08</v>
          </cell>
          <cell r="F183">
            <v>28</v>
          </cell>
        </row>
        <row r="184">
          <cell r="C184" t="str">
            <v>BF2</v>
          </cell>
          <cell r="D184" t="str">
            <v>B</v>
          </cell>
          <cell r="E184" t="str">
            <v>L07</v>
          </cell>
          <cell r="F184">
            <v>7</v>
          </cell>
        </row>
        <row r="185">
          <cell r="C185" t="str">
            <v>BF2</v>
          </cell>
          <cell r="D185" t="str">
            <v>B</v>
          </cell>
          <cell r="E185" t="str">
            <v>L08</v>
          </cell>
          <cell r="F185">
            <v>14</v>
          </cell>
        </row>
        <row r="186">
          <cell r="C186" t="str">
            <v>BF2</v>
          </cell>
          <cell r="D186" t="str">
            <v>D</v>
          </cell>
          <cell r="E186" t="str">
            <v>L00</v>
          </cell>
          <cell r="F186">
            <v>8</v>
          </cell>
        </row>
        <row r="187">
          <cell r="C187" t="str">
            <v>BF2</v>
          </cell>
          <cell r="D187" t="str">
            <v>D</v>
          </cell>
          <cell r="E187" t="str">
            <v>L01</v>
          </cell>
          <cell r="F187">
            <v>16</v>
          </cell>
        </row>
        <row r="188">
          <cell r="C188" t="str">
            <v>BF2</v>
          </cell>
          <cell r="D188" t="str">
            <v>D</v>
          </cell>
          <cell r="E188" t="str">
            <v>L03</v>
          </cell>
          <cell r="F188">
            <v>256</v>
          </cell>
        </row>
        <row r="189">
          <cell r="C189" t="str">
            <v>BF2</v>
          </cell>
          <cell r="D189" t="str">
            <v>D</v>
          </cell>
          <cell r="E189" t="str">
            <v>L04</v>
          </cell>
          <cell r="F189">
            <v>64</v>
          </cell>
        </row>
        <row r="190">
          <cell r="C190" t="str">
            <v>BF2</v>
          </cell>
          <cell r="D190" t="str">
            <v>D</v>
          </cell>
          <cell r="E190" t="str">
            <v>L05</v>
          </cell>
          <cell r="F190">
            <v>32</v>
          </cell>
        </row>
        <row r="191">
          <cell r="C191" t="str">
            <v>BF2</v>
          </cell>
          <cell r="D191" t="str">
            <v>D</v>
          </cell>
          <cell r="E191" t="str">
            <v>L08</v>
          </cell>
          <cell r="F191">
            <v>32</v>
          </cell>
        </row>
        <row r="192">
          <cell r="C192" t="str">
            <v>BF2</v>
          </cell>
          <cell r="D192" t="str">
            <v>D</v>
          </cell>
          <cell r="E192" t="str">
            <v>L07</v>
          </cell>
          <cell r="F192">
            <v>8</v>
          </cell>
        </row>
        <row r="193">
          <cell r="C193" t="str">
            <v>BF2</v>
          </cell>
          <cell r="D193" t="str">
            <v>D</v>
          </cell>
          <cell r="E193" t="str">
            <v>L08</v>
          </cell>
          <cell r="F193">
            <v>16</v>
          </cell>
        </row>
        <row r="194">
          <cell r="C194" t="str">
            <v>BF2</v>
          </cell>
          <cell r="D194" t="str">
            <v>H</v>
          </cell>
          <cell r="E194" t="str">
            <v>L00</v>
          </cell>
          <cell r="F194">
            <v>2.67</v>
          </cell>
        </row>
        <row r="195">
          <cell r="C195" t="str">
            <v>BF2</v>
          </cell>
          <cell r="D195" t="str">
            <v>H</v>
          </cell>
          <cell r="E195" t="str">
            <v>L01</v>
          </cell>
          <cell r="F195">
            <v>5.32</v>
          </cell>
        </row>
        <row r="196">
          <cell r="C196" t="str">
            <v>BF2</v>
          </cell>
          <cell r="D196" t="str">
            <v>H</v>
          </cell>
          <cell r="E196" t="str">
            <v>L03</v>
          </cell>
          <cell r="F196">
            <v>85.3</v>
          </cell>
        </row>
        <row r="197">
          <cell r="C197" t="str">
            <v>BF2</v>
          </cell>
          <cell r="D197" t="str">
            <v>H</v>
          </cell>
          <cell r="E197" t="str">
            <v>L04</v>
          </cell>
          <cell r="F197">
            <v>21.3</v>
          </cell>
        </row>
        <row r="198">
          <cell r="C198" t="str">
            <v>BF2</v>
          </cell>
          <cell r="D198" t="str">
            <v>H</v>
          </cell>
          <cell r="E198" t="str">
            <v>L05</v>
          </cell>
          <cell r="F198">
            <v>10.4</v>
          </cell>
        </row>
        <row r="199">
          <cell r="C199" t="str">
            <v>BF2</v>
          </cell>
          <cell r="D199" t="str">
            <v>H</v>
          </cell>
          <cell r="E199" t="str">
            <v>L08</v>
          </cell>
          <cell r="F199">
            <v>10.4</v>
          </cell>
        </row>
        <row r="200">
          <cell r="C200" t="str">
            <v>BF2</v>
          </cell>
          <cell r="D200" t="str">
            <v>H</v>
          </cell>
          <cell r="E200" t="str">
            <v>L07</v>
          </cell>
          <cell r="F200">
            <v>2.69</v>
          </cell>
        </row>
        <row r="201">
          <cell r="C201" t="str">
            <v>BF2</v>
          </cell>
          <cell r="D201" t="str">
            <v>H</v>
          </cell>
          <cell r="E201" t="str">
            <v>L08</v>
          </cell>
          <cell r="F201">
            <v>5.32</v>
          </cell>
        </row>
        <row r="202">
          <cell r="C202" t="str">
            <v>BF2</v>
          </cell>
          <cell r="D202" t="str">
            <v>H</v>
          </cell>
          <cell r="E202" t="str">
            <v>L00</v>
          </cell>
          <cell r="F202">
            <v>3</v>
          </cell>
        </row>
        <row r="203">
          <cell r="C203" t="str">
            <v>BF2</v>
          </cell>
          <cell r="D203" t="str">
            <v>H</v>
          </cell>
          <cell r="E203" t="str">
            <v>L01</v>
          </cell>
          <cell r="F203">
            <v>6</v>
          </cell>
        </row>
        <row r="204">
          <cell r="C204" t="str">
            <v>BF2</v>
          </cell>
          <cell r="D204" t="str">
            <v>H</v>
          </cell>
          <cell r="E204" t="str">
            <v>L03</v>
          </cell>
          <cell r="F204">
            <v>96</v>
          </cell>
        </row>
        <row r="205">
          <cell r="C205" t="str">
            <v>BF2</v>
          </cell>
          <cell r="D205" t="str">
            <v>H</v>
          </cell>
          <cell r="E205" t="str">
            <v>L04</v>
          </cell>
          <cell r="F205">
            <v>24</v>
          </cell>
        </row>
        <row r="206">
          <cell r="C206" t="str">
            <v>BF2</v>
          </cell>
          <cell r="D206" t="str">
            <v>H</v>
          </cell>
          <cell r="E206" t="str">
            <v>L05</v>
          </cell>
          <cell r="F206">
            <v>12</v>
          </cell>
        </row>
        <row r="207">
          <cell r="C207" t="str">
            <v>BF2</v>
          </cell>
          <cell r="D207" t="str">
            <v>H</v>
          </cell>
          <cell r="E207" t="str">
            <v>L08</v>
          </cell>
          <cell r="F207">
            <v>12</v>
          </cell>
        </row>
        <row r="208">
          <cell r="C208" t="str">
            <v>BF2</v>
          </cell>
          <cell r="D208" t="str">
            <v>H</v>
          </cell>
          <cell r="E208" t="str">
            <v>L07</v>
          </cell>
          <cell r="F208">
            <v>3</v>
          </cell>
        </row>
        <row r="209">
          <cell r="C209" t="str">
            <v>BF2</v>
          </cell>
          <cell r="D209" t="str">
            <v>H</v>
          </cell>
          <cell r="E209" t="str">
            <v>L08</v>
          </cell>
          <cell r="F209">
            <v>6</v>
          </cell>
        </row>
        <row r="210">
          <cell r="C210" t="str">
            <v>BF2</v>
          </cell>
          <cell r="D210" t="str">
            <v>J</v>
          </cell>
          <cell r="E210" t="str">
            <v>L00</v>
          </cell>
          <cell r="F210">
            <v>5.33</v>
          </cell>
        </row>
        <row r="211">
          <cell r="C211" t="str">
            <v>BF2</v>
          </cell>
          <cell r="D211" t="str">
            <v>J</v>
          </cell>
          <cell r="E211" t="str">
            <v>L01</v>
          </cell>
          <cell r="F211">
            <v>10.69</v>
          </cell>
        </row>
        <row r="212">
          <cell r="C212" t="str">
            <v>BF2</v>
          </cell>
          <cell r="D212" t="str">
            <v>J</v>
          </cell>
          <cell r="E212" t="str">
            <v>L03</v>
          </cell>
          <cell r="F212">
            <v>170.70000000000002</v>
          </cell>
        </row>
        <row r="213">
          <cell r="C213" t="str">
            <v>BF2</v>
          </cell>
          <cell r="D213" t="str">
            <v>J</v>
          </cell>
          <cell r="E213" t="str">
            <v>L04</v>
          </cell>
          <cell r="F213">
            <v>42.699999999999996</v>
          </cell>
        </row>
        <row r="214">
          <cell r="C214" t="str">
            <v>BF2</v>
          </cell>
          <cell r="D214" t="str">
            <v>J</v>
          </cell>
          <cell r="E214" t="str">
            <v>L05</v>
          </cell>
          <cell r="F214">
            <v>21.400000000000002</v>
          </cell>
        </row>
        <row r="215">
          <cell r="C215" t="str">
            <v>BF2</v>
          </cell>
          <cell r="D215" t="str">
            <v>J</v>
          </cell>
          <cell r="E215" t="str">
            <v>L08</v>
          </cell>
          <cell r="F215">
            <v>21.400000000000002</v>
          </cell>
        </row>
        <row r="216">
          <cell r="C216" t="str">
            <v>BF2</v>
          </cell>
          <cell r="D216" t="str">
            <v>J</v>
          </cell>
          <cell r="E216" t="str">
            <v>L07</v>
          </cell>
          <cell r="F216">
            <v>5.48</v>
          </cell>
        </row>
        <row r="217">
          <cell r="C217" t="str">
            <v>BF2</v>
          </cell>
          <cell r="D217" t="str">
            <v>J</v>
          </cell>
          <cell r="E217" t="str">
            <v>L08</v>
          </cell>
          <cell r="F217">
            <v>10.69</v>
          </cell>
        </row>
        <row r="218">
          <cell r="C218" t="str">
            <v>BF2</v>
          </cell>
          <cell r="D218" t="str">
            <v>L</v>
          </cell>
          <cell r="E218" t="str">
            <v>L00</v>
          </cell>
          <cell r="F218">
            <v>3</v>
          </cell>
        </row>
        <row r="219">
          <cell r="C219" t="str">
            <v>BF2</v>
          </cell>
          <cell r="D219" t="str">
            <v>L</v>
          </cell>
          <cell r="E219" t="str">
            <v>L01</v>
          </cell>
          <cell r="F219">
            <v>6</v>
          </cell>
        </row>
        <row r="220">
          <cell r="C220" t="str">
            <v>BF2</v>
          </cell>
          <cell r="D220" t="str">
            <v>L</v>
          </cell>
          <cell r="E220" t="str">
            <v>L03</v>
          </cell>
          <cell r="F220">
            <v>96</v>
          </cell>
        </row>
        <row r="221">
          <cell r="C221" t="str">
            <v>BF2</v>
          </cell>
          <cell r="D221" t="str">
            <v>L</v>
          </cell>
          <cell r="E221" t="str">
            <v>L04</v>
          </cell>
          <cell r="F221">
            <v>24</v>
          </cell>
        </row>
        <row r="222">
          <cell r="C222" t="str">
            <v>BF2</v>
          </cell>
          <cell r="D222" t="str">
            <v>L</v>
          </cell>
          <cell r="E222" t="str">
            <v>L05</v>
          </cell>
          <cell r="F222">
            <v>12</v>
          </cell>
        </row>
        <row r="223">
          <cell r="C223" t="str">
            <v>BF2</v>
          </cell>
          <cell r="D223" t="str">
            <v>L</v>
          </cell>
          <cell r="E223" t="str">
            <v>L08</v>
          </cell>
          <cell r="F223">
            <v>12</v>
          </cell>
        </row>
        <row r="224">
          <cell r="C224" t="str">
            <v>BF2</v>
          </cell>
          <cell r="D224" t="str">
            <v>L</v>
          </cell>
          <cell r="E224" t="str">
            <v>L07</v>
          </cell>
          <cell r="F224">
            <v>3</v>
          </cell>
        </row>
        <row r="225">
          <cell r="C225" t="str">
            <v>BF2</v>
          </cell>
          <cell r="D225" t="str">
            <v>L</v>
          </cell>
          <cell r="E225" t="str">
            <v>L08</v>
          </cell>
          <cell r="F225">
            <v>6</v>
          </cell>
        </row>
        <row r="226">
          <cell r="C226" t="str">
            <v>BF2</v>
          </cell>
          <cell r="D226" t="str">
            <v>Q</v>
          </cell>
          <cell r="E226" t="str">
            <v>L00</v>
          </cell>
          <cell r="F226">
            <v>4</v>
          </cell>
        </row>
        <row r="227">
          <cell r="C227" t="str">
            <v>BF2</v>
          </cell>
          <cell r="D227" t="str">
            <v>Q</v>
          </cell>
          <cell r="E227" t="str">
            <v>L01</v>
          </cell>
          <cell r="F227">
            <v>8</v>
          </cell>
        </row>
        <row r="228">
          <cell r="C228" t="str">
            <v>BF2</v>
          </cell>
          <cell r="D228" t="str">
            <v>Q</v>
          </cell>
          <cell r="E228" t="str">
            <v>L03</v>
          </cell>
          <cell r="F228">
            <v>128</v>
          </cell>
        </row>
        <row r="229">
          <cell r="C229" t="str">
            <v>BF2</v>
          </cell>
          <cell r="D229" t="str">
            <v>Q</v>
          </cell>
          <cell r="E229" t="str">
            <v>L04</v>
          </cell>
          <cell r="F229">
            <v>32</v>
          </cell>
        </row>
        <row r="230">
          <cell r="C230" t="str">
            <v>BF2</v>
          </cell>
          <cell r="D230" t="str">
            <v>Q</v>
          </cell>
          <cell r="E230" t="str">
            <v>L05</v>
          </cell>
          <cell r="F230">
            <v>16</v>
          </cell>
        </row>
        <row r="231">
          <cell r="C231" t="str">
            <v>BF2</v>
          </cell>
          <cell r="D231" t="str">
            <v>Q</v>
          </cell>
          <cell r="E231" t="str">
            <v>L08</v>
          </cell>
          <cell r="F231">
            <v>16</v>
          </cell>
        </row>
        <row r="232">
          <cell r="C232" t="str">
            <v>BF2</v>
          </cell>
          <cell r="D232" t="str">
            <v>Q</v>
          </cell>
          <cell r="E232" t="str">
            <v>L07</v>
          </cell>
          <cell r="F232">
            <v>4</v>
          </cell>
        </row>
        <row r="233">
          <cell r="C233" t="str">
            <v>BF2</v>
          </cell>
          <cell r="D233" t="str">
            <v>Q</v>
          </cell>
          <cell r="E233" t="str">
            <v>L08</v>
          </cell>
          <cell r="F233">
            <v>8</v>
          </cell>
        </row>
        <row r="234">
          <cell r="C234" t="str">
            <v>BF2</v>
          </cell>
          <cell r="D234" t="str">
            <v>Q</v>
          </cell>
          <cell r="E234" t="str">
            <v>L00</v>
          </cell>
          <cell r="F234">
            <v>5</v>
          </cell>
        </row>
        <row r="235">
          <cell r="C235" t="str">
            <v>BF2</v>
          </cell>
          <cell r="D235" t="str">
            <v>Q</v>
          </cell>
          <cell r="E235" t="str">
            <v>L01</v>
          </cell>
          <cell r="F235">
            <v>10</v>
          </cell>
        </row>
        <row r="236">
          <cell r="C236" t="str">
            <v>BF2</v>
          </cell>
          <cell r="D236" t="str">
            <v>Q</v>
          </cell>
          <cell r="E236" t="str">
            <v>L03</v>
          </cell>
          <cell r="F236">
            <v>160</v>
          </cell>
        </row>
        <row r="237">
          <cell r="C237" t="str">
            <v>BF2</v>
          </cell>
          <cell r="D237" t="str">
            <v>Q</v>
          </cell>
          <cell r="E237" t="str">
            <v>L04</v>
          </cell>
          <cell r="F237">
            <v>40</v>
          </cell>
        </row>
        <row r="238">
          <cell r="C238" t="str">
            <v>BF2</v>
          </cell>
          <cell r="D238" t="str">
            <v>Q</v>
          </cell>
          <cell r="E238" t="str">
            <v>L05</v>
          </cell>
          <cell r="F238">
            <v>20</v>
          </cell>
        </row>
        <row r="239">
          <cell r="C239" t="str">
            <v>BF2</v>
          </cell>
          <cell r="D239" t="str">
            <v>Q</v>
          </cell>
          <cell r="E239" t="str">
            <v>L08</v>
          </cell>
          <cell r="F239">
            <v>20</v>
          </cell>
        </row>
        <row r="240">
          <cell r="C240" t="str">
            <v>BF2</v>
          </cell>
          <cell r="D240" t="str">
            <v>Q</v>
          </cell>
          <cell r="E240" t="str">
            <v>L07</v>
          </cell>
          <cell r="F240">
            <v>5</v>
          </cell>
        </row>
        <row r="241">
          <cell r="C241" t="str">
            <v>BF2</v>
          </cell>
          <cell r="D241" t="str">
            <v>Q</v>
          </cell>
          <cell r="E241" t="str">
            <v>L08</v>
          </cell>
          <cell r="F241">
            <v>10</v>
          </cell>
        </row>
        <row r="242">
          <cell r="C242" t="str">
            <v>BF2</v>
          </cell>
          <cell r="D242" t="str">
            <v>N</v>
          </cell>
          <cell r="E242" t="str">
            <v>L00</v>
          </cell>
          <cell r="F242">
            <v>4.5</v>
          </cell>
        </row>
        <row r="243">
          <cell r="C243" t="str">
            <v>BF2</v>
          </cell>
          <cell r="D243" t="str">
            <v>N</v>
          </cell>
          <cell r="E243" t="str">
            <v>L01</v>
          </cell>
          <cell r="F243">
            <v>9</v>
          </cell>
        </row>
        <row r="244">
          <cell r="C244" t="str">
            <v>BF2</v>
          </cell>
          <cell r="D244" t="str">
            <v>N</v>
          </cell>
          <cell r="E244" t="str">
            <v>L03</v>
          </cell>
          <cell r="F244">
            <v>144</v>
          </cell>
        </row>
        <row r="245">
          <cell r="C245" t="str">
            <v>BF2</v>
          </cell>
          <cell r="D245" t="str">
            <v>N</v>
          </cell>
          <cell r="E245" t="str">
            <v>L04</v>
          </cell>
          <cell r="F245">
            <v>36</v>
          </cell>
        </row>
        <row r="246">
          <cell r="C246" t="str">
            <v>BF2</v>
          </cell>
          <cell r="D246" t="str">
            <v>N</v>
          </cell>
          <cell r="E246" t="str">
            <v>L05</v>
          </cell>
          <cell r="F246">
            <v>18</v>
          </cell>
        </row>
        <row r="247">
          <cell r="C247" t="str">
            <v>BF2</v>
          </cell>
          <cell r="D247" t="str">
            <v>N</v>
          </cell>
          <cell r="E247" t="str">
            <v>L08</v>
          </cell>
          <cell r="F247">
            <v>18</v>
          </cell>
        </row>
        <row r="248">
          <cell r="C248" t="str">
            <v>BF2</v>
          </cell>
          <cell r="D248" t="str">
            <v>N</v>
          </cell>
          <cell r="E248" t="str">
            <v>L07</v>
          </cell>
          <cell r="F248">
            <v>4.5</v>
          </cell>
        </row>
        <row r="249">
          <cell r="C249" t="str">
            <v>BF2</v>
          </cell>
          <cell r="D249" t="str">
            <v>N</v>
          </cell>
          <cell r="E249" t="str">
            <v>L08</v>
          </cell>
          <cell r="F249">
            <v>9</v>
          </cell>
        </row>
        <row r="250">
          <cell r="C250" t="str">
            <v>BF2</v>
          </cell>
          <cell r="D250" t="str">
            <v>N</v>
          </cell>
          <cell r="E250" t="str">
            <v>L00</v>
          </cell>
          <cell r="F250">
            <v>3</v>
          </cell>
        </row>
        <row r="251">
          <cell r="C251" t="str">
            <v>BF2</v>
          </cell>
          <cell r="D251" t="str">
            <v>N</v>
          </cell>
          <cell r="E251" t="str">
            <v>L01</v>
          </cell>
          <cell r="F251">
            <v>6</v>
          </cell>
        </row>
        <row r="252">
          <cell r="C252" t="str">
            <v>BF2</v>
          </cell>
          <cell r="D252" t="str">
            <v>N</v>
          </cell>
          <cell r="E252" t="str">
            <v>L03</v>
          </cell>
          <cell r="F252">
            <v>96</v>
          </cell>
        </row>
        <row r="253">
          <cell r="C253" t="str">
            <v>BF2</v>
          </cell>
          <cell r="D253" t="str">
            <v>N</v>
          </cell>
          <cell r="E253" t="str">
            <v>L04</v>
          </cell>
          <cell r="F253">
            <v>24</v>
          </cell>
        </row>
        <row r="254">
          <cell r="C254" t="str">
            <v>BF2</v>
          </cell>
          <cell r="D254" t="str">
            <v>N</v>
          </cell>
          <cell r="E254" t="str">
            <v>L05</v>
          </cell>
          <cell r="F254">
            <v>12</v>
          </cell>
        </row>
        <row r="255">
          <cell r="C255" t="str">
            <v>BF2</v>
          </cell>
          <cell r="D255" t="str">
            <v>N</v>
          </cell>
          <cell r="E255" t="str">
            <v>L08</v>
          </cell>
          <cell r="F255">
            <v>12</v>
          </cell>
        </row>
        <row r="256">
          <cell r="C256" t="str">
            <v>BF2</v>
          </cell>
          <cell r="D256" t="str">
            <v>N</v>
          </cell>
          <cell r="E256" t="str">
            <v>L07</v>
          </cell>
          <cell r="F256">
            <v>3</v>
          </cell>
        </row>
        <row r="257">
          <cell r="C257" t="str">
            <v>BF2</v>
          </cell>
          <cell r="D257" t="str">
            <v>N</v>
          </cell>
          <cell r="E257" t="str">
            <v>L08</v>
          </cell>
          <cell r="F257">
            <v>6</v>
          </cell>
        </row>
        <row r="258">
          <cell r="C258" t="str">
            <v>BF2</v>
          </cell>
          <cell r="D258" t="str">
            <v>N</v>
          </cell>
          <cell r="E258" t="str">
            <v>L00</v>
          </cell>
          <cell r="F258">
            <v>3</v>
          </cell>
        </row>
        <row r="259">
          <cell r="C259" t="str">
            <v>BF2</v>
          </cell>
          <cell r="D259" t="str">
            <v>N</v>
          </cell>
          <cell r="E259" t="str">
            <v>L01</v>
          </cell>
          <cell r="F259">
            <v>6</v>
          </cell>
        </row>
        <row r="260">
          <cell r="C260" t="str">
            <v>BF2</v>
          </cell>
          <cell r="D260" t="str">
            <v>N</v>
          </cell>
          <cell r="E260" t="str">
            <v>L03</v>
          </cell>
          <cell r="F260">
            <v>96</v>
          </cell>
        </row>
        <row r="261">
          <cell r="C261" t="str">
            <v>BF2</v>
          </cell>
          <cell r="D261" t="str">
            <v>N</v>
          </cell>
          <cell r="E261" t="str">
            <v>L04</v>
          </cell>
          <cell r="F261">
            <v>24</v>
          </cell>
        </row>
        <row r="262">
          <cell r="C262" t="str">
            <v>BF2</v>
          </cell>
          <cell r="D262" t="str">
            <v>N</v>
          </cell>
          <cell r="E262" t="str">
            <v>L05</v>
          </cell>
          <cell r="F262">
            <v>12</v>
          </cell>
        </row>
        <row r="263">
          <cell r="C263" t="str">
            <v>BF2</v>
          </cell>
          <cell r="D263" t="str">
            <v>N</v>
          </cell>
          <cell r="E263" t="str">
            <v>L08</v>
          </cell>
          <cell r="F263">
            <v>12</v>
          </cell>
        </row>
        <row r="264">
          <cell r="C264" t="str">
            <v>BF2</v>
          </cell>
          <cell r="D264" t="str">
            <v>N</v>
          </cell>
          <cell r="E264" t="str">
            <v>L07</v>
          </cell>
          <cell r="F264">
            <v>3</v>
          </cell>
        </row>
        <row r="265">
          <cell r="C265" t="str">
            <v>BF2</v>
          </cell>
          <cell r="D265" t="str">
            <v>N</v>
          </cell>
          <cell r="E265" t="str">
            <v>L08</v>
          </cell>
          <cell r="F265">
            <v>6</v>
          </cell>
        </row>
        <row r="266">
          <cell r="C266" t="str">
            <v>BF2</v>
          </cell>
          <cell r="D266" t="str">
            <v>N</v>
          </cell>
          <cell r="E266" t="str">
            <v>L03</v>
          </cell>
          <cell r="F266">
            <v>80</v>
          </cell>
        </row>
        <row r="267">
          <cell r="C267" t="str">
            <v>BF2</v>
          </cell>
          <cell r="D267" t="str">
            <v>N</v>
          </cell>
          <cell r="E267" t="str">
            <v>L04</v>
          </cell>
          <cell r="F267">
            <v>40</v>
          </cell>
        </row>
        <row r="268">
          <cell r="C268" t="str">
            <v>BF2</v>
          </cell>
          <cell r="D268" t="str">
            <v>N</v>
          </cell>
          <cell r="E268" t="str">
            <v>L05</v>
          </cell>
          <cell r="F268">
            <v>27.5</v>
          </cell>
        </row>
        <row r="269">
          <cell r="C269" t="str">
            <v>BF2</v>
          </cell>
          <cell r="D269" t="str">
            <v>N</v>
          </cell>
          <cell r="E269" t="str">
            <v>L08</v>
          </cell>
          <cell r="F269">
            <v>20</v>
          </cell>
        </row>
        <row r="270">
          <cell r="C270" t="str">
            <v>BF2</v>
          </cell>
          <cell r="D270" t="str">
            <v>N</v>
          </cell>
          <cell r="E270" t="str">
            <v>L07</v>
          </cell>
          <cell r="F270">
            <v>4</v>
          </cell>
        </row>
        <row r="271">
          <cell r="C271" t="str">
            <v>BF2</v>
          </cell>
          <cell r="D271" t="str">
            <v>N</v>
          </cell>
          <cell r="E271" t="str">
            <v>L09</v>
          </cell>
          <cell r="F271">
            <v>8</v>
          </cell>
        </row>
        <row r="272">
          <cell r="C272" t="str">
            <v>BF2</v>
          </cell>
          <cell r="D272" t="str">
            <v>K</v>
          </cell>
          <cell r="E272" t="str">
            <v>L01</v>
          </cell>
          <cell r="F272">
            <v>5.6</v>
          </cell>
        </row>
        <row r="273">
          <cell r="C273" t="str">
            <v>BF2</v>
          </cell>
          <cell r="D273" t="str">
            <v>K</v>
          </cell>
          <cell r="E273" t="str">
            <v>L03</v>
          </cell>
          <cell r="F273">
            <v>30</v>
          </cell>
        </row>
        <row r="274">
          <cell r="C274" t="str">
            <v>BF2</v>
          </cell>
          <cell r="D274" t="str">
            <v>K</v>
          </cell>
          <cell r="E274" t="str">
            <v>L08</v>
          </cell>
          <cell r="F274">
            <v>14</v>
          </cell>
        </row>
        <row r="275">
          <cell r="C275" t="str">
            <v>BF2</v>
          </cell>
          <cell r="D275" t="str">
            <v>K</v>
          </cell>
          <cell r="E275" t="str">
            <v>L09</v>
          </cell>
          <cell r="F275">
            <v>12</v>
          </cell>
        </row>
        <row r="277">
          <cell r="C277" t="str">
            <v>BF3</v>
          </cell>
          <cell r="D277" t="str">
            <v>A</v>
          </cell>
          <cell r="E277" t="str">
            <v>L00</v>
          </cell>
          <cell r="F277">
            <v>4</v>
          </cell>
        </row>
        <row r="278">
          <cell r="C278" t="str">
            <v>BF3</v>
          </cell>
          <cell r="D278" t="str">
            <v>A</v>
          </cell>
          <cell r="E278" t="str">
            <v>L01</v>
          </cell>
          <cell r="F278">
            <v>8</v>
          </cell>
        </row>
        <row r="279">
          <cell r="C279" t="str">
            <v>BF3</v>
          </cell>
          <cell r="D279" t="str">
            <v>A</v>
          </cell>
          <cell r="E279" t="str">
            <v>L03</v>
          </cell>
          <cell r="F279">
            <v>124</v>
          </cell>
        </row>
        <row r="280">
          <cell r="C280" t="str">
            <v>BF3</v>
          </cell>
          <cell r="D280" t="str">
            <v>A</v>
          </cell>
          <cell r="E280" t="str">
            <v>L04</v>
          </cell>
          <cell r="F280">
            <v>36</v>
          </cell>
        </row>
        <row r="281">
          <cell r="C281" t="str">
            <v>BF3</v>
          </cell>
          <cell r="D281" t="str">
            <v>A</v>
          </cell>
          <cell r="E281" t="str">
            <v>L05</v>
          </cell>
          <cell r="F281">
            <v>16</v>
          </cell>
        </row>
        <row r="282">
          <cell r="C282" t="str">
            <v>BF3</v>
          </cell>
          <cell r="D282" t="str">
            <v>A</v>
          </cell>
          <cell r="E282" t="str">
            <v>L08</v>
          </cell>
          <cell r="F282">
            <v>16</v>
          </cell>
        </row>
        <row r="283">
          <cell r="C283" t="str">
            <v>BF3</v>
          </cell>
          <cell r="D283" t="str">
            <v>A</v>
          </cell>
          <cell r="E283" t="str">
            <v>L07</v>
          </cell>
          <cell r="F283">
            <v>4</v>
          </cell>
        </row>
        <row r="284">
          <cell r="C284" t="str">
            <v>BF3</v>
          </cell>
          <cell r="D284" t="str">
            <v>A</v>
          </cell>
          <cell r="E284" t="str">
            <v>L09</v>
          </cell>
          <cell r="F284">
            <v>8</v>
          </cell>
        </row>
        <row r="285">
          <cell r="C285" t="str">
            <v>BF3</v>
          </cell>
          <cell r="D285" t="str">
            <v>A</v>
          </cell>
          <cell r="E285" t="str">
            <v>L00</v>
          </cell>
          <cell r="F285">
            <v>28</v>
          </cell>
        </row>
        <row r="286">
          <cell r="C286" t="str">
            <v>BF3</v>
          </cell>
          <cell r="D286" t="str">
            <v>A</v>
          </cell>
          <cell r="E286" t="str">
            <v>L01</v>
          </cell>
          <cell r="F286">
            <v>56</v>
          </cell>
        </row>
        <row r="287">
          <cell r="C287" t="str">
            <v>BF3</v>
          </cell>
          <cell r="D287" t="str">
            <v>A</v>
          </cell>
          <cell r="E287" t="str">
            <v>L03</v>
          </cell>
          <cell r="F287">
            <v>868</v>
          </cell>
        </row>
        <row r="288">
          <cell r="C288" t="str">
            <v>BF3</v>
          </cell>
          <cell r="D288" t="str">
            <v>A</v>
          </cell>
          <cell r="E288" t="str">
            <v>L04</v>
          </cell>
          <cell r="F288">
            <v>252</v>
          </cell>
        </row>
        <row r="289">
          <cell r="C289" t="str">
            <v>BF3</v>
          </cell>
          <cell r="D289" t="str">
            <v>A</v>
          </cell>
          <cell r="E289" t="str">
            <v>L05</v>
          </cell>
          <cell r="F289">
            <v>112</v>
          </cell>
        </row>
        <row r="290">
          <cell r="C290" t="str">
            <v>BF3</v>
          </cell>
          <cell r="D290" t="str">
            <v>A</v>
          </cell>
          <cell r="E290" t="str">
            <v>L08</v>
          </cell>
          <cell r="F290">
            <v>112</v>
          </cell>
        </row>
        <row r="291">
          <cell r="C291" t="str">
            <v>BF3</v>
          </cell>
          <cell r="D291" t="str">
            <v>A</v>
          </cell>
          <cell r="E291" t="str">
            <v>L07</v>
          </cell>
          <cell r="F291">
            <v>28</v>
          </cell>
        </row>
        <row r="292">
          <cell r="C292" t="str">
            <v>BF3</v>
          </cell>
          <cell r="D292" t="str">
            <v>A</v>
          </cell>
          <cell r="E292" t="str">
            <v>L09</v>
          </cell>
          <cell r="F292">
            <v>56</v>
          </cell>
        </row>
        <row r="293">
          <cell r="C293" t="str">
            <v>BF3</v>
          </cell>
          <cell r="D293" t="str">
            <v>B</v>
          </cell>
          <cell r="E293" t="str">
            <v>L00</v>
          </cell>
          <cell r="F293">
            <v>17</v>
          </cell>
        </row>
        <row r="294">
          <cell r="C294" t="str">
            <v>BF3</v>
          </cell>
          <cell r="D294" t="str">
            <v>B</v>
          </cell>
          <cell r="E294" t="str">
            <v>L01</v>
          </cell>
          <cell r="F294">
            <v>34</v>
          </cell>
        </row>
        <row r="295">
          <cell r="C295" t="str">
            <v>BF3</v>
          </cell>
          <cell r="D295" t="str">
            <v>B</v>
          </cell>
          <cell r="E295" t="str">
            <v>L03</v>
          </cell>
          <cell r="F295">
            <v>527</v>
          </cell>
        </row>
        <row r="296">
          <cell r="C296" t="str">
            <v>BF3</v>
          </cell>
          <cell r="D296" t="str">
            <v>B</v>
          </cell>
          <cell r="E296" t="str">
            <v>L04</v>
          </cell>
          <cell r="F296">
            <v>153</v>
          </cell>
        </row>
        <row r="297">
          <cell r="C297" t="str">
            <v>BF3</v>
          </cell>
          <cell r="D297" t="str">
            <v>B</v>
          </cell>
          <cell r="E297" t="str">
            <v>L05</v>
          </cell>
          <cell r="F297">
            <v>68</v>
          </cell>
        </row>
        <row r="298">
          <cell r="C298" t="str">
            <v>BF3</v>
          </cell>
          <cell r="D298" t="str">
            <v>B</v>
          </cell>
          <cell r="E298" t="str">
            <v>L08</v>
          </cell>
          <cell r="F298">
            <v>68</v>
          </cell>
        </row>
        <row r="299">
          <cell r="C299" t="str">
            <v>BF3</v>
          </cell>
          <cell r="D299" t="str">
            <v>B</v>
          </cell>
          <cell r="E299" t="str">
            <v>L07</v>
          </cell>
          <cell r="F299">
            <v>17</v>
          </cell>
        </row>
        <row r="300">
          <cell r="C300" t="str">
            <v>BF3</v>
          </cell>
          <cell r="D300" t="str">
            <v>B</v>
          </cell>
          <cell r="E300" t="str">
            <v>L09</v>
          </cell>
          <cell r="F300">
            <v>34</v>
          </cell>
        </row>
        <row r="301">
          <cell r="C301" t="str">
            <v>BF3</v>
          </cell>
          <cell r="D301" t="str">
            <v>B</v>
          </cell>
          <cell r="E301" t="str">
            <v>L00</v>
          </cell>
          <cell r="F301">
            <v>8.5</v>
          </cell>
        </row>
        <row r="302">
          <cell r="C302" t="str">
            <v>BF3</v>
          </cell>
          <cell r="D302" t="str">
            <v>B</v>
          </cell>
          <cell r="E302" t="str">
            <v>L01</v>
          </cell>
          <cell r="F302">
            <v>17</v>
          </cell>
        </row>
        <row r="303">
          <cell r="C303" t="str">
            <v>BF3</v>
          </cell>
          <cell r="D303" t="str">
            <v>B</v>
          </cell>
          <cell r="E303" t="str">
            <v>L03</v>
          </cell>
          <cell r="F303">
            <v>263.5</v>
          </cell>
        </row>
        <row r="304">
          <cell r="C304" t="str">
            <v>BF3</v>
          </cell>
          <cell r="D304" t="str">
            <v>B</v>
          </cell>
          <cell r="E304" t="str">
            <v>L04</v>
          </cell>
          <cell r="F304">
            <v>76.5</v>
          </cell>
        </row>
        <row r="305">
          <cell r="C305" t="str">
            <v>BF3</v>
          </cell>
          <cell r="D305" t="str">
            <v>B</v>
          </cell>
          <cell r="E305" t="str">
            <v>L05</v>
          </cell>
          <cell r="F305">
            <v>34</v>
          </cell>
        </row>
        <row r="306">
          <cell r="C306" t="str">
            <v>BF3</v>
          </cell>
          <cell r="D306" t="str">
            <v>B</v>
          </cell>
          <cell r="E306" t="str">
            <v>L08</v>
          </cell>
          <cell r="F306">
            <v>34</v>
          </cell>
        </row>
        <row r="307">
          <cell r="C307" t="str">
            <v>BF3</v>
          </cell>
          <cell r="D307" t="str">
            <v>B</v>
          </cell>
          <cell r="E307" t="str">
            <v>L07</v>
          </cell>
          <cell r="F307">
            <v>8.5</v>
          </cell>
        </row>
        <row r="308">
          <cell r="C308" t="str">
            <v>BF3</v>
          </cell>
          <cell r="D308" t="str">
            <v>B</v>
          </cell>
          <cell r="E308" t="str">
            <v>L09</v>
          </cell>
          <cell r="F308">
            <v>17</v>
          </cell>
        </row>
        <row r="309">
          <cell r="C309" t="str">
            <v>BF3</v>
          </cell>
          <cell r="D309" t="str">
            <v>C</v>
          </cell>
          <cell r="E309" t="str">
            <v>L00</v>
          </cell>
          <cell r="F309">
            <v>11.2</v>
          </cell>
        </row>
        <row r="310">
          <cell r="C310" t="str">
            <v>BF3</v>
          </cell>
          <cell r="D310" t="str">
            <v>C</v>
          </cell>
          <cell r="E310" t="str">
            <v>L01</v>
          </cell>
          <cell r="F310">
            <v>22.4</v>
          </cell>
        </row>
        <row r="311">
          <cell r="C311" t="str">
            <v>BF3</v>
          </cell>
          <cell r="D311" t="str">
            <v>C</v>
          </cell>
          <cell r="E311" t="str">
            <v>L03</v>
          </cell>
          <cell r="F311">
            <v>347.2</v>
          </cell>
        </row>
        <row r="312">
          <cell r="C312" t="str">
            <v>BF3</v>
          </cell>
          <cell r="D312" t="str">
            <v>C</v>
          </cell>
          <cell r="E312" t="str">
            <v>L04</v>
          </cell>
          <cell r="F312">
            <v>100.8</v>
          </cell>
        </row>
        <row r="313">
          <cell r="C313" t="str">
            <v>BF3</v>
          </cell>
          <cell r="D313" t="str">
            <v>C</v>
          </cell>
          <cell r="E313" t="str">
            <v>L05</v>
          </cell>
          <cell r="F313">
            <v>44.8</v>
          </cell>
        </row>
        <row r="314">
          <cell r="C314" t="str">
            <v>BF3</v>
          </cell>
          <cell r="D314" t="str">
            <v>C</v>
          </cell>
          <cell r="E314" t="str">
            <v>L08</v>
          </cell>
          <cell r="F314">
            <v>44.8</v>
          </cell>
        </row>
        <row r="315">
          <cell r="C315" t="str">
            <v>BF3</v>
          </cell>
          <cell r="D315" t="str">
            <v>C</v>
          </cell>
          <cell r="E315" t="str">
            <v>L07</v>
          </cell>
          <cell r="F315">
            <v>11.2</v>
          </cell>
        </row>
        <row r="316">
          <cell r="C316" t="str">
            <v>BF3</v>
          </cell>
          <cell r="D316" t="str">
            <v>C</v>
          </cell>
          <cell r="E316" t="str">
            <v>L09</v>
          </cell>
          <cell r="F316">
            <v>22.4</v>
          </cell>
        </row>
        <row r="317">
          <cell r="C317" t="str">
            <v>BF3</v>
          </cell>
          <cell r="D317" t="str">
            <v>C</v>
          </cell>
          <cell r="E317" t="str">
            <v>L00</v>
          </cell>
          <cell r="F317">
            <v>6.8</v>
          </cell>
        </row>
        <row r="318">
          <cell r="C318" t="str">
            <v>BF3</v>
          </cell>
          <cell r="D318" t="str">
            <v>C</v>
          </cell>
          <cell r="E318" t="str">
            <v>L01</v>
          </cell>
          <cell r="F318">
            <v>13.6</v>
          </cell>
        </row>
        <row r="319">
          <cell r="C319" t="str">
            <v>BF3</v>
          </cell>
          <cell r="D319" t="str">
            <v>C</v>
          </cell>
          <cell r="E319" t="str">
            <v>L03</v>
          </cell>
          <cell r="F319">
            <v>210.8</v>
          </cell>
        </row>
        <row r="320">
          <cell r="C320" t="str">
            <v>BF3</v>
          </cell>
          <cell r="D320" t="str">
            <v>C</v>
          </cell>
          <cell r="E320" t="str">
            <v>L04</v>
          </cell>
          <cell r="F320">
            <v>61.2</v>
          </cell>
        </row>
        <row r="321">
          <cell r="C321" t="str">
            <v>BF3</v>
          </cell>
          <cell r="D321" t="str">
            <v>C</v>
          </cell>
          <cell r="E321" t="str">
            <v>L05</v>
          </cell>
          <cell r="F321">
            <v>27.2</v>
          </cell>
        </row>
        <row r="322">
          <cell r="C322" t="str">
            <v>BF3</v>
          </cell>
          <cell r="D322" t="str">
            <v>C</v>
          </cell>
          <cell r="E322" t="str">
            <v>L08</v>
          </cell>
          <cell r="F322">
            <v>27.2</v>
          </cell>
        </row>
        <row r="323">
          <cell r="C323" t="str">
            <v>BF3</v>
          </cell>
          <cell r="D323" t="str">
            <v>C</v>
          </cell>
          <cell r="E323" t="str">
            <v>L07</v>
          </cell>
          <cell r="F323">
            <v>6.8</v>
          </cell>
        </row>
        <row r="324">
          <cell r="C324" t="str">
            <v>BF3</v>
          </cell>
          <cell r="D324" t="str">
            <v>C</v>
          </cell>
          <cell r="E324" t="str">
            <v>L09</v>
          </cell>
          <cell r="F324">
            <v>13.6</v>
          </cell>
        </row>
        <row r="325">
          <cell r="C325" t="str">
            <v>BF3</v>
          </cell>
          <cell r="D325" t="str">
            <v>C</v>
          </cell>
          <cell r="E325" t="str">
            <v>L00</v>
          </cell>
          <cell r="F325">
            <v>5.2</v>
          </cell>
        </row>
        <row r="326">
          <cell r="C326" t="str">
            <v>BF3</v>
          </cell>
          <cell r="D326" t="str">
            <v>C</v>
          </cell>
          <cell r="E326" t="str">
            <v>L01</v>
          </cell>
          <cell r="F326">
            <v>10.4</v>
          </cell>
        </row>
        <row r="327">
          <cell r="C327" t="str">
            <v>BF3</v>
          </cell>
          <cell r="D327" t="str">
            <v>C</v>
          </cell>
          <cell r="E327" t="str">
            <v>L03</v>
          </cell>
          <cell r="F327">
            <v>161.19999999999999</v>
          </cell>
        </row>
        <row r="328">
          <cell r="C328" t="str">
            <v>BF3</v>
          </cell>
          <cell r="D328" t="str">
            <v>C</v>
          </cell>
          <cell r="E328" t="str">
            <v>L04</v>
          </cell>
          <cell r="F328">
            <v>46.8</v>
          </cell>
        </row>
        <row r="329">
          <cell r="C329" t="str">
            <v>BF3</v>
          </cell>
          <cell r="D329" t="str">
            <v>C</v>
          </cell>
          <cell r="E329" t="str">
            <v>L05</v>
          </cell>
          <cell r="F329">
            <v>20.8</v>
          </cell>
        </row>
        <row r="330">
          <cell r="C330" t="str">
            <v>BF3</v>
          </cell>
          <cell r="D330" t="str">
            <v>C</v>
          </cell>
          <cell r="E330" t="str">
            <v>L08</v>
          </cell>
          <cell r="F330">
            <v>20.8</v>
          </cell>
        </row>
        <row r="331">
          <cell r="C331" t="str">
            <v>BF3</v>
          </cell>
          <cell r="D331" t="str">
            <v>C</v>
          </cell>
          <cell r="E331" t="str">
            <v>L07</v>
          </cell>
          <cell r="F331">
            <v>5.2</v>
          </cell>
        </row>
        <row r="332">
          <cell r="C332" t="str">
            <v>BF3</v>
          </cell>
          <cell r="D332" t="str">
            <v>C</v>
          </cell>
          <cell r="E332" t="str">
            <v>L09</v>
          </cell>
          <cell r="F332">
            <v>10.4</v>
          </cell>
        </row>
        <row r="333">
          <cell r="C333" t="str">
            <v>BF3</v>
          </cell>
          <cell r="D333" t="str">
            <v>D</v>
          </cell>
          <cell r="E333" t="str">
            <v>L00</v>
          </cell>
          <cell r="F333">
            <v>18.5</v>
          </cell>
        </row>
        <row r="334">
          <cell r="C334" t="str">
            <v>BF3</v>
          </cell>
          <cell r="D334" t="str">
            <v>D</v>
          </cell>
          <cell r="E334" t="str">
            <v>L01</v>
          </cell>
          <cell r="F334">
            <v>37</v>
          </cell>
        </row>
        <row r="335">
          <cell r="C335" t="str">
            <v>BF3</v>
          </cell>
          <cell r="D335" t="str">
            <v>D</v>
          </cell>
          <cell r="E335" t="str">
            <v>L03</v>
          </cell>
          <cell r="F335">
            <v>573.5</v>
          </cell>
        </row>
        <row r="336">
          <cell r="C336" t="str">
            <v>BF3</v>
          </cell>
          <cell r="D336" t="str">
            <v>D</v>
          </cell>
          <cell r="E336" t="str">
            <v>L04</v>
          </cell>
          <cell r="F336">
            <v>166.5</v>
          </cell>
        </row>
        <row r="337">
          <cell r="C337" t="str">
            <v>BF3</v>
          </cell>
          <cell r="D337" t="str">
            <v>D</v>
          </cell>
          <cell r="E337" t="str">
            <v>L05</v>
          </cell>
          <cell r="F337">
            <v>74</v>
          </cell>
        </row>
        <row r="338">
          <cell r="C338" t="str">
            <v>BF3</v>
          </cell>
          <cell r="D338" t="str">
            <v>D</v>
          </cell>
          <cell r="E338" t="str">
            <v>L08</v>
          </cell>
          <cell r="F338">
            <v>74</v>
          </cell>
        </row>
        <row r="339">
          <cell r="C339" t="str">
            <v>BF3</v>
          </cell>
          <cell r="D339" t="str">
            <v>D</v>
          </cell>
          <cell r="E339" t="str">
            <v>L07</v>
          </cell>
          <cell r="F339">
            <v>18.5</v>
          </cell>
        </row>
        <row r="340">
          <cell r="C340" t="str">
            <v>BF3</v>
          </cell>
          <cell r="D340" t="str">
            <v>D</v>
          </cell>
          <cell r="E340" t="str">
            <v>L09</v>
          </cell>
          <cell r="F340">
            <v>37</v>
          </cell>
        </row>
        <row r="341">
          <cell r="C341" t="str">
            <v>BF3</v>
          </cell>
          <cell r="D341" t="str">
            <v>E</v>
          </cell>
          <cell r="E341" t="str">
            <v>L00</v>
          </cell>
          <cell r="F341">
            <v>2</v>
          </cell>
        </row>
        <row r="342">
          <cell r="C342" t="str">
            <v>BF3</v>
          </cell>
          <cell r="D342" t="str">
            <v>E</v>
          </cell>
          <cell r="E342" t="str">
            <v>L01</v>
          </cell>
          <cell r="F342">
            <v>4</v>
          </cell>
        </row>
        <row r="343">
          <cell r="C343" t="str">
            <v>BF3</v>
          </cell>
          <cell r="D343" t="str">
            <v>E</v>
          </cell>
          <cell r="E343" t="str">
            <v>L03</v>
          </cell>
          <cell r="F343">
            <v>62</v>
          </cell>
        </row>
        <row r="344">
          <cell r="C344" t="str">
            <v>BF3</v>
          </cell>
          <cell r="D344" t="str">
            <v>E</v>
          </cell>
          <cell r="E344" t="str">
            <v>L04</v>
          </cell>
          <cell r="F344">
            <v>18</v>
          </cell>
        </row>
        <row r="345">
          <cell r="C345" t="str">
            <v>BF3</v>
          </cell>
          <cell r="D345" t="str">
            <v>E</v>
          </cell>
          <cell r="E345" t="str">
            <v>L05</v>
          </cell>
          <cell r="F345">
            <v>8</v>
          </cell>
        </row>
        <row r="346">
          <cell r="C346" t="str">
            <v>BF3</v>
          </cell>
          <cell r="D346" t="str">
            <v>E</v>
          </cell>
          <cell r="E346" t="str">
            <v>L08</v>
          </cell>
          <cell r="F346">
            <v>8</v>
          </cell>
        </row>
        <row r="347">
          <cell r="C347" t="str">
            <v>BF3</v>
          </cell>
          <cell r="D347" t="str">
            <v>E</v>
          </cell>
          <cell r="E347" t="str">
            <v>L07</v>
          </cell>
          <cell r="F347">
            <v>2</v>
          </cell>
        </row>
        <row r="348">
          <cell r="C348" t="str">
            <v>BF3</v>
          </cell>
          <cell r="D348" t="str">
            <v>E</v>
          </cell>
          <cell r="E348" t="str">
            <v>L09</v>
          </cell>
          <cell r="F348">
            <v>4</v>
          </cell>
        </row>
        <row r="349">
          <cell r="C349" t="str">
            <v>BF3</v>
          </cell>
          <cell r="D349" t="str">
            <v>G</v>
          </cell>
          <cell r="E349" t="str">
            <v>L00</v>
          </cell>
          <cell r="F349">
            <v>34</v>
          </cell>
        </row>
        <row r="350">
          <cell r="C350" t="str">
            <v>BF3</v>
          </cell>
          <cell r="D350" t="str">
            <v>G</v>
          </cell>
          <cell r="E350" t="str">
            <v>L01</v>
          </cell>
          <cell r="F350">
            <v>68</v>
          </cell>
        </row>
        <row r="351">
          <cell r="C351" t="str">
            <v>BF3</v>
          </cell>
          <cell r="D351" t="str">
            <v>G</v>
          </cell>
          <cell r="E351" t="str">
            <v>L03</v>
          </cell>
          <cell r="F351">
            <v>1054</v>
          </cell>
        </row>
        <row r="352">
          <cell r="C352" t="str">
            <v>BF3</v>
          </cell>
          <cell r="D352" t="str">
            <v>G</v>
          </cell>
          <cell r="E352" t="str">
            <v>L04</v>
          </cell>
          <cell r="F352">
            <v>306</v>
          </cell>
        </row>
        <row r="353">
          <cell r="C353" t="str">
            <v>BF3</v>
          </cell>
          <cell r="D353" t="str">
            <v>G</v>
          </cell>
          <cell r="E353" t="str">
            <v>L05</v>
          </cell>
          <cell r="F353">
            <v>136</v>
          </cell>
        </row>
        <row r="354">
          <cell r="C354" t="str">
            <v>BF3</v>
          </cell>
          <cell r="D354" t="str">
            <v>G</v>
          </cell>
          <cell r="E354" t="str">
            <v>L08</v>
          </cell>
          <cell r="F354">
            <v>136</v>
          </cell>
        </row>
        <row r="355">
          <cell r="C355" t="str">
            <v>BF3</v>
          </cell>
          <cell r="D355" t="str">
            <v>G</v>
          </cell>
          <cell r="E355" t="str">
            <v>L07</v>
          </cell>
          <cell r="F355">
            <v>34</v>
          </cell>
        </row>
        <row r="356">
          <cell r="C356" t="str">
            <v>BF3</v>
          </cell>
          <cell r="D356" t="str">
            <v>G</v>
          </cell>
          <cell r="E356" t="str">
            <v>L09</v>
          </cell>
          <cell r="F356">
            <v>68</v>
          </cell>
        </row>
        <row r="357">
          <cell r="C357" t="str">
            <v>BF3</v>
          </cell>
          <cell r="D357" t="str">
            <v>H</v>
          </cell>
          <cell r="E357" t="str">
            <v>L00</v>
          </cell>
          <cell r="F357">
            <v>20</v>
          </cell>
        </row>
        <row r="358">
          <cell r="C358" t="str">
            <v>BF3</v>
          </cell>
          <cell r="D358" t="str">
            <v>H</v>
          </cell>
          <cell r="E358" t="str">
            <v>L01</v>
          </cell>
          <cell r="F358">
            <v>40</v>
          </cell>
        </row>
        <row r="359">
          <cell r="C359" t="str">
            <v>BF3</v>
          </cell>
          <cell r="D359" t="str">
            <v>H</v>
          </cell>
          <cell r="E359" t="str">
            <v>L03</v>
          </cell>
          <cell r="F359">
            <v>620</v>
          </cell>
        </row>
        <row r="360">
          <cell r="C360" t="str">
            <v>BF3</v>
          </cell>
          <cell r="D360" t="str">
            <v>H</v>
          </cell>
          <cell r="E360" t="str">
            <v>L04</v>
          </cell>
          <cell r="F360">
            <v>180</v>
          </cell>
        </row>
        <row r="361">
          <cell r="C361" t="str">
            <v>BF3</v>
          </cell>
          <cell r="D361" t="str">
            <v>H</v>
          </cell>
          <cell r="E361" t="str">
            <v>L05</v>
          </cell>
          <cell r="F361">
            <v>80</v>
          </cell>
        </row>
        <row r="362">
          <cell r="C362" t="str">
            <v>BF3</v>
          </cell>
          <cell r="D362" t="str">
            <v>H</v>
          </cell>
          <cell r="E362" t="str">
            <v>L08</v>
          </cell>
          <cell r="F362">
            <v>80</v>
          </cell>
        </row>
        <row r="363">
          <cell r="C363" t="str">
            <v>BF3</v>
          </cell>
          <cell r="D363" t="str">
            <v>H</v>
          </cell>
          <cell r="E363" t="str">
            <v>L07</v>
          </cell>
          <cell r="F363">
            <v>20</v>
          </cell>
        </row>
        <row r="364">
          <cell r="C364" t="str">
            <v>BF3</v>
          </cell>
          <cell r="D364" t="str">
            <v>H</v>
          </cell>
          <cell r="E364" t="str">
            <v>L09</v>
          </cell>
          <cell r="F364">
            <v>40</v>
          </cell>
        </row>
        <row r="365">
          <cell r="C365" t="str">
            <v>BF3</v>
          </cell>
          <cell r="D365" t="str">
            <v>H</v>
          </cell>
          <cell r="E365" t="str">
            <v>L00</v>
          </cell>
          <cell r="F365">
            <v>8</v>
          </cell>
        </row>
        <row r="366">
          <cell r="C366" t="str">
            <v>BF3</v>
          </cell>
          <cell r="D366" t="str">
            <v>H</v>
          </cell>
          <cell r="E366" t="str">
            <v>L01</v>
          </cell>
          <cell r="F366">
            <v>16</v>
          </cell>
        </row>
        <row r="367">
          <cell r="C367" t="str">
            <v>BF3</v>
          </cell>
          <cell r="D367" t="str">
            <v>H</v>
          </cell>
          <cell r="E367" t="str">
            <v>L03</v>
          </cell>
          <cell r="F367">
            <v>248</v>
          </cell>
        </row>
        <row r="368">
          <cell r="C368" t="str">
            <v>BF3</v>
          </cell>
          <cell r="D368" t="str">
            <v>H</v>
          </cell>
          <cell r="E368" t="str">
            <v>L04</v>
          </cell>
          <cell r="F368">
            <v>72</v>
          </cell>
        </row>
        <row r="369">
          <cell r="C369" t="str">
            <v>BF3</v>
          </cell>
          <cell r="D369" t="str">
            <v>H</v>
          </cell>
          <cell r="E369" t="str">
            <v>L05</v>
          </cell>
          <cell r="F369">
            <v>32</v>
          </cell>
        </row>
        <row r="370">
          <cell r="C370" t="str">
            <v>BF3</v>
          </cell>
          <cell r="D370" t="str">
            <v>H</v>
          </cell>
          <cell r="E370" t="str">
            <v>L08</v>
          </cell>
          <cell r="F370">
            <v>32</v>
          </cell>
        </row>
        <row r="371">
          <cell r="C371" t="str">
            <v>BF3</v>
          </cell>
          <cell r="D371" t="str">
            <v>H</v>
          </cell>
          <cell r="E371" t="str">
            <v>L07</v>
          </cell>
          <cell r="F371">
            <v>8</v>
          </cell>
        </row>
        <row r="372">
          <cell r="C372" t="str">
            <v>BF3</v>
          </cell>
          <cell r="D372" t="str">
            <v>H</v>
          </cell>
          <cell r="E372" t="str">
            <v>L09</v>
          </cell>
          <cell r="F372">
            <v>16</v>
          </cell>
        </row>
        <row r="373">
          <cell r="C373" t="str">
            <v>BF3</v>
          </cell>
          <cell r="D373" t="str">
            <v>J</v>
          </cell>
          <cell r="E373" t="str">
            <v>L00</v>
          </cell>
          <cell r="F373">
            <v>12.5</v>
          </cell>
        </row>
        <row r="374">
          <cell r="C374" t="str">
            <v>BF3</v>
          </cell>
          <cell r="D374" t="str">
            <v>J</v>
          </cell>
          <cell r="E374" t="str">
            <v>L01</v>
          </cell>
          <cell r="F374">
            <v>25</v>
          </cell>
        </row>
        <row r="375">
          <cell r="C375" t="str">
            <v>BF3</v>
          </cell>
          <cell r="D375" t="str">
            <v>J</v>
          </cell>
          <cell r="E375" t="str">
            <v>L03</v>
          </cell>
          <cell r="F375">
            <v>387.5</v>
          </cell>
        </row>
        <row r="376">
          <cell r="C376" t="str">
            <v>BF3</v>
          </cell>
          <cell r="D376" t="str">
            <v>J</v>
          </cell>
          <cell r="E376" t="str">
            <v>L04</v>
          </cell>
          <cell r="F376">
            <v>112.5</v>
          </cell>
        </row>
        <row r="377">
          <cell r="C377" t="str">
            <v>BF3</v>
          </cell>
          <cell r="D377" t="str">
            <v>J</v>
          </cell>
          <cell r="E377" t="str">
            <v>L05</v>
          </cell>
          <cell r="F377">
            <v>50</v>
          </cell>
        </row>
        <row r="378">
          <cell r="C378" t="str">
            <v>BF3</v>
          </cell>
          <cell r="D378" t="str">
            <v>J</v>
          </cell>
          <cell r="E378" t="str">
            <v>L08</v>
          </cell>
          <cell r="F378">
            <v>50</v>
          </cell>
        </row>
        <row r="379">
          <cell r="C379" t="str">
            <v>BF3</v>
          </cell>
          <cell r="D379" t="str">
            <v>J</v>
          </cell>
          <cell r="E379" t="str">
            <v>L07</v>
          </cell>
          <cell r="F379">
            <v>12.5</v>
          </cell>
        </row>
        <row r="380">
          <cell r="C380" t="str">
            <v>BF3</v>
          </cell>
          <cell r="D380" t="str">
            <v>J</v>
          </cell>
          <cell r="E380" t="str">
            <v>L09</v>
          </cell>
          <cell r="F380">
            <v>25</v>
          </cell>
        </row>
        <row r="381">
          <cell r="C381" t="str">
            <v>BF3</v>
          </cell>
          <cell r="D381" t="str">
            <v>J</v>
          </cell>
          <cell r="E381" t="str">
            <v>L00</v>
          </cell>
          <cell r="F381">
            <v>7</v>
          </cell>
        </row>
        <row r="382">
          <cell r="C382" t="str">
            <v>BF3</v>
          </cell>
          <cell r="D382" t="str">
            <v>J</v>
          </cell>
          <cell r="E382" t="str">
            <v>L01</v>
          </cell>
          <cell r="F382">
            <v>14</v>
          </cell>
        </row>
        <row r="383">
          <cell r="C383" t="str">
            <v>BF3</v>
          </cell>
          <cell r="D383" t="str">
            <v>J</v>
          </cell>
          <cell r="E383" t="str">
            <v>L03</v>
          </cell>
          <cell r="F383">
            <v>217</v>
          </cell>
        </row>
        <row r="384">
          <cell r="C384" t="str">
            <v>BF3</v>
          </cell>
          <cell r="D384" t="str">
            <v>J</v>
          </cell>
          <cell r="E384" t="str">
            <v>L04</v>
          </cell>
          <cell r="F384">
            <v>63</v>
          </cell>
        </row>
        <row r="385">
          <cell r="C385" t="str">
            <v>BF3</v>
          </cell>
          <cell r="D385" t="str">
            <v>J</v>
          </cell>
          <cell r="E385" t="str">
            <v>L05</v>
          </cell>
          <cell r="F385">
            <v>28</v>
          </cell>
        </row>
        <row r="386">
          <cell r="C386" t="str">
            <v>BF3</v>
          </cell>
          <cell r="D386" t="str">
            <v>J</v>
          </cell>
          <cell r="E386" t="str">
            <v>L08</v>
          </cell>
          <cell r="F386">
            <v>28</v>
          </cell>
        </row>
        <row r="387">
          <cell r="C387" t="str">
            <v>BF3</v>
          </cell>
          <cell r="D387" t="str">
            <v>J</v>
          </cell>
          <cell r="E387" t="str">
            <v>L07</v>
          </cell>
          <cell r="F387">
            <v>7</v>
          </cell>
        </row>
        <row r="388">
          <cell r="C388" t="str">
            <v>BF3</v>
          </cell>
          <cell r="D388" t="str">
            <v>J</v>
          </cell>
          <cell r="E388" t="str">
            <v>L09</v>
          </cell>
          <cell r="F388">
            <v>14</v>
          </cell>
        </row>
        <row r="389">
          <cell r="C389" t="str">
            <v>BF3</v>
          </cell>
          <cell r="D389" t="str">
            <v>J</v>
          </cell>
          <cell r="E389" t="str">
            <v>L00</v>
          </cell>
          <cell r="F389">
            <v>8</v>
          </cell>
        </row>
        <row r="390">
          <cell r="C390" t="str">
            <v>BF3</v>
          </cell>
          <cell r="D390" t="str">
            <v>J</v>
          </cell>
          <cell r="E390" t="str">
            <v>L01</v>
          </cell>
          <cell r="F390">
            <v>16</v>
          </cell>
        </row>
        <row r="391">
          <cell r="C391" t="str">
            <v>BF3</v>
          </cell>
          <cell r="D391" t="str">
            <v>J</v>
          </cell>
          <cell r="E391" t="str">
            <v>L03</v>
          </cell>
          <cell r="F391">
            <v>248</v>
          </cell>
        </row>
        <row r="392">
          <cell r="C392" t="str">
            <v>BF3</v>
          </cell>
          <cell r="D392" t="str">
            <v>J</v>
          </cell>
          <cell r="E392" t="str">
            <v>L04</v>
          </cell>
          <cell r="F392">
            <v>72</v>
          </cell>
        </row>
        <row r="393">
          <cell r="C393" t="str">
            <v>BF3</v>
          </cell>
          <cell r="D393" t="str">
            <v>J</v>
          </cell>
          <cell r="E393" t="str">
            <v>L05</v>
          </cell>
          <cell r="F393">
            <v>32</v>
          </cell>
        </row>
        <row r="394">
          <cell r="C394" t="str">
            <v>BF3</v>
          </cell>
          <cell r="D394" t="str">
            <v>J</v>
          </cell>
          <cell r="E394" t="str">
            <v>L08</v>
          </cell>
          <cell r="F394">
            <v>32</v>
          </cell>
        </row>
        <row r="395">
          <cell r="C395" t="str">
            <v>BF3</v>
          </cell>
          <cell r="D395" t="str">
            <v>J</v>
          </cell>
          <cell r="E395" t="str">
            <v>L07</v>
          </cell>
          <cell r="F395">
            <v>8</v>
          </cell>
        </row>
        <row r="396">
          <cell r="C396" t="str">
            <v>BF3</v>
          </cell>
          <cell r="D396" t="str">
            <v>J</v>
          </cell>
          <cell r="E396" t="str">
            <v>L09</v>
          </cell>
          <cell r="F396">
            <v>16</v>
          </cell>
        </row>
        <row r="397">
          <cell r="C397" t="str">
            <v>BF3</v>
          </cell>
          <cell r="D397" t="str">
            <v>L</v>
          </cell>
          <cell r="E397" t="str">
            <v>L00</v>
          </cell>
          <cell r="F397">
            <v>8</v>
          </cell>
        </row>
        <row r="398">
          <cell r="C398" t="str">
            <v>BF3</v>
          </cell>
          <cell r="D398" t="str">
            <v>L</v>
          </cell>
          <cell r="E398" t="str">
            <v>L01</v>
          </cell>
          <cell r="F398">
            <v>16</v>
          </cell>
        </row>
        <row r="399">
          <cell r="C399" t="str">
            <v>BF3</v>
          </cell>
          <cell r="D399" t="str">
            <v>L</v>
          </cell>
          <cell r="E399" t="str">
            <v>L03</v>
          </cell>
          <cell r="F399">
            <v>248</v>
          </cell>
        </row>
        <row r="400">
          <cell r="C400" t="str">
            <v>BF3</v>
          </cell>
          <cell r="D400" t="str">
            <v>L</v>
          </cell>
          <cell r="E400" t="str">
            <v>L04</v>
          </cell>
          <cell r="F400">
            <v>72</v>
          </cell>
        </row>
        <row r="401">
          <cell r="C401" t="str">
            <v>BF3</v>
          </cell>
          <cell r="D401" t="str">
            <v>L</v>
          </cell>
          <cell r="E401" t="str">
            <v>L05</v>
          </cell>
          <cell r="F401">
            <v>32</v>
          </cell>
        </row>
        <row r="402">
          <cell r="C402" t="str">
            <v>BF3</v>
          </cell>
          <cell r="D402" t="str">
            <v>L</v>
          </cell>
          <cell r="E402" t="str">
            <v>L08</v>
          </cell>
          <cell r="F402">
            <v>32</v>
          </cell>
        </row>
        <row r="403">
          <cell r="C403" t="str">
            <v>BF3</v>
          </cell>
          <cell r="D403" t="str">
            <v>L</v>
          </cell>
          <cell r="E403" t="str">
            <v>L07</v>
          </cell>
          <cell r="F403">
            <v>8</v>
          </cell>
        </row>
        <row r="404">
          <cell r="C404" t="str">
            <v>BF3</v>
          </cell>
          <cell r="D404" t="str">
            <v>L</v>
          </cell>
          <cell r="E404" t="str">
            <v>L09</v>
          </cell>
          <cell r="F404">
            <v>16</v>
          </cell>
        </row>
        <row r="405">
          <cell r="C405" t="str">
            <v>BF3</v>
          </cell>
          <cell r="D405" t="str">
            <v>L</v>
          </cell>
          <cell r="E405" t="str">
            <v>L00</v>
          </cell>
          <cell r="F405">
            <v>5.5</v>
          </cell>
        </row>
        <row r="406">
          <cell r="C406" t="str">
            <v>BF3</v>
          </cell>
          <cell r="D406" t="str">
            <v>L</v>
          </cell>
          <cell r="E406" t="str">
            <v>L01</v>
          </cell>
          <cell r="F406">
            <v>11</v>
          </cell>
        </row>
        <row r="407">
          <cell r="C407" t="str">
            <v>BF3</v>
          </cell>
          <cell r="D407" t="str">
            <v>L</v>
          </cell>
          <cell r="E407" t="str">
            <v>L03</v>
          </cell>
          <cell r="F407">
            <v>170.5</v>
          </cell>
        </row>
        <row r="408">
          <cell r="C408" t="str">
            <v>BF3</v>
          </cell>
          <cell r="D408" t="str">
            <v>L</v>
          </cell>
          <cell r="E408" t="str">
            <v>L04</v>
          </cell>
          <cell r="F408">
            <v>49.5</v>
          </cell>
        </row>
        <row r="409">
          <cell r="C409" t="str">
            <v>BF3</v>
          </cell>
          <cell r="D409" t="str">
            <v>L</v>
          </cell>
          <cell r="E409" t="str">
            <v>L05</v>
          </cell>
          <cell r="F409">
            <v>22</v>
          </cell>
        </row>
        <row r="410">
          <cell r="C410" t="str">
            <v>BF3</v>
          </cell>
          <cell r="D410" t="str">
            <v>L</v>
          </cell>
          <cell r="E410" t="str">
            <v>L08</v>
          </cell>
          <cell r="F410">
            <v>22</v>
          </cell>
        </row>
        <row r="411">
          <cell r="C411" t="str">
            <v>BF3</v>
          </cell>
          <cell r="D411" t="str">
            <v>L</v>
          </cell>
          <cell r="E411" t="str">
            <v>L07</v>
          </cell>
          <cell r="F411">
            <v>5.5</v>
          </cell>
        </row>
        <row r="412">
          <cell r="C412" t="str">
            <v>BF3</v>
          </cell>
          <cell r="D412" t="str">
            <v>L</v>
          </cell>
          <cell r="E412" t="str">
            <v>L09</v>
          </cell>
          <cell r="F412">
            <v>11</v>
          </cell>
        </row>
        <row r="413">
          <cell r="C413" t="str">
            <v>BF3</v>
          </cell>
          <cell r="D413" t="str">
            <v>L</v>
          </cell>
          <cell r="E413" t="str">
            <v>L00</v>
          </cell>
          <cell r="F413">
            <v>25.5</v>
          </cell>
        </row>
        <row r="414">
          <cell r="C414" t="str">
            <v>BF3</v>
          </cell>
          <cell r="D414" t="str">
            <v>L</v>
          </cell>
          <cell r="E414" t="str">
            <v>L01</v>
          </cell>
          <cell r="F414">
            <v>51</v>
          </cell>
        </row>
        <row r="415">
          <cell r="C415" t="str">
            <v>BF3</v>
          </cell>
          <cell r="D415" t="str">
            <v>L</v>
          </cell>
          <cell r="E415" t="str">
            <v>L03</v>
          </cell>
          <cell r="F415">
            <v>790.5</v>
          </cell>
        </row>
        <row r="416">
          <cell r="C416" t="str">
            <v>BF3</v>
          </cell>
          <cell r="D416" t="str">
            <v>L</v>
          </cell>
          <cell r="E416" t="str">
            <v>L04</v>
          </cell>
          <cell r="F416">
            <v>229.5</v>
          </cell>
        </row>
        <row r="417">
          <cell r="C417" t="str">
            <v>BF3</v>
          </cell>
          <cell r="D417" t="str">
            <v>L</v>
          </cell>
          <cell r="E417" t="str">
            <v>L05</v>
          </cell>
          <cell r="F417">
            <v>102</v>
          </cell>
        </row>
        <row r="418">
          <cell r="C418" t="str">
            <v>BF3</v>
          </cell>
          <cell r="D418" t="str">
            <v>L</v>
          </cell>
          <cell r="E418" t="str">
            <v>L08</v>
          </cell>
          <cell r="F418">
            <v>102</v>
          </cell>
        </row>
        <row r="419">
          <cell r="C419" t="str">
            <v>BF3</v>
          </cell>
          <cell r="D419" t="str">
            <v>L</v>
          </cell>
          <cell r="E419" t="str">
            <v>L07</v>
          </cell>
          <cell r="F419">
            <v>25.5</v>
          </cell>
        </row>
        <row r="420">
          <cell r="C420" t="str">
            <v>BF3</v>
          </cell>
          <cell r="D420" t="str">
            <v>L</v>
          </cell>
          <cell r="E420" t="str">
            <v>L09</v>
          </cell>
          <cell r="F420">
            <v>51</v>
          </cell>
        </row>
        <row r="421">
          <cell r="C421" t="str">
            <v>BF3</v>
          </cell>
          <cell r="D421" t="str">
            <v>M</v>
          </cell>
          <cell r="E421" t="str">
            <v>L00</v>
          </cell>
          <cell r="F421">
            <v>6</v>
          </cell>
        </row>
        <row r="422">
          <cell r="C422" t="str">
            <v>BF3</v>
          </cell>
          <cell r="D422" t="str">
            <v>M</v>
          </cell>
          <cell r="E422" t="str">
            <v>L01</v>
          </cell>
          <cell r="F422">
            <v>12</v>
          </cell>
        </row>
        <row r="423">
          <cell r="C423" t="str">
            <v>BF3</v>
          </cell>
          <cell r="D423" t="str">
            <v>M</v>
          </cell>
          <cell r="E423" t="str">
            <v>L03</v>
          </cell>
          <cell r="F423">
            <v>186</v>
          </cell>
        </row>
        <row r="424">
          <cell r="C424" t="str">
            <v>BF3</v>
          </cell>
          <cell r="D424" t="str">
            <v>M</v>
          </cell>
          <cell r="E424" t="str">
            <v>L04</v>
          </cell>
          <cell r="F424">
            <v>54</v>
          </cell>
        </row>
        <row r="425">
          <cell r="C425" t="str">
            <v>BF3</v>
          </cell>
          <cell r="D425" t="str">
            <v>M</v>
          </cell>
          <cell r="E425" t="str">
            <v>L05</v>
          </cell>
          <cell r="F425">
            <v>24</v>
          </cell>
        </row>
        <row r="426">
          <cell r="C426" t="str">
            <v>BF3</v>
          </cell>
          <cell r="D426" t="str">
            <v>M</v>
          </cell>
          <cell r="E426" t="str">
            <v>L08</v>
          </cell>
          <cell r="F426">
            <v>24</v>
          </cell>
        </row>
        <row r="427">
          <cell r="C427" t="str">
            <v>BF3</v>
          </cell>
          <cell r="D427" t="str">
            <v>M</v>
          </cell>
          <cell r="E427" t="str">
            <v>L07</v>
          </cell>
          <cell r="F427">
            <v>6</v>
          </cell>
        </row>
        <row r="428">
          <cell r="C428" t="str">
            <v>BF3</v>
          </cell>
          <cell r="D428" t="str">
            <v>M</v>
          </cell>
          <cell r="E428" t="str">
            <v>L09</v>
          </cell>
          <cell r="F428">
            <v>12</v>
          </cell>
        </row>
        <row r="429">
          <cell r="C429" t="str">
            <v>BF3</v>
          </cell>
          <cell r="D429" t="str">
            <v>M</v>
          </cell>
          <cell r="E429" t="str">
            <v>L00</v>
          </cell>
          <cell r="F429">
            <v>4</v>
          </cell>
        </row>
        <row r="430">
          <cell r="C430" t="str">
            <v>BF3</v>
          </cell>
          <cell r="D430" t="str">
            <v>M</v>
          </cell>
          <cell r="E430" t="str">
            <v>L01</v>
          </cell>
          <cell r="F430">
            <v>8</v>
          </cell>
        </row>
        <row r="431">
          <cell r="C431" t="str">
            <v>BF3</v>
          </cell>
          <cell r="D431" t="str">
            <v>M</v>
          </cell>
          <cell r="E431" t="str">
            <v>L03</v>
          </cell>
          <cell r="F431">
            <v>124</v>
          </cell>
        </row>
        <row r="432">
          <cell r="C432" t="str">
            <v>BF3</v>
          </cell>
          <cell r="D432" t="str">
            <v>M</v>
          </cell>
          <cell r="E432" t="str">
            <v>L04</v>
          </cell>
          <cell r="F432">
            <v>36</v>
          </cell>
        </row>
        <row r="433">
          <cell r="C433" t="str">
            <v>BF3</v>
          </cell>
          <cell r="D433" t="str">
            <v>M</v>
          </cell>
          <cell r="E433" t="str">
            <v>L05</v>
          </cell>
          <cell r="F433">
            <v>16</v>
          </cell>
        </row>
        <row r="434">
          <cell r="C434" t="str">
            <v>BF3</v>
          </cell>
          <cell r="D434" t="str">
            <v>M</v>
          </cell>
          <cell r="E434" t="str">
            <v>L08</v>
          </cell>
          <cell r="F434">
            <v>16</v>
          </cell>
        </row>
        <row r="435">
          <cell r="C435" t="str">
            <v>BF3</v>
          </cell>
          <cell r="D435" t="str">
            <v>M</v>
          </cell>
          <cell r="E435" t="str">
            <v>L07</v>
          </cell>
          <cell r="F435">
            <v>4</v>
          </cell>
        </row>
        <row r="436">
          <cell r="C436" t="str">
            <v>BF3</v>
          </cell>
          <cell r="D436" t="str">
            <v>M</v>
          </cell>
          <cell r="E436" t="str">
            <v>L09</v>
          </cell>
          <cell r="F436">
            <v>8</v>
          </cell>
        </row>
        <row r="437">
          <cell r="C437" t="str">
            <v>BF3</v>
          </cell>
          <cell r="D437" t="str">
            <v>N</v>
          </cell>
          <cell r="E437" t="str">
            <v>L00</v>
          </cell>
          <cell r="F437">
            <v>5</v>
          </cell>
        </row>
        <row r="438">
          <cell r="C438" t="str">
            <v>BF3</v>
          </cell>
          <cell r="D438" t="str">
            <v>N</v>
          </cell>
          <cell r="E438" t="str">
            <v>L01</v>
          </cell>
          <cell r="F438">
            <v>10</v>
          </cell>
        </row>
        <row r="439">
          <cell r="C439" t="str">
            <v>BF3</v>
          </cell>
          <cell r="D439" t="str">
            <v>N</v>
          </cell>
          <cell r="E439" t="str">
            <v>L03</v>
          </cell>
          <cell r="F439">
            <v>155</v>
          </cell>
        </row>
        <row r="440">
          <cell r="C440" t="str">
            <v>BF3</v>
          </cell>
          <cell r="D440" t="str">
            <v>N</v>
          </cell>
          <cell r="E440" t="str">
            <v>L04</v>
          </cell>
          <cell r="F440">
            <v>45</v>
          </cell>
        </row>
        <row r="441">
          <cell r="C441" t="str">
            <v>BF3</v>
          </cell>
          <cell r="D441" t="str">
            <v>N</v>
          </cell>
          <cell r="E441" t="str">
            <v>L05</v>
          </cell>
          <cell r="F441">
            <v>20</v>
          </cell>
        </row>
        <row r="442">
          <cell r="C442" t="str">
            <v>BF3</v>
          </cell>
          <cell r="D442" t="str">
            <v>N</v>
          </cell>
          <cell r="E442" t="str">
            <v>L08</v>
          </cell>
          <cell r="F442">
            <v>20</v>
          </cell>
        </row>
        <row r="443">
          <cell r="C443" t="str">
            <v>BF3</v>
          </cell>
          <cell r="D443" t="str">
            <v>N</v>
          </cell>
          <cell r="E443" t="str">
            <v>L07</v>
          </cell>
          <cell r="F443">
            <v>5</v>
          </cell>
        </row>
        <row r="444">
          <cell r="C444" t="str">
            <v>BF3</v>
          </cell>
          <cell r="D444" t="str">
            <v>N</v>
          </cell>
          <cell r="E444" t="str">
            <v>L09</v>
          </cell>
          <cell r="F444">
            <v>10</v>
          </cell>
        </row>
        <row r="445">
          <cell r="C445" t="str">
            <v>BF3</v>
          </cell>
          <cell r="D445" t="str">
            <v>Q</v>
          </cell>
          <cell r="E445" t="str">
            <v>L00</v>
          </cell>
          <cell r="F445">
            <v>7</v>
          </cell>
        </row>
        <row r="446">
          <cell r="C446" t="str">
            <v>BF3</v>
          </cell>
          <cell r="D446" t="str">
            <v>Q</v>
          </cell>
          <cell r="E446" t="str">
            <v>L01</v>
          </cell>
          <cell r="F446">
            <v>14</v>
          </cell>
        </row>
        <row r="447">
          <cell r="C447" t="str">
            <v>BF3</v>
          </cell>
          <cell r="D447" t="str">
            <v>Q</v>
          </cell>
          <cell r="E447" t="str">
            <v>L03</v>
          </cell>
          <cell r="F447">
            <v>217</v>
          </cell>
        </row>
        <row r="448">
          <cell r="C448" t="str">
            <v>BF3</v>
          </cell>
          <cell r="D448" t="str">
            <v>Q</v>
          </cell>
          <cell r="E448" t="str">
            <v>L04</v>
          </cell>
          <cell r="F448">
            <v>63</v>
          </cell>
        </row>
        <row r="449">
          <cell r="C449" t="str">
            <v>BF3</v>
          </cell>
          <cell r="D449" t="str">
            <v>Q</v>
          </cell>
          <cell r="E449" t="str">
            <v>L05</v>
          </cell>
          <cell r="F449">
            <v>28</v>
          </cell>
        </row>
        <row r="450">
          <cell r="C450" t="str">
            <v>BF3</v>
          </cell>
          <cell r="D450" t="str">
            <v>Q</v>
          </cell>
          <cell r="E450" t="str">
            <v>L08</v>
          </cell>
          <cell r="F450">
            <v>28</v>
          </cell>
        </row>
        <row r="451">
          <cell r="C451" t="str">
            <v>BF3</v>
          </cell>
          <cell r="D451" t="str">
            <v>Q</v>
          </cell>
          <cell r="E451" t="str">
            <v>L07</v>
          </cell>
          <cell r="F451">
            <v>7</v>
          </cell>
        </row>
        <row r="452">
          <cell r="C452" t="str">
            <v>BF3</v>
          </cell>
          <cell r="D452" t="str">
            <v>Q</v>
          </cell>
          <cell r="E452" t="str">
            <v>L09</v>
          </cell>
          <cell r="F452">
            <v>14</v>
          </cell>
        </row>
        <row r="453">
          <cell r="C453" t="str">
            <v>BF3</v>
          </cell>
          <cell r="D453" t="str">
            <v>Q</v>
          </cell>
          <cell r="E453" t="str">
            <v>L00</v>
          </cell>
          <cell r="F453">
            <v>4</v>
          </cell>
        </row>
        <row r="454">
          <cell r="C454" t="str">
            <v>BF3</v>
          </cell>
          <cell r="D454" t="str">
            <v>Q</v>
          </cell>
          <cell r="E454" t="str">
            <v>L01</v>
          </cell>
          <cell r="F454">
            <v>8</v>
          </cell>
        </row>
        <row r="455">
          <cell r="C455" t="str">
            <v>BF3</v>
          </cell>
          <cell r="D455" t="str">
            <v>Q</v>
          </cell>
          <cell r="E455" t="str">
            <v>L03</v>
          </cell>
          <cell r="F455">
            <v>124</v>
          </cell>
        </row>
        <row r="456">
          <cell r="C456" t="str">
            <v>BF3</v>
          </cell>
          <cell r="D456" t="str">
            <v>Q</v>
          </cell>
          <cell r="E456" t="str">
            <v>L04</v>
          </cell>
          <cell r="F456">
            <v>36</v>
          </cell>
        </row>
        <row r="457">
          <cell r="C457" t="str">
            <v>BF3</v>
          </cell>
          <cell r="D457" t="str">
            <v>Q</v>
          </cell>
          <cell r="E457" t="str">
            <v>L05</v>
          </cell>
          <cell r="F457">
            <v>16</v>
          </cell>
        </row>
        <row r="458">
          <cell r="C458" t="str">
            <v>BF3</v>
          </cell>
          <cell r="D458" t="str">
            <v>Q</v>
          </cell>
          <cell r="E458" t="str">
            <v>L08</v>
          </cell>
          <cell r="F458">
            <v>16</v>
          </cell>
        </row>
        <row r="459">
          <cell r="C459" t="str">
            <v>BF3</v>
          </cell>
          <cell r="D459" t="str">
            <v>Q</v>
          </cell>
          <cell r="E459" t="str">
            <v>L07</v>
          </cell>
          <cell r="F459">
            <v>4</v>
          </cell>
        </row>
        <row r="460">
          <cell r="C460" t="str">
            <v>BF3</v>
          </cell>
          <cell r="D460" t="str">
            <v>Q</v>
          </cell>
          <cell r="E460" t="str">
            <v>L09</v>
          </cell>
          <cell r="F460">
            <v>8</v>
          </cell>
        </row>
        <row r="461">
          <cell r="C461" t="str">
            <v>BF3</v>
          </cell>
          <cell r="D461" t="str">
            <v>N</v>
          </cell>
          <cell r="E461" t="str">
            <v>L00</v>
          </cell>
          <cell r="F461">
            <v>4</v>
          </cell>
        </row>
        <row r="462">
          <cell r="C462" t="str">
            <v>BF3</v>
          </cell>
          <cell r="D462" t="str">
            <v>N</v>
          </cell>
          <cell r="E462" t="str">
            <v>L01</v>
          </cell>
          <cell r="F462">
            <v>8</v>
          </cell>
        </row>
        <row r="463">
          <cell r="C463" t="str">
            <v>BF3</v>
          </cell>
          <cell r="D463" t="str">
            <v>N</v>
          </cell>
          <cell r="E463" t="str">
            <v>L03</v>
          </cell>
          <cell r="F463">
            <v>124</v>
          </cell>
        </row>
        <row r="464">
          <cell r="C464" t="str">
            <v>BF3</v>
          </cell>
          <cell r="D464" t="str">
            <v>N</v>
          </cell>
          <cell r="E464" t="str">
            <v>L04</v>
          </cell>
          <cell r="F464">
            <v>36</v>
          </cell>
        </row>
        <row r="465">
          <cell r="C465" t="str">
            <v>BF3</v>
          </cell>
          <cell r="D465" t="str">
            <v>N</v>
          </cell>
          <cell r="E465" t="str">
            <v>L05</v>
          </cell>
          <cell r="F465">
            <v>16</v>
          </cell>
        </row>
        <row r="466">
          <cell r="C466" t="str">
            <v>BF3</v>
          </cell>
          <cell r="D466" t="str">
            <v>N</v>
          </cell>
          <cell r="E466" t="str">
            <v>L08</v>
          </cell>
          <cell r="F466">
            <v>16</v>
          </cell>
        </row>
        <row r="467">
          <cell r="C467" t="str">
            <v>BF3</v>
          </cell>
          <cell r="D467" t="str">
            <v>N</v>
          </cell>
          <cell r="E467" t="str">
            <v>L07</v>
          </cell>
          <cell r="F467">
            <v>4</v>
          </cell>
        </row>
        <row r="468">
          <cell r="C468" t="str">
            <v>BF3</v>
          </cell>
          <cell r="D468" t="str">
            <v>N</v>
          </cell>
          <cell r="E468" t="str">
            <v>L09</v>
          </cell>
          <cell r="F468">
            <v>8</v>
          </cell>
        </row>
        <row r="469">
          <cell r="C469" t="str">
            <v>BF3</v>
          </cell>
          <cell r="D469" t="str">
            <v>N</v>
          </cell>
          <cell r="E469" t="str">
            <v>L00</v>
          </cell>
          <cell r="F469">
            <v>3</v>
          </cell>
        </row>
        <row r="470">
          <cell r="C470" t="str">
            <v>BF3</v>
          </cell>
          <cell r="D470" t="str">
            <v>N</v>
          </cell>
          <cell r="E470" t="str">
            <v>L01</v>
          </cell>
          <cell r="F470">
            <v>6</v>
          </cell>
        </row>
        <row r="471">
          <cell r="C471" t="str">
            <v>BF3</v>
          </cell>
          <cell r="D471" t="str">
            <v>N</v>
          </cell>
          <cell r="E471" t="str">
            <v>L03</v>
          </cell>
          <cell r="F471">
            <v>93</v>
          </cell>
        </row>
        <row r="472">
          <cell r="C472" t="str">
            <v>BF3</v>
          </cell>
          <cell r="D472" t="str">
            <v>N</v>
          </cell>
          <cell r="E472" t="str">
            <v>L04</v>
          </cell>
          <cell r="F472">
            <v>27</v>
          </cell>
        </row>
        <row r="473">
          <cell r="C473" t="str">
            <v>BF3</v>
          </cell>
          <cell r="D473" t="str">
            <v>N</v>
          </cell>
          <cell r="E473" t="str">
            <v>L05</v>
          </cell>
          <cell r="F473">
            <v>12</v>
          </cell>
        </row>
        <row r="474">
          <cell r="C474" t="str">
            <v>BF3</v>
          </cell>
          <cell r="D474" t="str">
            <v>N</v>
          </cell>
          <cell r="E474" t="str">
            <v>L08</v>
          </cell>
          <cell r="F474">
            <v>12</v>
          </cell>
        </row>
        <row r="475">
          <cell r="C475" t="str">
            <v>BF3</v>
          </cell>
          <cell r="D475" t="str">
            <v>N</v>
          </cell>
          <cell r="E475" t="str">
            <v>L07</v>
          </cell>
          <cell r="F475">
            <v>3</v>
          </cell>
        </row>
        <row r="476">
          <cell r="C476" t="str">
            <v>BF3</v>
          </cell>
          <cell r="D476" t="str">
            <v>N</v>
          </cell>
          <cell r="E476" t="str">
            <v>L09</v>
          </cell>
          <cell r="F476">
            <v>6</v>
          </cell>
        </row>
        <row r="477">
          <cell r="C477" t="str">
            <v>BF3</v>
          </cell>
          <cell r="D477" t="str">
            <v>N</v>
          </cell>
          <cell r="E477" t="str">
            <v>L00</v>
          </cell>
          <cell r="F477">
            <v>7</v>
          </cell>
        </row>
        <row r="478">
          <cell r="C478" t="str">
            <v>BF3</v>
          </cell>
          <cell r="D478" t="str">
            <v>N</v>
          </cell>
          <cell r="E478" t="str">
            <v>L01</v>
          </cell>
          <cell r="F478">
            <v>14</v>
          </cell>
        </row>
        <row r="479">
          <cell r="C479" t="str">
            <v>BF3</v>
          </cell>
          <cell r="D479" t="str">
            <v>N</v>
          </cell>
          <cell r="E479" t="str">
            <v>L03</v>
          </cell>
          <cell r="F479">
            <v>217</v>
          </cell>
        </row>
        <row r="480">
          <cell r="C480" t="str">
            <v>BF3</v>
          </cell>
          <cell r="D480" t="str">
            <v>N</v>
          </cell>
          <cell r="E480" t="str">
            <v>L04</v>
          </cell>
          <cell r="F480">
            <v>63</v>
          </cell>
        </row>
        <row r="481">
          <cell r="C481" t="str">
            <v>BF3</v>
          </cell>
          <cell r="D481" t="str">
            <v>N</v>
          </cell>
          <cell r="E481" t="str">
            <v>L05</v>
          </cell>
          <cell r="F481">
            <v>28</v>
          </cell>
        </row>
        <row r="482">
          <cell r="C482" t="str">
            <v>BF3</v>
          </cell>
          <cell r="D482" t="str">
            <v>N</v>
          </cell>
          <cell r="E482" t="str">
            <v>L08</v>
          </cell>
          <cell r="F482">
            <v>28</v>
          </cell>
        </row>
        <row r="483">
          <cell r="C483" t="str">
            <v>BF3</v>
          </cell>
          <cell r="D483" t="str">
            <v>N</v>
          </cell>
          <cell r="E483" t="str">
            <v>L07</v>
          </cell>
          <cell r="F483">
            <v>7</v>
          </cell>
        </row>
        <row r="484">
          <cell r="C484" t="str">
            <v>BF3</v>
          </cell>
          <cell r="D484" t="str">
            <v>N</v>
          </cell>
          <cell r="E484" t="str">
            <v>L09</v>
          </cell>
          <cell r="F484">
            <v>14</v>
          </cell>
        </row>
        <row r="488">
          <cell r="C488" t="str">
            <v>BF6</v>
          </cell>
          <cell r="D488" t="str">
            <v>A</v>
          </cell>
          <cell r="E488" t="str">
            <v>L00</v>
          </cell>
          <cell r="F488">
            <v>2.0450000000000008</v>
          </cell>
        </row>
        <row r="489">
          <cell r="C489" t="str">
            <v>BF6</v>
          </cell>
          <cell r="D489" t="str">
            <v>A</v>
          </cell>
          <cell r="E489" t="str">
            <v>L01</v>
          </cell>
          <cell r="F489">
            <v>4.091000000000002</v>
          </cell>
        </row>
        <row r="490">
          <cell r="C490" t="str">
            <v>BF6</v>
          </cell>
          <cell r="D490" t="str">
            <v>A</v>
          </cell>
          <cell r="E490" t="str">
            <v>L09</v>
          </cell>
          <cell r="F490">
            <v>8.1820000000000039</v>
          </cell>
        </row>
        <row r="491">
          <cell r="C491" t="str">
            <v>BF6</v>
          </cell>
          <cell r="D491" t="str">
            <v>B</v>
          </cell>
          <cell r="E491" t="str">
            <v>L00</v>
          </cell>
          <cell r="F491">
            <v>2.3089999999999997</v>
          </cell>
        </row>
        <row r="492">
          <cell r="C492" t="str">
            <v>BF6</v>
          </cell>
          <cell r="D492" t="str">
            <v>B</v>
          </cell>
          <cell r="E492" t="str">
            <v>L01</v>
          </cell>
          <cell r="F492">
            <v>4.6189999999999989</v>
          </cell>
        </row>
        <row r="493">
          <cell r="C493" t="str">
            <v>BF6</v>
          </cell>
          <cell r="D493" t="str">
            <v>B</v>
          </cell>
          <cell r="E493" t="str">
            <v>L09</v>
          </cell>
          <cell r="F493">
            <v>9.2390000000000008</v>
          </cell>
        </row>
        <row r="494">
          <cell r="C494" t="str">
            <v>BF6</v>
          </cell>
          <cell r="D494" t="str">
            <v>C</v>
          </cell>
          <cell r="E494" t="str">
            <v>L00</v>
          </cell>
          <cell r="F494">
            <v>1.6480000000000004</v>
          </cell>
        </row>
        <row r="495">
          <cell r="C495" t="str">
            <v>BF6</v>
          </cell>
          <cell r="D495" t="str">
            <v>C</v>
          </cell>
          <cell r="E495" t="str">
            <v>L01</v>
          </cell>
          <cell r="F495">
            <v>3.2959999999999998</v>
          </cell>
        </row>
        <row r="496">
          <cell r="C496" t="str">
            <v>BF6</v>
          </cell>
          <cell r="D496" t="str">
            <v>C</v>
          </cell>
          <cell r="E496" t="str">
            <v>L09</v>
          </cell>
          <cell r="F496">
            <v>6.5919999999999996</v>
          </cell>
        </row>
        <row r="497">
          <cell r="C497" t="str">
            <v>BF6</v>
          </cell>
          <cell r="D497" t="str">
            <v>D</v>
          </cell>
          <cell r="E497" t="str">
            <v>L00</v>
          </cell>
          <cell r="F497">
            <v>2.0839999999999996</v>
          </cell>
        </row>
        <row r="498">
          <cell r="C498" t="str">
            <v>BF6</v>
          </cell>
          <cell r="D498" t="str">
            <v>D</v>
          </cell>
          <cell r="E498" t="str">
            <v>L01</v>
          </cell>
          <cell r="F498">
            <v>4.1690000000000005</v>
          </cell>
        </row>
        <row r="499">
          <cell r="C499" t="str">
            <v>BF6</v>
          </cell>
          <cell r="D499" t="str">
            <v>D</v>
          </cell>
          <cell r="E499" t="str">
            <v>L09</v>
          </cell>
          <cell r="F499">
            <v>8.3369999999999997</v>
          </cell>
        </row>
        <row r="500">
          <cell r="C500" t="str">
            <v>BF6</v>
          </cell>
          <cell r="D500" t="str">
            <v>E</v>
          </cell>
          <cell r="E500" t="str">
            <v>L00</v>
          </cell>
          <cell r="F500">
            <v>5.5999999999999994E-2</v>
          </cell>
        </row>
        <row r="501">
          <cell r="C501" t="str">
            <v>BF6</v>
          </cell>
          <cell r="D501" t="str">
            <v>E</v>
          </cell>
          <cell r="E501" t="str">
            <v>L01</v>
          </cell>
          <cell r="F501">
            <v>0.11099999999999999</v>
          </cell>
        </row>
        <row r="502">
          <cell r="C502" t="str">
            <v>BF6</v>
          </cell>
          <cell r="D502" t="str">
            <v>E</v>
          </cell>
          <cell r="E502" t="str">
            <v>L09</v>
          </cell>
          <cell r="F502">
            <v>0.22300000000000003</v>
          </cell>
        </row>
        <row r="503">
          <cell r="C503" t="str">
            <v>E1</v>
          </cell>
          <cell r="D503" t="str">
            <v>F</v>
          </cell>
          <cell r="E503" t="str">
            <v>L00</v>
          </cell>
          <cell r="F503">
            <v>5.1760000000000002</v>
          </cell>
        </row>
        <row r="504">
          <cell r="C504" t="str">
            <v>E1</v>
          </cell>
          <cell r="D504" t="str">
            <v>F</v>
          </cell>
          <cell r="E504" t="str">
            <v>L01</v>
          </cell>
          <cell r="F504">
            <v>10.353999999999999</v>
          </cell>
        </row>
        <row r="505">
          <cell r="C505" t="str">
            <v>E1</v>
          </cell>
          <cell r="D505" t="str">
            <v>F</v>
          </cell>
          <cell r="E505" t="str">
            <v>L09</v>
          </cell>
          <cell r="F505">
            <v>20.707000000000001</v>
          </cell>
        </row>
        <row r="506">
          <cell r="C506" t="str">
            <v>BF6</v>
          </cell>
          <cell r="D506" t="str">
            <v>G</v>
          </cell>
          <cell r="E506" t="str">
            <v>L00</v>
          </cell>
          <cell r="F506">
            <v>2.335</v>
          </cell>
        </row>
        <row r="507">
          <cell r="C507" t="str">
            <v>BF6</v>
          </cell>
          <cell r="D507" t="str">
            <v>G</v>
          </cell>
          <cell r="E507" t="str">
            <v>L01</v>
          </cell>
          <cell r="F507">
            <v>4.6710000000000003</v>
          </cell>
        </row>
        <row r="508">
          <cell r="C508" t="str">
            <v>BF6</v>
          </cell>
          <cell r="D508" t="str">
            <v>G</v>
          </cell>
          <cell r="E508" t="str">
            <v>L09</v>
          </cell>
          <cell r="F508">
            <v>9.3410000000000011</v>
          </cell>
        </row>
        <row r="509">
          <cell r="C509" t="str">
            <v>BF6</v>
          </cell>
          <cell r="D509" t="str">
            <v>H</v>
          </cell>
          <cell r="E509" t="str">
            <v>L00</v>
          </cell>
          <cell r="F509">
            <v>1.8479999999999996</v>
          </cell>
        </row>
        <row r="510">
          <cell r="C510" t="str">
            <v>BF6</v>
          </cell>
          <cell r="D510" t="str">
            <v>H</v>
          </cell>
          <cell r="E510" t="str">
            <v>L01</v>
          </cell>
          <cell r="F510">
            <v>3.6969999999999992</v>
          </cell>
        </row>
        <row r="511">
          <cell r="C511" t="str">
            <v>BF6</v>
          </cell>
          <cell r="D511" t="str">
            <v>H</v>
          </cell>
          <cell r="E511" t="str">
            <v>L09</v>
          </cell>
          <cell r="F511">
            <v>7.394000000000001</v>
          </cell>
        </row>
        <row r="512">
          <cell r="C512" t="str">
            <v>BF6</v>
          </cell>
          <cell r="D512" t="str">
            <v>J</v>
          </cell>
          <cell r="E512" t="str">
            <v>L00</v>
          </cell>
          <cell r="F512">
            <v>2.4449999999999998</v>
          </cell>
        </row>
        <row r="513">
          <cell r="C513" t="str">
            <v>BF6</v>
          </cell>
          <cell r="D513" t="str">
            <v>J</v>
          </cell>
          <cell r="E513" t="str">
            <v>L01</v>
          </cell>
          <cell r="F513">
            <v>4.8899999999999997</v>
          </cell>
        </row>
        <row r="514">
          <cell r="C514" t="str">
            <v>BF6</v>
          </cell>
          <cell r="D514" t="str">
            <v>J</v>
          </cell>
          <cell r="E514" t="str">
            <v>L09</v>
          </cell>
          <cell r="F514">
            <v>9.7810000000000006</v>
          </cell>
        </row>
        <row r="515">
          <cell r="C515" t="str">
            <v>BF6</v>
          </cell>
          <cell r="D515" t="str">
            <v>K</v>
          </cell>
          <cell r="E515" t="str">
            <v>L00</v>
          </cell>
          <cell r="F515">
            <v>0.77100000000000002</v>
          </cell>
        </row>
        <row r="516">
          <cell r="C516" t="str">
            <v>BF6</v>
          </cell>
          <cell r="D516" t="str">
            <v>K</v>
          </cell>
          <cell r="E516" t="str">
            <v>L01</v>
          </cell>
          <cell r="F516">
            <v>0.34099999999999997</v>
          </cell>
        </row>
        <row r="517">
          <cell r="C517" t="str">
            <v>BF6</v>
          </cell>
          <cell r="D517" t="str">
            <v>K</v>
          </cell>
          <cell r="E517" t="str">
            <v>L09</v>
          </cell>
          <cell r="F517">
            <v>0.68499999999999994</v>
          </cell>
        </row>
        <row r="518">
          <cell r="C518" t="str">
            <v>BF6</v>
          </cell>
          <cell r="D518" t="str">
            <v>L</v>
          </cell>
          <cell r="E518" t="str">
            <v>L00</v>
          </cell>
          <cell r="F518">
            <v>3.0070000000000001</v>
          </cell>
        </row>
        <row r="519">
          <cell r="C519" t="str">
            <v>BF6</v>
          </cell>
          <cell r="D519" t="str">
            <v>L</v>
          </cell>
          <cell r="E519" t="str">
            <v>L01</v>
          </cell>
          <cell r="F519">
            <v>6.0149999999999979</v>
          </cell>
        </row>
        <row r="520">
          <cell r="C520" t="str">
            <v>BF6</v>
          </cell>
          <cell r="D520" t="str">
            <v>L</v>
          </cell>
          <cell r="E520" t="str">
            <v>L09</v>
          </cell>
          <cell r="F520">
            <v>12.030000000000003</v>
          </cell>
        </row>
        <row r="521">
          <cell r="C521" t="str">
            <v>BF6</v>
          </cell>
          <cell r="D521" t="str">
            <v>M</v>
          </cell>
          <cell r="E521" t="str">
            <v>L00</v>
          </cell>
          <cell r="F521">
            <v>9.4E-2</v>
          </cell>
        </row>
        <row r="522">
          <cell r="C522" t="str">
            <v>BF6</v>
          </cell>
          <cell r="D522" t="str">
            <v>M</v>
          </cell>
          <cell r="E522" t="str">
            <v>L01</v>
          </cell>
          <cell r="F522">
            <v>0.188</v>
          </cell>
        </row>
        <row r="523">
          <cell r="C523" t="str">
            <v>BF6</v>
          </cell>
          <cell r="D523" t="str">
            <v>M</v>
          </cell>
          <cell r="E523" t="str">
            <v>L09</v>
          </cell>
          <cell r="F523">
            <v>0.376</v>
          </cell>
        </row>
        <row r="524">
          <cell r="C524" t="str">
            <v>BF6</v>
          </cell>
          <cell r="D524" t="str">
            <v>M</v>
          </cell>
          <cell r="E524" t="str">
            <v>L00</v>
          </cell>
          <cell r="F524">
            <v>1.0899999999999999</v>
          </cell>
        </row>
        <row r="525">
          <cell r="C525" t="str">
            <v>BF6</v>
          </cell>
          <cell r="D525" t="str">
            <v>M</v>
          </cell>
          <cell r="E525" t="str">
            <v>L01</v>
          </cell>
          <cell r="F525">
            <v>2.181</v>
          </cell>
        </row>
        <row r="526">
          <cell r="C526" t="str">
            <v>BF6</v>
          </cell>
          <cell r="D526" t="str">
            <v>M</v>
          </cell>
          <cell r="E526" t="str">
            <v>L09</v>
          </cell>
          <cell r="F526">
            <v>4.3620000000000001</v>
          </cell>
        </row>
        <row r="527">
          <cell r="C527" t="str">
            <v>BF6</v>
          </cell>
          <cell r="D527" t="str">
            <v>N</v>
          </cell>
          <cell r="E527" t="str">
            <v>L00</v>
          </cell>
          <cell r="F527">
            <v>36.880000000000003</v>
          </cell>
        </row>
        <row r="528">
          <cell r="C528" t="str">
            <v>BF6</v>
          </cell>
          <cell r="D528" t="str">
            <v>N</v>
          </cell>
          <cell r="E528" t="str">
            <v>L01</v>
          </cell>
          <cell r="F528">
            <v>7.3770000000000016</v>
          </cell>
        </row>
        <row r="529">
          <cell r="C529" t="str">
            <v>BF6</v>
          </cell>
          <cell r="D529" t="str">
            <v>N</v>
          </cell>
          <cell r="E529" t="str">
            <v>L09</v>
          </cell>
          <cell r="F529">
            <v>14.753000000000004</v>
          </cell>
        </row>
        <row r="530">
          <cell r="C530" t="str">
            <v>BF6</v>
          </cell>
          <cell r="D530" t="str">
            <v>Q</v>
          </cell>
          <cell r="E530" t="str">
            <v>L00</v>
          </cell>
          <cell r="F530">
            <v>2.0489999999999999</v>
          </cell>
        </row>
        <row r="531">
          <cell r="C531" t="str">
            <v>BF6</v>
          </cell>
          <cell r="D531" t="str">
            <v>Q</v>
          </cell>
          <cell r="E531" t="str">
            <v>L01</v>
          </cell>
          <cell r="F531">
            <v>4.0989999999999993</v>
          </cell>
        </row>
        <row r="532">
          <cell r="C532" t="str">
            <v>BF6</v>
          </cell>
          <cell r="D532" t="str">
            <v>Q</v>
          </cell>
          <cell r="E532" t="str">
            <v>L09</v>
          </cell>
          <cell r="F532">
            <v>8.1980000000000004</v>
          </cell>
        </row>
        <row r="535">
          <cell r="C535" t="str">
            <v>BF7</v>
          </cell>
          <cell r="D535" t="str">
            <v>A</v>
          </cell>
          <cell r="E535" t="str">
            <v>L00</v>
          </cell>
          <cell r="F535">
            <v>14.096999999999998</v>
          </cell>
        </row>
        <row r="536">
          <cell r="C536" t="str">
            <v>BF7</v>
          </cell>
          <cell r="D536" t="str">
            <v>A</v>
          </cell>
          <cell r="E536" t="str">
            <v>L01</v>
          </cell>
          <cell r="F536">
            <v>28.193999999999996</v>
          </cell>
        </row>
        <row r="537">
          <cell r="C537" t="str">
            <v>BF7</v>
          </cell>
          <cell r="D537" t="str">
            <v>A</v>
          </cell>
          <cell r="E537" t="str">
            <v>L09</v>
          </cell>
          <cell r="F537">
            <v>112.77600000000001</v>
          </cell>
        </row>
        <row r="538">
          <cell r="C538" t="str">
            <v>BF7</v>
          </cell>
          <cell r="D538" t="str">
            <v>B</v>
          </cell>
          <cell r="E538" t="str">
            <v>L00</v>
          </cell>
          <cell r="F538">
            <v>14.545999999999998</v>
          </cell>
        </row>
        <row r="539">
          <cell r="C539" t="str">
            <v>BF7</v>
          </cell>
          <cell r="D539" t="str">
            <v>B</v>
          </cell>
          <cell r="E539" t="str">
            <v>L01</v>
          </cell>
          <cell r="F539">
            <v>29.093</v>
          </cell>
        </row>
        <row r="540">
          <cell r="C540" t="str">
            <v>BF7</v>
          </cell>
          <cell r="D540" t="str">
            <v>B</v>
          </cell>
          <cell r="E540" t="str">
            <v>L09</v>
          </cell>
          <cell r="F540">
            <v>116.37200000000001</v>
          </cell>
        </row>
        <row r="541">
          <cell r="C541" t="str">
            <v>BF7</v>
          </cell>
          <cell r="D541" t="str">
            <v>C</v>
          </cell>
          <cell r="E541" t="str">
            <v>L00</v>
          </cell>
          <cell r="F541">
            <v>10.954000000000001</v>
          </cell>
        </row>
        <row r="542">
          <cell r="C542" t="str">
            <v>BF7</v>
          </cell>
          <cell r="D542" t="str">
            <v>C</v>
          </cell>
          <cell r="E542" t="str">
            <v>L01</v>
          </cell>
          <cell r="F542">
            <v>21.908000000000001</v>
          </cell>
        </row>
        <row r="543">
          <cell r="C543" t="str">
            <v>BF7</v>
          </cell>
          <cell r="D543" t="str">
            <v>C</v>
          </cell>
          <cell r="E543" t="str">
            <v>L09</v>
          </cell>
          <cell r="F543">
            <v>97.634</v>
          </cell>
        </row>
        <row r="544">
          <cell r="C544" t="str">
            <v>BF7</v>
          </cell>
          <cell r="D544" t="str">
            <v>D</v>
          </cell>
          <cell r="E544" t="str">
            <v>L00</v>
          </cell>
          <cell r="F544">
            <v>12.760999999999997</v>
          </cell>
        </row>
        <row r="545">
          <cell r="C545" t="str">
            <v>BF7</v>
          </cell>
          <cell r="D545" t="str">
            <v>D</v>
          </cell>
          <cell r="E545" t="str">
            <v>L01</v>
          </cell>
          <cell r="F545">
            <v>25.523000000000003</v>
          </cell>
        </row>
        <row r="546">
          <cell r="C546" t="str">
            <v>BF7</v>
          </cell>
          <cell r="D546" t="str">
            <v>D</v>
          </cell>
          <cell r="E546" t="str">
            <v>L09</v>
          </cell>
          <cell r="F546">
            <v>102.09200000000001</v>
          </cell>
        </row>
        <row r="547">
          <cell r="C547" t="str">
            <v>BF7</v>
          </cell>
          <cell r="D547" t="str">
            <v>E</v>
          </cell>
          <cell r="E547" t="str">
            <v>L00</v>
          </cell>
          <cell r="F547">
            <v>0.39700000000000002</v>
          </cell>
        </row>
        <row r="548">
          <cell r="C548" t="str">
            <v>BF7</v>
          </cell>
          <cell r="D548" t="str">
            <v>E</v>
          </cell>
          <cell r="E548" t="str">
            <v>L01</v>
          </cell>
          <cell r="F548">
            <v>0.79500000000000004</v>
          </cell>
        </row>
        <row r="549">
          <cell r="C549" t="str">
            <v>BF7</v>
          </cell>
          <cell r="D549" t="str">
            <v>E</v>
          </cell>
          <cell r="E549" t="str">
            <v>L09</v>
          </cell>
          <cell r="F549">
            <v>3.1820000000000004</v>
          </cell>
        </row>
        <row r="550">
          <cell r="C550" t="str">
            <v>E2</v>
          </cell>
          <cell r="D550" t="str">
            <v>F</v>
          </cell>
          <cell r="E550" t="str">
            <v>L00</v>
          </cell>
          <cell r="F550">
            <v>33.499999999999993</v>
          </cell>
        </row>
        <row r="551">
          <cell r="C551" t="str">
            <v>E2</v>
          </cell>
          <cell r="D551" t="str">
            <v>F</v>
          </cell>
          <cell r="E551" t="str">
            <v>L01</v>
          </cell>
          <cell r="F551">
            <v>66.999999999999986</v>
          </cell>
        </row>
        <row r="552">
          <cell r="C552" t="str">
            <v>E2</v>
          </cell>
          <cell r="D552" t="str">
            <v>F</v>
          </cell>
          <cell r="E552" t="str">
            <v>L09</v>
          </cell>
          <cell r="F552">
            <v>268.03000000000009</v>
          </cell>
        </row>
        <row r="553">
          <cell r="C553" t="str">
            <v>BF7</v>
          </cell>
          <cell r="D553" t="str">
            <v>G</v>
          </cell>
          <cell r="E553" t="str">
            <v>L00</v>
          </cell>
          <cell r="F553">
            <v>15.989999999999998</v>
          </cell>
        </row>
        <row r="554">
          <cell r="C554" t="str">
            <v>BF7</v>
          </cell>
          <cell r="D554" t="str">
            <v>G</v>
          </cell>
          <cell r="E554" t="str">
            <v>L01</v>
          </cell>
          <cell r="F554">
            <v>31.987000000000002</v>
          </cell>
        </row>
        <row r="555">
          <cell r="C555" t="str">
            <v>BF7</v>
          </cell>
          <cell r="D555" t="str">
            <v>G</v>
          </cell>
          <cell r="E555" t="str">
            <v>L09</v>
          </cell>
          <cell r="F555">
            <v>127.95</v>
          </cell>
        </row>
        <row r="556">
          <cell r="C556" t="str">
            <v>BF7</v>
          </cell>
          <cell r="D556" t="str">
            <v>H</v>
          </cell>
          <cell r="E556" t="str">
            <v>L00</v>
          </cell>
          <cell r="F556">
            <v>12.523</v>
          </cell>
        </row>
        <row r="557">
          <cell r="C557" t="str">
            <v>BF7</v>
          </cell>
          <cell r="D557" t="str">
            <v>H</v>
          </cell>
          <cell r="E557" t="str">
            <v>L01</v>
          </cell>
          <cell r="F557">
            <v>25.047000000000008</v>
          </cell>
        </row>
        <row r="558">
          <cell r="C558" t="str">
            <v>BF7</v>
          </cell>
          <cell r="D558" t="str">
            <v>H</v>
          </cell>
          <cell r="E558" t="str">
            <v>L09</v>
          </cell>
          <cell r="F558">
            <v>100.18800000000003</v>
          </cell>
        </row>
        <row r="559">
          <cell r="C559" t="str">
            <v>BF7</v>
          </cell>
          <cell r="D559" t="str">
            <v>J</v>
          </cell>
          <cell r="E559" t="str">
            <v>L00</v>
          </cell>
          <cell r="F559">
            <v>14.740999999999998</v>
          </cell>
        </row>
        <row r="560">
          <cell r="C560" t="str">
            <v>BF7</v>
          </cell>
          <cell r="D560" t="str">
            <v>J</v>
          </cell>
          <cell r="E560" t="str">
            <v>L01</v>
          </cell>
          <cell r="F560">
            <v>29.48</v>
          </cell>
        </row>
        <row r="561">
          <cell r="C561" t="str">
            <v>BF7</v>
          </cell>
          <cell r="D561" t="str">
            <v>J</v>
          </cell>
          <cell r="E561" t="str">
            <v>L09</v>
          </cell>
          <cell r="F561">
            <v>117.92999999999998</v>
          </cell>
        </row>
        <row r="562">
          <cell r="C562" t="str">
            <v>BF7</v>
          </cell>
          <cell r="D562" t="str">
            <v>K</v>
          </cell>
          <cell r="E562" t="str">
            <v>L00</v>
          </cell>
          <cell r="F562">
            <v>1.29</v>
          </cell>
        </row>
        <row r="563">
          <cell r="C563" t="str">
            <v>BF7</v>
          </cell>
          <cell r="D563" t="str">
            <v>K</v>
          </cell>
          <cell r="E563" t="str">
            <v>L01</v>
          </cell>
          <cell r="F563">
            <v>2.58</v>
          </cell>
        </row>
        <row r="564">
          <cell r="C564" t="str">
            <v>BF7</v>
          </cell>
          <cell r="D564" t="str">
            <v>K</v>
          </cell>
          <cell r="E564" t="str">
            <v>L09</v>
          </cell>
          <cell r="F564">
            <v>10.32</v>
          </cell>
        </row>
        <row r="565">
          <cell r="C565" t="str">
            <v>BF7</v>
          </cell>
          <cell r="D565" t="str">
            <v>L</v>
          </cell>
          <cell r="E565" t="str">
            <v>L00</v>
          </cell>
          <cell r="F565">
            <v>19.890000000000004</v>
          </cell>
        </row>
        <row r="566">
          <cell r="C566" t="str">
            <v>BF7</v>
          </cell>
          <cell r="D566" t="str">
            <v>L</v>
          </cell>
          <cell r="E566" t="str">
            <v>L01</v>
          </cell>
          <cell r="F566">
            <v>39.780000000000008</v>
          </cell>
        </row>
        <row r="567">
          <cell r="C567" t="str">
            <v>BF7</v>
          </cell>
          <cell r="D567" t="str">
            <v>L</v>
          </cell>
          <cell r="E567" t="str">
            <v>L09</v>
          </cell>
          <cell r="F567">
            <v>159.12200000000004</v>
          </cell>
        </row>
        <row r="568">
          <cell r="C568" t="str">
            <v>BF7</v>
          </cell>
          <cell r="D568" t="str">
            <v>M</v>
          </cell>
          <cell r="E568" t="str">
            <v>L00</v>
          </cell>
          <cell r="F568">
            <v>0.65500000000000003</v>
          </cell>
        </row>
        <row r="569">
          <cell r="C569" t="str">
            <v>BF7</v>
          </cell>
          <cell r="D569" t="str">
            <v>M</v>
          </cell>
          <cell r="E569" t="str">
            <v>L01</v>
          </cell>
          <cell r="F569">
            <v>1.3199999999999998</v>
          </cell>
        </row>
        <row r="570">
          <cell r="C570" t="str">
            <v>BF7</v>
          </cell>
          <cell r="D570" t="str">
            <v>M</v>
          </cell>
          <cell r="E570" t="str">
            <v>L09</v>
          </cell>
          <cell r="F570">
            <v>5.24</v>
          </cell>
        </row>
        <row r="571">
          <cell r="C571" t="str">
            <v>BF7</v>
          </cell>
          <cell r="D571" t="str">
            <v>M</v>
          </cell>
          <cell r="E571" t="str">
            <v>L00</v>
          </cell>
          <cell r="F571">
            <v>6.58</v>
          </cell>
        </row>
        <row r="572">
          <cell r="C572" t="str">
            <v>BF7</v>
          </cell>
          <cell r="D572" t="str">
            <v>M</v>
          </cell>
          <cell r="E572" t="str">
            <v>L01</v>
          </cell>
          <cell r="F572">
            <v>13.165000000000001</v>
          </cell>
        </row>
        <row r="573">
          <cell r="C573" t="str">
            <v>BF7</v>
          </cell>
          <cell r="D573" t="str">
            <v>M</v>
          </cell>
          <cell r="E573" t="str">
            <v>L09</v>
          </cell>
          <cell r="F573">
            <v>52.662000000000006</v>
          </cell>
        </row>
        <row r="574">
          <cell r="C574" t="str">
            <v>BF7</v>
          </cell>
          <cell r="D574" t="str">
            <v>N</v>
          </cell>
          <cell r="E574" t="str">
            <v>L00</v>
          </cell>
          <cell r="F574">
            <v>19.341000000000001</v>
          </cell>
        </row>
        <row r="575">
          <cell r="C575" t="str">
            <v>BF7</v>
          </cell>
          <cell r="D575" t="str">
            <v>N</v>
          </cell>
          <cell r="E575" t="str">
            <v>L01</v>
          </cell>
          <cell r="F575">
            <v>38.68</v>
          </cell>
        </row>
        <row r="576">
          <cell r="C576" t="str">
            <v>BF7</v>
          </cell>
          <cell r="D576" t="str">
            <v>N</v>
          </cell>
          <cell r="E576" t="str">
            <v>L09</v>
          </cell>
          <cell r="F576">
            <v>154.73000000000002</v>
          </cell>
        </row>
        <row r="577">
          <cell r="C577" t="str">
            <v>BF7</v>
          </cell>
          <cell r="D577" t="str">
            <v>Q</v>
          </cell>
          <cell r="E577" t="str">
            <v>L00</v>
          </cell>
          <cell r="F577">
            <v>11.445999999999998</v>
          </cell>
        </row>
        <row r="578">
          <cell r="C578" t="str">
            <v>BF7</v>
          </cell>
          <cell r="D578" t="str">
            <v>Q</v>
          </cell>
          <cell r="E578" t="str">
            <v>L01</v>
          </cell>
          <cell r="F578">
            <v>22.89</v>
          </cell>
        </row>
        <row r="579">
          <cell r="C579" t="str">
            <v>BF7</v>
          </cell>
          <cell r="D579" t="str">
            <v>Q</v>
          </cell>
          <cell r="E579" t="str">
            <v>L09</v>
          </cell>
          <cell r="F579">
            <v>91.573999999999998</v>
          </cell>
        </row>
        <row r="583">
          <cell r="C583" t="str">
            <v>BC1</v>
          </cell>
          <cell r="D583" t="str">
            <v>A</v>
          </cell>
          <cell r="E583" t="str">
            <v>L00</v>
          </cell>
          <cell r="F583">
            <v>3</v>
          </cell>
        </row>
        <row r="584">
          <cell r="C584" t="str">
            <v>BC1</v>
          </cell>
          <cell r="D584" t="str">
            <v>A</v>
          </cell>
          <cell r="E584" t="str">
            <v>L01</v>
          </cell>
          <cell r="F584">
            <v>3</v>
          </cell>
        </row>
        <row r="585">
          <cell r="C585" t="str">
            <v>BC1</v>
          </cell>
          <cell r="D585" t="str">
            <v>A</v>
          </cell>
          <cell r="E585" t="str">
            <v>L03</v>
          </cell>
          <cell r="F585">
            <v>30</v>
          </cell>
        </row>
        <row r="586">
          <cell r="C586" t="str">
            <v>BC1</v>
          </cell>
          <cell r="D586" t="str">
            <v>A</v>
          </cell>
          <cell r="E586" t="str">
            <v>L04</v>
          </cell>
          <cell r="F586">
            <v>6</v>
          </cell>
        </row>
        <row r="587">
          <cell r="C587" t="str">
            <v>BC1</v>
          </cell>
          <cell r="D587" t="str">
            <v>A</v>
          </cell>
          <cell r="E587" t="str">
            <v>L05</v>
          </cell>
          <cell r="F587">
            <v>12</v>
          </cell>
        </row>
        <row r="588">
          <cell r="C588" t="str">
            <v>BC1</v>
          </cell>
          <cell r="D588" t="str">
            <v>A</v>
          </cell>
          <cell r="E588" t="str">
            <v>L08</v>
          </cell>
          <cell r="F588">
            <v>3</v>
          </cell>
        </row>
        <row r="589">
          <cell r="C589" t="str">
            <v>BC1</v>
          </cell>
          <cell r="D589" t="str">
            <v>A</v>
          </cell>
          <cell r="E589" t="str">
            <v>L07</v>
          </cell>
          <cell r="F589">
            <v>3</v>
          </cell>
        </row>
        <row r="590">
          <cell r="C590" t="str">
            <v>BC1</v>
          </cell>
          <cell r="D590" t="str">
            <v>A</v>
          </cell>
          <cell r="E590" t="str">
            <v>L08</v>
          </cell>
          <cell r="F590">
            <v>6</v>
          </cell>
        </row>
        <row r="591">
          <cell r="C591" t="str">
            <v>BC1</v>
          </cell>
          <cell r="D591" t="str">
            <v>A</v>
          </cell>
          <cell r="E591" t="str">
            <v>L00</v>
          </cell>
          <cell r="F591">
            <v>27.5</v>
          </cell>
        </row>
        <row r="592">
          <cell r="C592" t="str">
            <v>BC1</v>
          </cell>
          <cell r="D592" t="str">
            <v>A</v>
          </cell>
          <cell r="E592" t="str">
            <v>L01</v>
          </cell>
          <cell r="F592">
            <v>27.5</v>
          </cell>
        </row>
        <row r="593">
          <cell r="C593" t="str">
            <v>BC1</v>
          </cell>
          <cell r="D593" t="str">
            <v>A</v>
          </cell>
          <cell r="E593" t="str">
            <v>L03</v>
          </cell>
          <cell r="F593">
            <v>275</v>
          </cell>
        </row>
        <row r="594">
          <cell r="C594" t="str">
            <v>BC1</v>
          </cell>
          <cell r="D594" t="str">
            <v>A</v>
          </cell>
          <cell r="E594" t="str">
            <v>L04</v>
          </cell>
          <cell r="F594">
            <v>55</v>
          </cell>
        </row>
        <row r="595">
          <cell r="C595" t="str">
            <v>BC1</v>
          </cell>
          <cell r="D595" t="str">
            <v>A</v>
          </cell>
          <cell r="E595" t="str">
            <v>L05</v>
          </cell>
          <cell r="F595">
            <v>110</v>
          </cell>
        </row>
        <row r="596">
          <cell r="C596" t="str">
            <v>BC1</v>
          </cell>
          <cell r="D596" t="str">
            <v>A</v>
          </cell>
          <cell r="E596" t="str">
            <v>L08</v>
          </cell>
          <cell r="F596">
            <v>27.5</v>
          </cell>
        </row>
        <row r="597">
          <cell r="C597" t="str">
            <v>BC1</v>
          </cell>
          <cell r="D597" t="str">
            <v>A</v>
          </cell>
          <cell r="E597" t="str">
            <v>L07</v>
          </cell>
          <cell r="F597">
            <v>27.5</v>
          </cell>
        </row>
        <row r="598">
          <cell r="C598" t="str">
            <v>BC1</v>
          </cell>
          <cell r="D598" t="str">
            <v>A</v>
          </cell>
          <cell r="E598" t="str">
            <v>L08</v>
          </cell>
          <cell r="F598">
            <v>55</v>
          </cell>
        </row>
        <row r="599">
          <cell r="C599" t="str">
            <v>BC1</v>
          </cell>
          <cell r="D599" t="str">
            <v>B</v>
          </cell>
          <cell r="E599" t="str">
            <v>L00</v>
          </cell>
          <cell r="F599">
            <v>16.5</v>
          </cell>
        </row>
        <row r="600">
          <cell r="C600" t="str">
            <v>BC1</v>
          </cell>
          <cell r="D600" t="str">
            <v>B</v>
          </cell>
          <cell r="E600" t="str">
            <v>L01</v>
          </cell>
          <cell r="F600">
            <v>16.5</v>
          </cell>
        </row>
        <row r="601">
          <cell r="C601" t="str">
            <v>BC1</v>
          </cell>
          <cell r="D601" t="str">
            <v>B</v>
          </cell>
          <cell r="E601" t="str">
            <v>L03</v>
          </cell>
          <cell r="F601">
            <v>165</v>
          </cell>
        </row>
        <row r="602">
          <cell r="C602" t="str">
            <v>BC1</v>
          </cell>
          <cell r="D602" t="str">
            <v>B</v>
          </cell>
          <cell r="E602" t="str">
            <v>L04</v>
          </cell>
          <cell r="F602">
            <v>33</v>
          </cell>
        </row>
        <row r="603">
          <cell r="C603" t="str">
            <v>BC1</v>
          </cell>
          <cell r="D603" t="str">
            <v>B</v>
          </cell>
          <cell r="E603" t="str">
            <v>L05</v>
          </cell>
          <cell r="F603">
            <v>66</v>
          </cell>
        </row>
        <row r="604">
          <cell r="C604" t="str">
            <v>BC1</v>
          </cell>
          <cell r="D604" t="str">
            <v>B</v>
          </cell>
          <cell r="E604" t="str">
            <v>L08</v>
          </cell>
          <cell r="F604">
            <v>16.5</v>
          </cell>
        </row>
        <row r="605">
          <cell r="C605" t="str">
            <v>BC1</v>
          </cell>
          <cell r="D605" t="str">
            <v>B</v>
          </cell>
          <cell r="E605" t="str">
            <v>L07</v>
          </cell>
          <cell r="F605">
            <v>16.5</v>
          </cell>
        </row>
        <row r="606">
          <cell r="C606" t="str">
            <v>BC1</v>
          </cell>
          <cell r="D606" t="str">
            <v>B</v>
          </cell>
          <cell r="E606" t="str">
            <v>L08</v>
          </cell>
          <cell r="F606">
            <v>33</v>
          </cell>
        </row>
        <row r="607">
          <cell r="C607" t="str">
            <v>BC1</v>
          </cell>
          <cell r="D607" t="str">
            <v>B</v>
          </cell>
          <cell r="E607" t="str">
            <v>L00</v>
          </cell>
          <cell r="F607">
            <v>7</v>
          </cell>
        </row>
        <row r="608">
          <cell r="C608" t="str">
            <v>BC1</v>
          </cell>
          <cell r="D608" t="str">
            <v>B</v>
          </cell>
          <cell r="E608" t="str">
            <v>L01</v>
          </cell>
          <cell r="F608">
            <v>7</v>
          </cell>
        </row>
        <row r="609">
          <cell r="C609" t="str">
            <v>BC1</v>
          </cell>
          <cell r="D609" t="str">
            <v>B</v>
          </cell>
          <cell r="E609" t="str">
            <v>L03</v>
          </cell>
          <cell r="F609">
            <v>175</v>
          </cell>
        </row>
        <row r="610">
          <cell r="C610" t="str">
            <v>BC1</v>
          </cell>
          <cell r="D610" t="str">
            <v>B</v>
          </cell>
          <cell r="E610" t="str">
            <v>L04</v>
          </cell>
          <cell r="F610">
            <v>21</v>
          </cell>
        </row>
        <row r="611">
          <cell r="C611" t="str">
            <v>BC1</v>
          </cell>
          <cell r="D611" t="str">
            <v>B</v>
          </cell>
          <cell r="E611" t="str">
            <v>L05</v>
          </cell>
          <cell r="F611">
            <v>70</v>
          </cell>
        </row>
        <row r="612">
          <cell r="C612" t="str">
            <v>BC1</v>
          </cell>
          <cell r="D612" t="str">
            <v>B</v>
          </cell>
          <cell r="E612" t="str">
            <v>L08</v>
          </cell>
          <cell r="F612">
            <v>7</v>
          </cell>
        </row>
        <row r="613">
          <cell r="C613" t="str">
            <v>BC1</v>
          </cell>
          <cell r="D613" t="str">
            <v>B</v>
          </cell>
          <cell r="E613" t="str">
            <v>L07</v>
          </cell>
          <cell r="F613">
            <v>7</v>
          </cell>
        </row>
        <row r="614">
          <cell r="C614" t="str">
            <v>BC1</v>
          </cell>
          <cell r="D614" t="str">
            <v>B</v>
          </cell>
          <cell r="E614" t="str">
            <v>L08</v>
          </cell>
          <cell r="F614">
            <v>14</v>
          </cell>
        </row>
        <row r="615">
          <cell r="C615" t="str">
            <v>BC1</v>
          </cell>
          <cell r="D615" t="str">
            <v>B</v>
          </cell>
          <cell r="E615" t="str">
            <v>L00</v>
          </cell>
          <cell r="F615">
            <v>13</v>
          </cell>
        </row>
        <row r="616">
          <cell r="C616" t="str">
            <v>BC1</v>
          </cell>
          <cell r="D616" t="str">
            <v>B</v>
          </cell>
          <cell r="E616" t="str">
            <v>L01</v>
          </cell>
          <cell r="F616">
            <v>13</v>
          </cell>
        </row>
        <row r="617">
          <cell r="C617" t="str">
            <v>BC1</v>
          </cell>
          <cell r="D617" t="str">
            <v>B</v>
          </cell>
          <cell r="E617" t="str">
            <v>L03</v>
          </cell>
          <cell r="F617">
            <v>325</v>
          </cell>
        </row>
        <row r="618">
          <cell r="C618" t="str">
            <v>BC1</v>
          </cell>
          <cell r="D618" t="str">
            <v>B</v>
          </cell>
          <cell r="E618" t="str">
            <v>L04</v>
          </cell>
          <cell r="F618">
            <v>39</v>
          </cell>
        </row>
        <row r="619">
          <cell r="C619" t="str">
            <v>BC1</v>
          </cell>
          <cell r="D619" t="str">
            <v>B</v>
          </cell>
          <cell r="E619" t="str">
            <v>L05</v>
          </cell>
          <cell r="F619">
            <v>130</v>
          </cell>
        </row>
        <row r="620">
          <cell r="C620" t="str">
            <v>BC1</v>
          </cell>
          <cell r="D620" t="str">
            <v>B</v>
          </cell>
          <cell r="E620" t="str">
            <v>L08</v>
          </cell>
          <cell r="F620">
            <v>13</v>
          </cell>
        </row>
        <row r="621">
          <cell r="C621" t="str">
            <v>BC1</v>
          </cell>
          <cell r="D621" t="str">
            <v>B</v>
          </cell>
          <cell r="E621" t="str">
            <v>L07</v>
          </cell>
          <cell r="F621">
            <v>13</v>
          </cell>
        </row>
        <row r="622">
          <cell r="C622" t="str">
            <v>BC1</v>
          </cell>
          <cell r="D622" t="str">
            <v>B</v>
          </cell>
          <cell r="E622" t="str">
            <v>L08</v>
          </cell>
          <cell r="F622">
            <v>26</v>
          </cell>
        </row>
        <row r="623">
          <cell r="C623" t="str">
            <v>BC1</v>
          </cell>
          <cell r="D623" t="str">
            <v>C</v>
          </cell>
          <cell r="E623" t="str">
            <v>L00</v>
          </cell>
          <cell r="F623">
            <v>8.5</v>
          </cell>
        </row>
        <row r="624">
          <cell r="C624" t="str">
            <v>BC1</v>
          </cell>
          <cell r="D624" t="str">
            <v>C</v>
          </cell>
          <cell r="E624" t="str">
            <v>L01</v>
          </cell>
          <cell r="F624">
            <v>8.5</v>
          </cell>
        </row>
        <row r="625">
          <cell r="C625" t="str">
            <v>BC1</v>
          </cell>
          <cell r="D625" t="str">
            <v>C</v>
          </cell>
          <cell r="E625" t="str">
            <v>L03</v>
          </cell>
          <cell r="F625">
            <v>212.5</v>
          </cell>
        </row>
        <row r="626">
          <cell r="C626" t="str">
            <v>BC1</v>
          </cell>
          <cell r="D626" t="str">
            <v>C</v>
          </cell>
          <cell r="E626" t="str">
            <v>L04</v>
          </cell>
          <cell r="F626">
            <v>51</v>
          </cell>
        </row>
        <row r="627">
          <cell r="C627" t="str">
            <v>BC1</v>
          </cell>
          <cell r="D627" t="str">
            <v>C</v>
          </cell>
          <cell r="E627" t="str">
            <v>L05</v>
          </cell>
          <cell r="F627">
            <v>170</v>
          </cell>
        </row>
        <row r="628">
          <cell r="C628" t="str">
            <v>BC1</v>
          </cell>
          <cell r="D628" t="str">
            <v>C</v>
          </cell>
          <cell r="E628" t="str">
            <v>L08</v>
          </cell>
          <cell r="F628">
            <v>17</v>
          </cell>
        </row>
        <row r="629">
          <cell r="C629" t="str">
            <v>BC1</v>
          </cell>
          <cell r="D629" t="str">
            <v>C</v>
          </cell>
          <cell r="E629" t="str">
            <v>L07</v>
          </cell>
          <cell r="F629">
            <v>8.5</v>
          </cell>
        </row>
        <row r="630">
          <cell r="C630" t="str">
            <v>BC1</v>
          </cell>
          <cell r="D630" t="str">
            <v>C</v>
          </cell>
          <cell r="E630" t="str">
            <v>L08</v>
          </cell>
          <cell r="F630">
            <v>17</v>
          </cell>
        </row>
        <row r="631">
          <cell r="C631" t="str">
            <v>BC1</v>
          </cell>
          <cell r="D631" t="str">
            <v>C</v>
          </cell>
          <cell r="E631" t="str">
            <v>L00</v>
          </cell>
          <cell r="F631">
            <v>8</v>
          </cell>
        </row>
        <row r="632">
          <cell r="C632" t="str">
            <v>BC1</v>
          </cell>
          <cell r="D632" t="str">
            <v>C</v>
          </cell>
          <cell r="E632" t="str">
            <v>L01</v>
          </cell>
          <cell r="F632">
            <v>8.5</v>
          </cell>
        </row>
        <row r="633">
          <cell r="C633" t="str">
            <v>BC1</v>
          </cell>
          <cell r="D633" t="str">
            <v>C</v>
          </cell>
          <cell r="E633" t="str">
            <v>L03</v>
          </cell>
          <cell r="F633">
            <v>170</v>
          </cell>
        </row>
        <row r="634">
          <cell r="C634" t="str">
            <v>BC1</v>
          </cell>
          <cell r="D634" t="str">
            <v>C</v>
          </cell>
          <cell r="E634" t="str">
            <v>L04</v>
          </cell>
          <cell r="F634">
            <v>16</v>
          </cell>
        </row>
        <row r="635">
          <cell r="C635" t="str">
            <v>BC1</v>
          </cell>
          <cell r="D635" t="str">
            <v>C</v>
          </cell>
          <cell r="E635" t="str">
            <v>L05</v>
          </cell>
          <cell r="F635">
            <v>32</v>
          </cell>
        </row>
        <row r="636">
          <cell r="C636" t="str">
            <v>BC1</v>
          </cell>
          <cell r="D636" t="str">
            <v>C</v>
          </cell>
          <cell r="E636" t="str">
            <v>L08</v>
          </cell>
          <cell r="F636">
            <v>8.5</v>
          </cell>
        </row>
        <row r="637">
          <cell r="C637" t="str">
            <v>BC1</v>
          </cell>
          <cell r="D637" t="str">
            <v>C</v>
          </cell>
          <cell r="E637" t="str">
            <v>L07</v>
          </cell>
          <cell r="F637">
            <v>8.5</v>
          </cell>
        </row>
        <row r="638">
          <cell r="C638" t="str">
            <v>BC1</v>
          </cell>
          <cell r="D638" t="str">
            <v>C</v>
          </cell>
          <cell r="E638" t="str">
            <v>L08</v>
          </cell>
          <cell r="F638">
            <v>17</v>
          </cell>
        </row>
        <row r="639">
          <cell r="C639" t="str">
            <v>BC1</v>
          </cell>
          <cell r="D639" t="str">
            <v>C</v>
          </cell>
          <cell r="E639" t="str">
            <v>L00</v>
          </cell>
          <cell r="F639">
            <v>6.5</v>
          </cell>
        </row>
        <row r="640">
          <cell r="C640" t="str">
            <v>BC1</v>
          </cell>
          <cell r="D640" t="str">
            <v>C</v>
          </cell>
          <cell r="E640" t="str">
            <v>L01</v>
          </cell>
          <cell r="F640">
            <v>6.5</v>
          </cell>
        </row>
        <row r="641">
          <cell r="C641" t="str">
            <v>BC1</v>
          </cell>
          <cell r="D641" t="str">
            <v>C</v>
          </cell>
          <cell r="E641" t="str">
            <v>L03</v>
          </cell>
          <cell r="F641">
            <v>162.5</v>
          </cell>
        </row>
        <row r="642">
          <cell r="C642" t="str">
            <v>BC1</v>
          </cell>
          <cell r="D642" t="str">
            <v>C</v>
          </cell>
          <cell r="E642" t="str">
            <v>L04</v>
          </cell>
          <cell r="F642">
            <v>19.5</v>
          </cell>
        </row>
        <row r="643">
          <cell r="C643" t="str">
            <v>BC1</v>
          </cell>
          <cell r="D643" t="str">
            <v>C</v>
          </cell>
          <cell r="E643" t="str">
            <v>L05</v>
          </cell>
          <cell r="F643">
            <v>65</v>
          </cell>
        </row>
        <row r="644">
          <cell r="C644" t="str">
            <v>BC1</v>
          </cell>
          <cell r="D644" t="str">
            <v>C</v>
          </cell>
          <cell r="E644" t="str">
            <v>L08</v>
          </cell>
          <cell r="F644">
            <v>6.5</v>
          </cell>
        </row>
        <row r="645">
          <cell r="C645" t="str">
            <v>BC1</v>
          </cell>
          <cell r="D645" t="str">
            <v>C</v>
          </cell>
          <cell r="E645" t="str">
            <v>L07</v>
          </cell>
          <cell r="F645">
            <v>6.5</v>
          </cell>
        </row>
        <row r="646">
          <cell r="C646" t="str">
            <v>BC1</v>
          </cell>
          <cell r="D646" t="str">
            <v>C</v>
          </cell>
          <cell r="E646" t="str">
            <v>L08</v>
          </cell>
          <cell r="F646">
            <v>13</v>
          </cell>
        </row>
        <row r="647">
          <cell r="C647" t="str">
            <v>BC1</v>
          </cell>
          <cell r="D647" t="str">
            <v>C</v>
          </cell>
          <cell r="E647" t="str">
            <v>L00</v>
          </cell>
          <cell r="F647">
            <v>4.5</v>
          </cell>
        </row>
        <row r="648">
          <cell r="C648" t="str">
            <v>BC1</v>
          </cell>
          <cell r="D648" t="str">
            <v>C</v>
          </cell>
          <cell r="E648" t="str">
            <v>L01</v>
          </cell>
          <cell r="F648">
            <v>4.5</v>
          </cell>
        </row>
        <row r="649">
          <cell r="C649" t="str">
            <v>BC1</v>
          </cell>
          <cell r="D649" t="str">
            <v>C</v>
          </cell>
          <cell r="E649" t="str">
            <v>L03</v>
          </cell>
          <cell r="F649">
            <v>45</v>
          </cell>
        </row>
        <row r="650">
          <cell r="C650" t="str">
            <v>BC1</v>
          </cell>
          <cell r="D650" t="str">
            <v>C</v>
          </cell>
          <cell r="E650" t="str">
            <v>L04</v>
          </cell>
          <cell r="F650">
            <v>9</v>
          </cell>
        </row>
        <row r="651">
          <cell r="C651" t="str">
            <v>BC1</v>
          </cell>
          <cell r="D651" t="str">
            <v>C</v>
          </cell>
          <cell r="E651" t="str">
            <v>L05</v>
          </cell>
          <cell r="F651">
            <v>18</v>
          </cell>
        </row>
        <row r="652">
          <cell r="C652" t="str">
            <v>BC1</v>
          </cell>
          <cell r="D652" t="str">
            <v>C</v>
          </cell>
          <cell r="E652" t="str">
            <v>L08</v>
          </cell>
          <cell r="F652">
            <v>4.5</v>
          </cell>
        </row>
        <row r="653">
          <cell r="C653" t="str">
            <v>BC1</v>
          </cell>
          <cell r="D653" t="str">
            <v>C</v>
          </cell>
          <cell r="E653" t="str">
            <v>L07</v>
          </cell>
          <cell r="F653">
            <v>4.5</v>
          </cell>
        </row>
        <row r="654">
          <cell r="C654" t="str">
            <v>BC1</v>
          </cell>
          <cell r="D654" t="str">
            <v>C</v>
          </cell>
          <cell r="E654" t="str">
            <v>L08</v>
          </cell>
          <cell r="F654">
            <v>9</v>
          </cell>
        </row>
        <row r="655">
          <cell r="C655" t="str">
            <v>BC1</v>
          </cell>
          <cell r="D655" t="str">
            <v>D</v>
          </cell>
          <cell r="E655" t="str">
            <v>L00</v>
          </cell>
          <cell r="F655">
            <v>18.5</v>
          </cell>
        </row>
        <row r="656">
          <cell r="C656" t="str">
            <v>BC1</v>
          </cell>
          <cell r="D656" t="str">
            <v>D</v>
          </cell>
          <cell r="E656" t="str">
            <v>L01</v>
          </cell>
          <cell r="F656">
            <v>18.5</v>
          </cell>
        </row>
        <row r="657">
          <cell r="C657" t="str">
            <v>BC1</v>
          </cell>
          <cell r="D657" t="str">
            <v>D</v>
          </cell>
          <cell r="E657" t="str">
            <v>L03</v>
          </cell>
          <cell r="F657">
            <v>462.5</v>
          </cell>
        </row>
        <row r="658">
          <cell r="C658" t="str">
            <v>BC1</v>
          </cell>
          <cell r="D658" t="str">
            <v>D</v>
          </cell>
          <cell r="E658" t="str">
            <v>L04</v>
          </cell>
          <cell r="F658">
            <v>55.5</v>
          </cell>
        </row>
        <row r="659">
          <cell r="C659" t="str">
            <v>BC1</v>
          </cell>
          <cell r="D659" t="str">
            <v>D</v>
          </cell>
          <cell r="E659" t="str">
            <v>L05</v>
          </cell>
          <cell r="F659">
            <v>185</v>
          </cell>
        </row>
        <row r="660">
          <cell r="C660" t="str">
            <v>BC1</v>
          </cell>
          <cell r="D660" t="str">
            <v>D</v>
          </cell>
          <cell r="E660" t="str">
            <v>L08</v>
          </cell>
          <cell r="F660">
            <v>18.5</v>
          </cell>
        </row>
        <row r="661">
          <cell r="C661" t="str">
            <v>BC1</v>
          </cell>
          <cell r="D661" t="str">
            <v>D</v>
          </cell>
          <cell r="E661" t="str">
            <v>L07</v>
          </cell>
          <cell r="F661">
            <v>18.5</v>
          </cell>
        </row>
        <row r="662">
          <cell r="C662" t="str">
            <v>BC1</v>
          </cell>
          <cell r="D662" t="str">
            <v>D</v>
          </cell>
          <cell r="E662" t="str">
            <v>L08</v>
          </cell>
          <cell r="F662">
            <v>37</v>
          </cell>
        </row>
        <row r="663">
          <cell r="C663" t="str">
            <v>BC1</v>
          </cell>
          <cell r="D663" t="str">
            <v>D</v>
          </cell>
          <cell r="E663" t="str">
            <v>L00</v>
          </cell>
          <cell r="F663">
            <v>6.5</v>
          </cell>
        </row>
        <row r="664">
          <cell r="C664" t="str">
            <v>BC1</v>
          </cell>
          <cell r="D664" t="str">
            <v>D</v>
          </cell>
          <cell r="E664" t="str">
            <v>L01</v>
          </cell>
          <cell r="F664">
            <v>6.5</v>
          </cell>
        </row>
        <row r="665">
          <cell r="C665" t="str">
            <v>BC1</v>
          </cell>
          <cell r="D665" t="str">
            <v>D</v>
          </cell>
          <cell r="E665" t="str">
            <v>L03</v>
          </cell>
          <cell r="F665">
            <v>162.5</v>
          </cell>
        </row>
        <row r="666">
          <cell r="C666" t="str">
            <v>BC1</v>
          </cell>
          <cell r="D666" t="str">
            <v>D</v>
          </cell>
          <cell r="E666" t="str">
            <v>L04</v>
          </cell>
          <cell r="F666">
            <v>19.5</v>
          </cell>
        </row>
        <row r="667">
          <cell r="C667" t="str">
            <v>BC1</v>
          </cell>
          <cell r="D667" t="str">
            <v>D</v>
          </cell>
          <cell r="E667" t="str">
            <v>L05</v>
          </cell>
          <cell r="F667">
            <v>65</v>
          </cell>
        </row>
        <row r="668">
          <cell r="C668" t="str">
            <v>BC1</v>
          </cell>
          <cell r="D668" t="str">
            <v>D</v>
          </cell>
          <cell r="E668" t="str">
            <v>L08</v>
          </cell>
          <cell r="F668">
            <v>6.5</v>
          </cell>
        </row>
        <row r="669">
          <cell r="C669" t="str">
            <v>BC1</v>
          </cell>
          <cell r="D669" t="str">
            <v>D</v>
          </cell>
          <cell r="E669" t="str">
            <v>L07</v>
          </cell>
          <cell r="F669">
            <v>6.5</v>
          </cell>
        </row>
        <row r="670">
          <cell r="C670" t="str">
            <v>BC1</v>
          </cell>
          <cell r="D670" t="str">
            <v>D</v>
          </cell>
          <cell r="E670" t="str">
            <v>L08</v>
          </cell>
          <cell r="F670">
            <v>13</v>
          </cell>
        </row>
        <row r="671">
          <cell r="C671" t="str">
            <v>BC1</v>
          </cell>
          <cell r="D671" t="str">
            <v>D</v>
          </cell>
          <cell r="E671" t="str">
            <v>L00</v>
          </cell>
          <cell r="F671">
            <v>2.5</v>
          </cell>
        </row>
        <row r="672">
          <cell r="C672" t="str">
            <v>BC1</v>
          </cell>
          <cell r="D672" t="str">
            <v>D</v>
          </cell>
          <cell r="E672" t="str">
            <v>L01</v>
          </cell>
          <cell r="F672">
            <v>2.5</v>
          </cell>
        </row>
        <row r="673">
          <cell r="C673" t="str">
            <v>BC1</v>
          </cell>
          <cell r="D673" t="str">
            <v>D</v>
          </cell>
          <cell r="E673" t="str">
            <v>L03</v>
          </cell>
          <cell r="F673">
            <v>62.5</v>
          </cell>
        </row>
        <row r="674">
          <cell r="C674" t="str">
            <v>BC1</v>
          </cell>
          <cell r="D674" t="str">
            <v>D</v>
          </cell>
          <cell r="E674" t="str">
            <v>L04</v>
          </cell>
          <cell r="F674">
            <v>7.5</v>
          </cell>
        </row>
        <row r="675">
          <cell r="C675" t="str">
            <v>BC1</v>
          </cell>
          <cell r="D675" t="str">
            <v>D</v>
          </cell>
          <cell r="E675" t="str">
            <v>L05</v>
          </cell>
          <cell r="F675">
            <v>25</v>
          </cell>
        </row>
        <row r="676">
          <cell r="C676" t="str">
            <v>BC1</v>
          </cell>
          <cell r="D676" t="str">
            <v>D</v>
          </cell>
          <cell r="E676" t="str">
            <v>L08</v>
          </cell>
          <cell r="F676">
            <v>2.5</v>
          </cell>
        </row>
        <row r="677">
          <cell r="C677" t="str">
            <v>BC1</v>
          </cell>
          <cell r="D677" t="str">
            <v>D</v>
          </cell>
          <cell r="E677" t="str">
            <v>L07</v>
          </cell>
          <cell r="F677">
            <v>2.5</v>
          </cell>
        </row>
        <row r="678">
          <cell r="C678" t="str">
            <v>BC1</v>
          </cell>
          <cell r="D678" t="str">
            <v>D</v>
          </cell>
          <cell r="E678" t="str">
            <v>L08</v>
          </cell>
          <cell r="F678">
            <v>5</v>
          </cell>
        </row>
        <row r="679">
          <cell r="C679" t="str">
            <v>BC1</v>
          </cell>
          <cell r="D679" t="str">
            <v>E</v>
          </cell>
          <cell r="E679" t="str">
            <v>L00</v>
          </cell>
          <cell r="F679">
            <v>1.5</v>
          </cell>
        </row>
        <row r="680">
          <cell r="C680" t="str">
            <v>BC1</v>
          </cell>
          <cell r="D680" t="str">
            <v>E</v>
          </cell>
          <cell r="E680" t="str">
            <v>L01</v>
          </cell>
          <cell r="F680">
            <v>1.5</v>
          </cell>
        </row>
        <row r="681">
          <cell r="C681" t="str">
            <v>BC1</v>
          </cell>
          <cell r="D681" t="str">
            <v>E</v>
          </cell>
          <cell r="E681" t="str">
            <v>L03</v>
          </cell>
          <cell r="F681">
            <v>37.5</v>
          </cell>
        </row>
        <row r="682">
          <cell r="C682" t="str">
            <v>BC1</v>
          </cell>
          <cell r="D682" t="str">
            <v>E</v>
          </cell>
          <cell r="E682" t="str">
            <v>L04</v>
          </cell>
          <cell r="F682">
            <v>4.5</v>
          </cell>
        </row>
        <row r="683">
          <cell r="C683" t="str">
            <v>BC1</v>
          </cell>
          <cell r="D683" t="str">
            <v>E</v>
          </cell>
          <cell r="E683" t="str">
            <v>L05</v>
          </cell>
          <cell r="F683">
            <v>15</v>
          </cell>
        </row>
        <row r="684">
          <cell r="C684" t="str">
            <v>BC1</v>
          </cell>
          <cell r="D684" t="str">
            <v>E</v>
          </cell>
          <cell r="E684" t="str">
            <v>L08</v>
          </cell>
          <cell r="F684">
            <v>1.5</v>
          </cell>
        </row>
        <row r="685">
          <cell r="C685" t="str">
            <v>BC1</v>
          </cell>
          <cell r="D685" t="str">
            <v>E</v>
          </cell>
          <cell r="E685" t="str">
            <v>L07</v>
          </cell>
          <cell r="F685">
            <v>1.5</v>
          </cell>
        </row>
        <row r="686">
          <cell r="C686" t="str">
            <v>BC1</v>
          </cell>
          <cell r="D686" t="str">
            <v>E</v>
          </cell>
          <cell r="E686" t="str">
            <v>L08</v>
          </cell>
          <cell r="F686">
            <v>3</v>
          </cell>
        </row>
        <row r="687">
          <cell r="C687" t="str">
            <v>BC1</v>
          </cell>
          <cell r="D687" t="str">
            <v>G</v>
          </cell>
          <cell r="E687" t="str">
            <v>L00</v>
          </cell>
          <cell r="F687">
            <v>34.5</v>
          </cell>
        </row>
        <row r="688">
          <cell r="C688" t="str">
            <v>BC1</v>
          </cell>
          <cell r="D688" t="str">
            <v>G</v>
          </cell>
          <cell r="E688" t="str">
            <v>L01</v>
          </cell>
          <cell r="F688">
            <v>34.5</v>
          </cell>
        </row>
        <row r="689">
          <cell r="C689" t="str">
            <v>BC1</v>
          </cell>
          <cell r="D689" t="str">
            <v>G</v>
          </cell>
          <cell r="E689" t="str">
            <v>L03</v>
          </cell>
          <cell r="F689">
            <v>345</v>
          </cell>
        </row>
        <row r="690">
          <cell r="C690" t="str">
            <v>BC1</v>
          </cell>
          <cell r="D690" t="str">
            <v>G</v>
          </cell>
          <cell r="E690" t="str">
            <v>L04</v>
          </cell>
          <cell r="F690">
            <v>69</v>
          </cell>
        </row>
        <row r="691">
          <cell r="C691" t="str">
            <v>BC1</v>
          </cell>
          <cell r="D691" t="str">
            <v>G</v>
          </cell>
          <cell r="E691" t="str">
            <v>L05</v>
          </cell>
          <cell r="F691">
            <v>34.5</v>
          </cell>
        </row>
        <row r="692">
          <cell r="C692" t="str">
            <v>BC1</v>
          </cell>
          <cell r="D692" t="str">
            <v>G</v>
          </cell>
          <cell r="E692" t="str">
            <v>L08</v>
          </cell>
          <cell r="F692">
            <v>34.5</v>
          </cell>
        </row>
        <row r="693">
          <cell r="C693" t="str">
            <v>BC1</v>
          </cell>
          <cell r="D693" t="str">
            <v>G</v>
          </cell>
          <cell r="E693" t="str">
            <v>L07</v>
          </cell>
          <cell r="F693">
            <v>34.5</v>
          </cell>
        </row>
        <row r="694">
          <cell r="C694" t="str">
            <v>BC1</v>
          </cell>
          <cell r="D694" t="str">
            <v>G</v>
          </cell>
          <cell r="E694" t="str">
            <v>L08</v>
          </cell>
          <cell r="F694">
            <v>69</v>
          </cell>
        </row>
        <row r="695">
          <cell r="C695" t="str">
            <v>BC1</v>
          </cell>
          <cell r="D695" t="str">
            <v>H</v>
          </cell>
          <cell r="E695" t="str">
            <v>L00</v>
          </cell>
          <cell r="F695">
            <v>21</v>
          </cell>
        </row>
        <row r="696">
          <cell r="C696" t="str">
            <v>BC1</v>
          </cell>
          <cell r="D696" t="str">
            <v>H</v>
          </cell>
          <cell r="E696" t="str">
            <v>L01</v>
          </cell>
          <cell r="F696">
            <v>21</v>
          </cell>
        </row>
        <row r="697">
          <cell r="C697" t="str">
            <v>BC1</v>
          </cell>
          <cell r="D697" t="str">
            <v>H</v>
          </cell>
          <cell r="E697" t="str">
            <v>L03</v>
          </cell>
          <cell r="F697">
            <v>210</v>
          </cell>
        </row>
        <row r="698">
          <cell r="C698" t="str">
            <v>BC1</v>
          </cell>
          <cell r="D698" t="str">
            <v>H</v>
          </cell>
          <cell r="E698" t="str">
            <v>L04</v>
          </cell>
          <cell r="F698">
            <v>42</v>
          </cell>
        </row>
        <row r="699">
          <cell r="C699" t="str">
            <v>BC1</v>
          </cell>
          <cell r="D699" t="str">
            <v>H</v>
          </cell>
          <cell r="E699" t="str">
            <v>L05</v>
          </cell>
          <cell r="F699">
            <v>84</v>
          </cell>
        </row>
        <row r="700">
          <cell r="C700" t="str">
            <v>BC1</v>
          </cell>
          <cell r="D700" t="str">
            <v>H</v>
          </cell>
          <cell r="E700" t="str">
            <v>L08</v>
          </cell>
          <cell r="F700">
            <v>21</v>
          </cell>
        </row>
        <row r="701">
          <cell r="C701" t="str">
            <v>BC1</v>
          </cell>
          <cell r="D701" t="str">
            <v>H</v>
          </cell>
          <cell r="E701" t="str">
            <v>L07</v>
          </cell>
          <cell r="F701">
            <v>21</v>
          </cell>
        </row>
        <row r="702">
          <cell r="C702" t="str">
            <v>BC1</v>
          </cell>
          <cell r="D702" t="str">
            <v>H</v>
          </cell>
          <cell r="E702" t="str">
            <v>L08</v>
          </cell>
          <cell r="F702">
            <v>42</v>
          </cell>
        </row>
        <row r="703">
          <cell r="C703" t="str">
            <v>BC1</v>
          </cell>
          <cell r="D703" t="str">
            <v>H</v>
          </cell>
          <cell r="E703" t="str">
            <v>L00</v>
          </cell>
          <cell r="F703">
            <v>7.5</v>
          </cell>
        </row>
        <row r="704">
          <cell r="C704" t="str">
            <v>BC1</v>
          </cell>
          <cell r="D704" t="str">
            <v>H</v>
          </cell>
          <cell r="E704" t="str">
            <v>L01</v>
          </cell>
          <cell r="F704">
            <v>7.5</v>
          </cell>
        </row>
        <row r="705">
          <cell r="C705" t="str">
            <v>BC1</v>
          </cell>
          <cell r="D705" t="str">
            <v>H</v>
          </cell>
          <cell r="E705" t="str">
            <v>L03</v>
          </cell>
          <cell r="F705">
            <v>75</v>
          </cell>
        </row>
        <row r="706">
          <cell r="C706" t="str">
            <v>BC1</v>
          </cell>
          <cell r="D706" t="str">
            <v>H</v>
          </cell>
          <cell r="E706" t="str">
            <v>L04</v>
          </cell>
          <cell r="F706">
            <v>15</v>
          </cell>
        </row>
        <row r="707">
          <cell r="C707" t="str">
            <v>BC1</v>
          </cell>
          <cell r="D707" t="str">
            <v>H</v>
          </cell>
          <cell r="E707" t="str">
            <v>L05</v>
          </cell>
          <cell r="F707">
            <v>30</v>
          </cell>
        </row>
        <row r="708">
          <cell r="C708" t="str">
            <v>BC1</v>
          </cell>
          <cell r="D708" t="str">
            <v>H</v>
          </cell>
          <cell r="E708" t="str">
            <v>L08</v>
          </cell>
          <cell r="F708">
            <v>7.5</v>
          </cell>
        </row>
        <row r="709">
          <cell r="C709" t="str">
            <v>BC1</v>
          </cell>
          <cell r="D709" t="str">
            <v>H</v>
          </cell>
          <cell r="E709" t="str">
            <v>L07</v>
          </cell>
          <cell r="F709">
            <v>7.5</v>
          </cell>
        </row>
        <row r="710">
          <cell r="C710" t="str">
            <v>BC1</v>
          </cell>
          <cell r="D710" t="str">
            <v>H</v>
          </cell>
          <cell r="E710" t="str">
            <v>L08</v>
          </cell>
          <cell r="F710">
            <v>15</v>
          </cell>
        </row>
        <row r="711">
          <cell r="C711" t="str">
            <v>BC1</v>
          </cell>
          <cell r="D711" t="str">
            <v>J</v>
          </cell>
          <cell r="E711" t="str">
            <v>L00</v>
          </cell>
          <cell r="F711">
            <v>13.5</v>
          </cell>
        </row>
        <row r="712">
          <cell r="C712" t="str">
            <v>BC1</v>
          </cell>
          <cell r="D712" t="str">
            <v>J</v>
          </cell>
          <cell r="E712" t="str">
            <v>L01</v>
          </cell>
          <cell r="F712">
            <v>13.5</v>
          </cell>
        </row>
        <row r="713">
          <cell r="C713" t="str">
            <v>BC1</v>
          </cell>
          <cell r="D713" t="str">
            <v>J</v>
          </cell>
          <cell r="E713" t="str">
            <v>L03</v>
          </cell>
          <cell r="F713">
            <v>135</v>
          </cell>
        </row>
        <row r="714">
          <cell r="C714" t="str">
            <v>BC1</v>
          </cell>
          <cell r="D714" t="str">
            <v>J</v>
          </cell>
          <cell r="E714" t="str">
            <v>L04</v>
          </cell>
          <cell r="F714">
            <v>27</v>
          </cell>
        </row>
        <row r="715">
          <cell r="C715" t="str">
            <v>BC1</v>
          </cell>
          <cell r="D715" t="str">
            <v>J</v>
          </cell>
          <cell r="E715" t="str">
            <v>L05</v>
          </cell>
          <cell r="F715">
            <v>54</v>
          </cell>
        </row>
        <row r="716">
          <cell r="C716" t="str">
            <v>BC1</v>
          </cell>
          <cell r="D716" t="str">
            <v>J</v>
          </cell>
          <cell r="E716" t="str">
            <v>L08</v>
          </cell>
          <cell r="F716">
            <v>13.5</v>
          </cell>
        </row>
        <row r="717">
          <cell r="C717" t="str">
            <v>BC1</v>
          </cell>
          <cell r="D717" t="str">
            <v>J</v>
          </cell>
          <cell r="E717" t="str">
            <v>L07</v>
          </cell>
          <cell r="F717">
            <v>13.5</v>
          </cell>
        </row>
        <row r="718">
          <cell r="C718" t="str">
            <v>BC1</v>
          </cell>
          <cell r="D718" t="str">
            <v>J</v>
          </cell>
          <cell r="E718" t="str">
            <v>L08</v>
          </cell>
          <cell r="F718">
            <v>27</v>
          </cell>
        </row>
        <row r="719">
          <cell r="C719" t="str">
            <v>BC1</v>
          </cell>
          <cell r="D719" t="str">
            <v>J</v>
          </cell>
          <cell r="E719" t="str">
            <v>L00</v>
          </cell>
          <cell r="F719">
            <v>4</v>
          </cell>
        </row>
        <row r="720">
          <cell r="C720" t="str">
            <v>BC1</v>
          </cell>
          <cell r="D720" t="str">
            <v>J</v>
          </cell>
          <cell r="E720" t="str">
            <v>L01</v>
          </cell>
          <cell r="F720">
            <v>4</v>
          </cell>
        </row>
        <row r="721">
          <cell r="C721" t="str">
            <v>BC1</v>
          </cell>
          <cell r="D721" t="str">
            <v>J</v>
          </cell>
          <cell r="E721" t="str">
            <v>L03</v>
          </cell>
          <cell r="F721">
            <v>40</v>
          </cell>
        </row>
        <row r="722">
          <cell r="C722" t="str">
            <v>BC1</v>
          </cell>
          <cell r="D722" t="str">
            <v>J</v>
          </cell>
          <cell r="E722" t="str">
            <v>L04</v>
          </cell>
          <cell r="F722">
            <v>8</v>
          </cell>
        </row>
        <row r="723">
          <cell r="C723" t="str">
            <v>BC1</v>
          </cell>
          <cell r="D723" t="str">
            <v>J</v>
          </cell>
          <cell r="E723" t="str">
            <v>L05</v>
          </cell>
          <cell r="F723">
            <v>16</v>
          </cell>
        </row>
        <row r="724">
          <cell r="C724" t="str">
            <v>BC1</v>
          </cell>
          <cell r="D724" t="str">
            <v>J</v>
          </cell>
          <cell r="E724" t="str">
            <v>L08</v>
          </cell>
          <cell r="F724">
            <v>4</v>
          </cell>
        </row>
        <row r="725">
          <cell r="C725" t="str">
            <v>BC1</v>
          </cell>
          <cell r="D725" t="str">
            <v>J</v>
          </cell>
          <cell r="E725" t="str">
            <v>L07</v>
          </cell>
          <cell r="F725">
            <v>4</v>
          </cell>
        </row>
        <row r="726">
          <cell r="C726" t="str">
            <v>BC1</v>
          </cell>
          <cell r="D726" t="str">
            <v>J</v>
          </cell>
          <cell r="E726" t="str">
            <v>L08</v>
          </cell>
          <cell r="F726">
            <v>8</v>
          </cell>
        </row>
        <row r="727">
          <cell r="C727" t="str">
            <v>BC1</v>
          </cell>
          <cell r="D727" t="str">
            <v>J</v>
          </cell>
          <cell r="E727" t="str">
            <v>L00</v>
          </cell>
          <cell r="F727">
            <v>6.5</v>
          </cell>
        </row>
        <row r="728">
          <cell r="C728" t="str">
            <v>BC1</v>
          </cell>
          <cell r="D728" t="str">
            <v>J</v>
          </cell>
          <cell r="E728" t="str">
            <v>L01</v>
          </cell>
          <cell r="F728">
            <v>6.5</v>
          </cell>
        </row>
        <row r="729">
          <cell r="C729" t="str">
            <v>BC1</v>
          </cell>
          <cell r="D729" t="str">
            <v>J</v>
          </cell>
          <cell r="E729" t="str">
            <v>L03</v>
          </cell>
          <cell r="F729">
            <v>65</v>
          </cell>
        </row>
        <row r="730">
          <cell r="C730" t="str">
            <v>BC1</v>
          </cell>
          <cell r="D730" t="str">
            <v>J</v>
          </cell>
          <cell r="E730" t="str">
            <v>L04</v>
          </cell>
          <cell r="F730">
            <v>13</v>
          </cell>
        </row>
        <row r="731">
          <cell r="C731" t="str">
            <v>BC1</v>
          </cell>
          <cell r="D731" t="str">
            <v>J</v>
          </cell>
          <cell r="E731" t="str">
            <v>L05</v>
          </cell>
          <cell r="F731">
            <v>26</v>
          </cell>
        </row>
        <row r="732">
          <cell r="C732" t="str">
            <v>BC1</v>
          </cell>
          <cell r="D732" t="str">
            <v>J</v>
          </cell>
          <cell r="E732" t="str">
            <v>L08</v>
          </cell>
          <cell r="F732">
            <v>6.5</v>
          </cell>
        </row>
        <row r="733">
          <cell r="C733" t="str">
            <v>BC1</v>
          </cell>
          <cell r="D733" t="str">
            <v>J</v>
          </cell>
          <cell r="E733" t="str">
            <v>L07</v>
          </cell>
          <cell r="F733">
            <v>6.5</v>
          </cell>
        </row>
        <row r="734">
          <cell r="C734" t="str">
            <v>BC1</v>
          </cell>
          <cell r="D734" t="str">
            <v>J</v>
          </cell>
          <cell r="E734" t="str">
            <v>L08</v>
          </cell>
          <cell r="F734">
            <v>13</v>
          </cell>
        </row>
        <row r="735">
          <cell r="C735" t="str">
            <v>BC1</v>
          </cell>
          <cell r="D735" t="str">
            <v>J</v>
          </cell>
          <cell r="E735" t="str">
            <v>L00</v>
          </cell>
          <cell r="F735">
            <v>7.5</v>
          </cell>
        </row>
        <row r="736">
          <cell r="C736" t="str">
            <v>BC1</v>
          </cell>
          <cell r="D736" t="str">
            <v>J</v>
          </cell>
          <cell r="E736" t="str">
            <v>L01</v>
          </cell>
          <cell r="F736">
            <v>7.5</v>
          </cell>
        </row>
        <row r="737">
          <cell r="C737" t="str">
            <v>BC1</v>
          </cell>
          <cell r="D737" t="str">
            <v>J</v>
          </cell>
          <cell r="E737" t="str">
            <v>L03</v>
          </cell>
          <cell r="F737">
            <v>75</v>
          </cell>
        </row>
        <row r="738">
          <cell r="C738" t="str">
            <v>BC1</v>
          </cell>
          <cell r="D738" t="str">
            <v>J</v>
          </cell>
          <cell r="E738" t="str">
            <v>L04</v>
          </cell>
          <cell r="F738">
            <v>15</v>
          </cell>
        </row>
        <row r="739">
          <cell r="C739" t="str">
            <v>BC1</v>
          </cell>
          <cell r="D739" t="str">
            <v>J</v>
          </cell>
          <cell r="E739" t="str">
            <v>L05</v>
          </cell>
          <cell r="F739">
            <v>30</v>
          </cell>
        </row>
        <row r="740">
          <cell r="C740" t="str">
            <v>BC1</v>
          </cell>
          <cell r="D740" t="str">
            <v>J</v>
          </cell>
          <cell r="E740" t="str">
            <v>L08</v>
          </cell>
          <cell r="F740">
            <v>7.5</v>
          </cell>
        </row>
        <row r="741">
          <cell r="C741" t="str">
            <v>BC1</v>
          </cell>
          <cell r="D741" t="str">
            <v>J</v>
          </cell>
          <cell r="E741" t="str">
            <v>L07</v>
          </cell>
          <cell r="F741">
            <v>7.5</v>
          </cell>
        </row>
        <row r="742">
          <cell r="C742" t="str">
            <v>BC1</v>
          </cell>
          <cell r="D742" t="str">
            <v>J</v>
          </cell>
          <cell r="E742" t="str">
            <v>L08</v>
          </cell>
          <cell r="F742">
            <v>15</v>
          </cell>
        </row>
        <row r="743">
          <cell r="C743" t="str">
            <v>BC1</v>
          </cell>
          <cell r="D743" t="str">
            <v>L</v>
          </cell>
          <cell r="E743" t="str">
            <v>L00</v>
          </cell>
          <cell r="F743">
            <v>5</v>
          </cell>
        </row>
        <row r="744">
          <cell r="C744" t="str">
            <v>BC1</v>
          </cell>
          <cell r="D744" t="str">
            <v>L</v>
          </cell>
          <cell r="E744" t="str">
            <v>L01</v>
          </cell>
          <cell r="F744">
            <v>5</v>
          </cell>
        </row>
        <row r="745">
          <cell r="C745" t="str">
            <v>BC1</v>
          </cell>
          <cell r="D745" t="str">
            <v>L</v>
          </cell>
          <cell r="E745" t="str">
            <v>L03</v>
          </cell>
          <cell r="F745">
            <v>125</v>
          </cell>
        </row>
        <row r="746">
          <cell r="C746" t="str">
            <v>BC1</v>
          </cell>
          <cell r="D746" t="str">
            <v>L</v>
          </cell>
          <cell r="E746" t="str">
            <v>L04</v>
          </cell>
          <cell r="F746">
            <v>15</v>
          </cell>
        </row>
        <row r="747">
          <cell r="C747" t="str">
            <v>BC1</v>
          </cell>
          <cell r="D747" t="str">
            <v>L</v>
          </cell>
          <cell r="E747" t="str">
            <v>L05</v>
          </cell>
          <cell r="F747">
            <v>50</v>
          </cell>
        </row>
        <row r="748">
          <cell r="C748" t="str">
            <v>BC1</v>
          </cell>
          <cell r="D748" t="str">
            <v>L</v>
          </cell>
          <cell r="E748" t="str">
            <v>L08</v>
          </cell>
          <cell r="F748">
            <v>5</v>
          </cell>
        </row>
        <row r="749">
          <cell r="C749" t="str">
            <v>BC1</v>
          </cell>
          <cell r="D749" t="str">
            <v>L</v>
          </cell>
          <cell r="E749" t="str">
            <v>L07</v>
          </cell>
          <cell r="F749">
            <v>5</v>
          </cell>
        </row>
        <row r="750">
          <cell r="C750" t="str">
            <v>BC1</v>
          </cell>
          <cell r="D750" t="str">
            <v>L</v>
          </cell>
          <cell r="E750" t="str">
            <v>L08</v>
          </cell>
          <cell r="F750">
            <v>10</v>
          </cell>
        </row>
        <row r="751">
          <cell r="C751" t="str">
            <v>BC1</v>
          </cell>
          <cell r="D751" t="str">
            <v>L</v>
          </cell>
          <cell r="E751" t="str">
            <v>L00</v>
          </cell>
          <cell r="F751">
            <v>2.5</v>
          </cell>
        </row>
        <row r="752">
          <cell r="C752" t="str">
            <v>BC1</v>
          </cell>
          <cell r="D752" t="str">
            <v>L</v>
          </cell>
          <cell r="E752" t="str">
            <v>L01</v>
          </cell>
          <cell r="F752">
            <v>2.5</v>
          </cell>
        </row>
        <row r="753">
          <cell r="C753" t="str">
            <v>BC1</v>
          </cell>
          <cell r="D753" t="str">
            <v>L</v>
          </cell>
          <cell r="E753" t="str">
            <v>L03</v>
          </cell>
          <cell r="F753">
            <v>62.5</v>
          </cell>
        </row>
        <row r="754">
          <cell r="C754" t="str">
            <v>BC1</v>
          </cell>
          <cell r="D754" t="str">
            <v>L</v>
          </cell>
          <cell r="E754" t="str">
            <v>L04</v>
          </cell>
          <cell r="F754">
            <v>7.5</v>
          </cell>
        </row>
        <row r="755">
          <cell r="C755" t="str">
            <v>BC1</v>
          </cell>
          <cell r="D755" t="str">
            <v>L</v>
          </cell>
          <cell r="E755" t="str">
            <v>L05</v>
          </cell>
          <cell r="F755">
            <v>25</v>
          </cell>
        </row>
        <row r="756">
          <cell r="C756" t="str">
            <v>BC1</v>
          </cell>
          <cell r="D756" t="str">
            <v>L</v>
          </cell>
          <cell r="E756" t="str">
            <v>L08</v>
          </cell>
          <cell r="F756">
            <v>2.5</v>
          </cell>
        </row>
        <row r="757">
          <cell r="C757" t="str">
            <v>BC1</v>
          </cell>
          <cell r="D757" t="str">
            <v>L</v>
          </cell>
          <cell r="E757" t="str">
            <v>L07</v>
          </cell>
          <cell r="F757">
            <v>2.5</v>
          </cell>
        </row>
        <row r="758">
          <cell r="C758" t="str">
            <v>BC1</v>
          </cell>
          <cell r="D758" t="str">
            <v>L</v>
          </cell>
          <cell r="E758" t="str">
            <v>L08</v>
          </cell>
          <cell r="F758">
            <v>5</v>
          </cell>
        </row>
        <row r="759">
          <cell r="C759" t="str">
            <v>BC1</v>
          </cell>
          <cell r="D759" t="str">
            <v>L</v>
          </cell>
          <cell r="E759" t="str">
            <v>L00</v>
          </cell>
          <cell r="F759">
            <v>3.5</v>
          </cell>
        </row>
        <row r="760">
          <cell r="C760" t="str">
            <v>BC1</v>
          </cell>
          <cell r="D760" t="str">
            <v>L</v>
          </cell>
          <cell r="E760" t="str">
            <v>L01</v>
          </cell>
          <cell r="F760">
            <v>3.5</v>
          </cell>
        </row>
        <row r="761">
          <cell r="C761" t="str">
            <v>BC1</v>
          </cell>
          <cell r="D761" t="str">
            <v>L</v>
          </cell>
          <cell r="E761" t="str">
            <v>L03</v>
          </cell>
          <cell r="F761">
            <v>87.5</v>
          </cell>
        </row>
        <row r="762">
          <cell r="C762" t="str">
            <v>BC1</v>
          </cell>
          <cell r="D762" t="str">
            <v>L</v>
          </cell>
          <cell r="E762" t="str">
            <v>L04</v>
          </cell>
          <cell r="F762">
            <v>10.5</v>
          </cell>
        </row>
        <row r="763">
          <cell r="C763" t="str">
            <v>BC1</v>
          </cell>
          <cell r="D763" t="str">
            <v>L</v>
          </cell>
          <cell r="E763" t="str">
            <v>L05</v>
          </cell>
          <cell r="F763">
            <v>35</v>
          </cell>
        </row>
        <row r="764">
          <cell r="C764" t="str">
            <v>BC1</v>
          </cell>
          <cell r="D764" t="str">
            <v>L</v>
          </cell>
          <cell r="E764" t="str">
            <v>L08</v>
          </cell>
          <cell r="F764">
            <v>3.5</v>
          </cell>
        </row>
        <row r="765">
          <cell r="C765" t="str">
            <v>BC1</v>
          </cell>
          <cell r="D765" t="str">
            <v>L</v>
          </cell>
          <cell r="E765" t="str">
            <v>L07</v>
          </cell>
          <cell r="F765">
            <v>3.5</v>
          </cell>
        </row>
        <row r="766">
          <cell r="C766" t="str">
            <v>BC1</v>
          </cell>
          <cell r="D766" t="str">
            <v>L</v>
          </cell>
          <cell r="E766" t="str">
            <v>L08</v>
          </cell>
          <cell r="F766">
            <v>7</v>
          </cell>
        </row>
        <row r="767">
          <cell r="C767" t="str">
            <v>BC1</v>
          </cell>
          <cell r="D767" t="str">
            <v>L</v>
          </cell>
          <cell r="E767" t="str">
            <v>L00</v>
          </cell>
          <cell r="F767">
            <v>5</v>
          </cell>
        </row>
        <row r="768">
          <cell r="C768" t="str">
            <v>BC1</v>
          </cell>
          <cell r="D768" t="str">
            <v>L</v>
          </cell>
          <cell r="E768" t="str">
            <v>L01</v>
          </cell>
          <cell r="F768">
            <v>5</v>
          </cell>
        </row>
        <row r="769">
          <cell r="C769" t="str">
            <v>BC1</v>
          </cell>
          <cell r="D769" t="str">
            <v>L</v>
          </cell>
          <cell r="E769" t="str">
            <v>L03</v>
          </cell>
          <cell r="F769">
            <v>125</v>
          </cell>
        </row>
        <row r="770">
          <cell r="C770" t="str">
            <v>BC1</v>
          </cell>
          <cell r="D770" t="str">
            <v>L</v>
          </cell>
          <cell r="E770" t="str">
            <v>L04</v>
          </cell>
          <cell r="F770">
            <v>15</v>
          </cell>
        </row>
        <row r="771">
          <cell r="C771" t="str">
            <v>BC1</v>
          </cell>
          <cell r="D771" t="str">
            <v>L</v>
          </cell>
          <cell r="E771" t="str">
            <v>L05</v>
          </cell>
          <cell r="F771">
            <v>50</v>
          </cell>
        </row>
        <row r="772">
          <cell r="C772" t="str">
            <v>BC1</v>
          </cell>
          <cell r="D772" t="str">
            <v>L</v>
          </cell>
          <cell r="E772" t="str">
            <v>L08</v>
          </cell>
          <cell r="F772">
            <v>5</v>
          </cell>
        </row>
        <row r="773">
          <cell r="C773" t="str">
            <v>BC1</v>
          </cell>
          <cell r="D773" t="str">
            <v>L</v>
          </cell>
          <cell r="E773" t="str">
            <v>L07</v>
          </cell>
          <cell r="F773">
            <v>5</v>
          </cell>
        </row>
        <row r="774">
          <cell r="C774" t="str">
            <v>BC1</v>
          </cell>
          <cell r="D774" t="str">
            <v>L</v>
          </cell>
          <cell r="E774" t="str">
            <v>L08</v>
          </cell>
          <cell r="F774">
            <v>10</v>
          </cell>
        </row>
        <row r="775">
          <cell r="C775" t="str">
            <v>BC1</v>
          </cell>
          <cell r="D775" t="str">
            <v>L</v>
          </cell>
          <cell r="E775" t="str">
            <v>L00</v>
          </cell>
          <cell r="F775">
            <v>26</v>
          </cell>
        </row>
        <row r="776">
          <cell r="C776" t="str">
            <v>BC1</v>
          </cell>
          <cell r="D776" t="str">
            <v>L</v>
          </cell>
          <cell r="E776" t="str">
            <v>L01</v>
          </cell>
          <cell r="F776">
            <v>26</v>
          </cell>
        </row>
        <row r="777">
          <cell r="C777" t="str">
            <v>BC1</v>
          </cell>
          <cell r="D777" t="str">
            <v>L</v>
          </cell>
          <cell r="E777" t="str">
            <v>L03</v>
          </cell>
          <cell r="F777">
            <v>260</v>
          </cell>
        </row>
        <row r="778">
          <cell r="C778" t="str">
            <v>BC1</v>
          </cell>
          <cell r="D778" t="str">
            <v>L</v>
          </cell>
          <cell r="E778" t="str">
            <v>L04</v>
          </cell>
          <cell r="F778">
            <v>52</v>
          </cell>
        </row>
        <row r="779">
          <cell r="C779" t="str">
            <v>BC1</v>
          </cell>
          <cell r="D779" t="str">
            <v>L</v>
          </cell>
          <cell r="E779" t="str">
            <v>L05</v>
          </cell>
          <cell r="F779">
            <v>104</v>
          </cell>
        </row>
        <row r="780">
          <cell r="C780" t="str">
            <v>BC1</v>
          </cell>
          <cell r="D780" t="str">
            <v>L</v>
          </cell>
          <cell r="E780" t="str">
            <v>L08</v>
          </cell>
          <cell r="F780">
            <v>26</v>
          </cell>
        </row>
        <row r="781">
          <cell r="C781" t="str">
            <v>BC1</v>
          </cell>
          <cell r="D781" t="str">
            <v>L</v>
          </cell>
          <cell r="E781" t="str">
            <v>L07</v>
          </cell>
          <cell r="F781">
            <v>26</v>
          </cell>
        </row>
        <row r="782">
          <cell r="C782" t="str">
            <v>BC1</v>
          </cell>
          <cell r="D782" t="str">
            <v>L</v>
          </cell>
          <cell r="E782" t="str">
            <v>L08</v>
          </cell>
          <cell r="F782">
            <v>52</v>
          </cell>
        </row>
        <row r="783">
          <cell r="C783" t="str">
            <v>BC1</v>
          </cell>
          <cell r="D783" t="str">
            <v>M</v>
          </cell>
          <cell r="E783" t="str">
            <v>L00</v>
          </cell>
          <cell r="F783">
            <v>2.5</v>
          </cell>
        </row>
        <row r="784">
          <cell r="C784" t="str">
            <v>BC1</v>
          </cell>
          <cell r="D784" t="str">
            <v>M</v>
          </cell>
          <cell r="E784" t="str">
            <v>L01</v>
          </cell>
          <cell r="F784">
            <v>2.5</v>
          </cell>
        </row>
        <row r="785">
          <cell r="C785" t="str">
            <v>BC1</v>
          </cell>
          <cell r="D785" t="str">
            <v>M</v>
          </cell>
          <cell r="E785" t="str">
            <v>L03</v>
          </cell>
          <cell r="F785">
            <v>62.5</v>
          </cell>
        </row>
        <row r="786">
          <cell r="C786" t="str">
            <v>BC1</v>
          </cell>
          <cell r="D786" t="str">
            <v>M</v>
          </cell>
          <cell r="E786" t="str">
            <v>L04</v>
          </cell>
          <cell r="F786">
            <v>7.5</v>
          </cell>
        </row>
        <row r="787">
          <cell r="C787" t="str">
            <v>BC1</v>
          </cell>
          <cell r="D787" t="str">
            <v>M</v>
          </cell>
          <cell r="E787" t="str">
            <v>L05</v>
          </cell>
          <cell r="F787">
            <v>25</v>
          </cell>
        </row>
        <row r="788">
          <cell r="C788" t="str">
            <v>BC1</v>
          </cell>
          <cell r="D788" t="str">
            <v>M</v>
          </cell>
          <cell r="E788" t="str">
            <v>L08</v>
          </cell>
          <cell r="F788">
            <v>2.5</v>
          </cell>
        </row>
        <row r="789">
          <cell r="C789" t="str">
            <v>BC1</v>
          </cell>
          <cell r="D789" t="str">
            <v>M</v>
          </cell>
          <cell r="E789" t="str">
            <v>L07</v>
          </cell>
          <cell r="F789">
            <v>2.5</v>
          </cell>
        </row>
        <row r="790">
          <cell r="C790" t="str">
            <v>BC1</v>
          </cell>
          <cell r="D790" t="str">
            <v>M</v>
          </cell>
          <cell r="E790" t="str">
            <v>L08</v>
          </cell>
          <cell r="F790">
            <v>5</v>
          </cell>
        </row>
        <row r="791">
          <cell r="C791" t="str">
            <v>BC1</v>
          </cell>
          <cell r="D791" t="str">
            <v>M</v>
          </cell>
          <cell r="E791" t="str">
            <v>L00</v>
          </cell>
          <cell r="F791">
            <v>7.5</v>
          </cell>
        </row>
        <row r="792">
          <cell r="C792" t="str">
            <v>BC1</v>
          </cell>
          <cell r="D792" t="str">
            <v>M</v>
          </cell>
          <cell r="E792" t="str">
            <v>L01</v>
          </cell>
          <cell r="F792">
            <v>7.5</v>
          </cell>
        </row>
        <row r="793">
          <cell r="C793" t="str">
            <v>BC1</v>
          </cell>
          <cell r="D793" t="str">
            <v>M</v>
          </cell>
          <cell r="E793" t="str">
            <v>L03</v>
          </cell>
          <cell r="F793">
            <v>187.5</v>
          </cell>
        </row>
        <row r="794">
          <cell r="C794" t="str">
            <v>BC1</v>
          </cell>
          <cell r="D794" t="str">
            <v>M</v>
          </cell>
          <cell r="E794" t="str">
            <v>L04</v>
          </cell>
          <cell r="F794">
            <v>22.5</v>
          </cell>
        </row>
        <row r="795">
          <cell r="C795" t="str">
            <v>BC1</v>
          </cell>
          <cell r="D795" t="str">
            <v>M</v>
          </cell>
          <cell r="E795" t="str">
            <v>L05</v>
          </cell>
          <cell r="F795">
            <v>75</v>
          </cell>
        </row>
        <row r="796">
          <cell r="C796" t="str">
            <v>BC1</v>
          </cell>
          <cell r="D796" t="str">
            <v>M</v>
          </cell>
          <cell r="E796" t="str">
            <v>L08</v>
          </cell>
          <cell r="F796">
            <v>7.5</v>
          </cell>
        </row>
        <row r="797">
          <cell r="C797" t="str">
            <v>BC1</v>
          </cell>
          <cell r="D797" t="str">
            <v>M</v>
          </cell>
          <cell r="E797" t="str">
            <v>L07</v>
          </cell>
          <cell r="F797">
            <v>7.5</v>
          </cell>
        </row>
        <row r="798">
          <cell r="C798" t="str">
            <v>BC1</v>
          </cell>
          <cell r="D798" t="str">
            <v>M</v>
          </cell>
          <cell r="E798" t="str">
            <v>L08</v>
          </cell>
          <cell r="F798">
            <v>15</v>
          </cell>
        </row>
        <row r="799">
          <cell r="C799" t="str">
            <v>BC1</v>
          </cell>
          <cell r="D799" t="str">
            <v>M</v>
          </cell>
          <cell r="E799" t="str">
            <v>L00</v>
          </cell>
          <cell r="F799">
            <v>9.5</v>
          </cell>
        </row>
        <row r="800">
          <cell r="C800" t="str">
            <v>BC1</v>
          </cell>
          <cell r="D800" t="str">
            <v>M</v>
          </cell>
          <cell r="E800" t="str">
            <v>L01</v>
          </cell>
          <cell r="F800">
            <v>9.5</v>
          </cell>
        </row>
        <row r="801">
          <cell r="C801" t="str">
            <v>BC1</v>
          </cell>
          <cell r="D801" t="str">
            <v>M</v>
          </cell>
          <cell r="E801" t="str">
            <v>L03</v>
          </cell>
          <cell r="F801">
            <v>237.5</v>
          </cell>
        </row>
        <row r="802">
          <cell r="C802" t="str">
            <v>BC1</v>
          </cell>
          <cell r="D802" t="str">
            <v>M</v>
          </cell>
          <cell r="E802" t="str">
            <v>L04</v>
          </cell>
          <cell r="F802">
            <v>28.5</v>
          </cell>
        </row>
        <row r="803">
          <cell r="C803" t="str">
            <v>BC1</v>
          </cell>
          <cell r="D803" t="str">
            <v>M</v>
          </cell>
          <cell r="E803" t="str">
            <v>L05</v>
          </cell>
          <cell r="F803">
            <v>95</v>
          </cell>
        </row>
        <row r="804">
          <cell r="C804" t="str">
            <v>BC1</v>
          </cell>
          <cell r="D804" t="str">
            <v>M</v>
          </cell>
          <cell r="E804" t="str">
            <v>L08</v>
          </cell>
          <cell r="F804">
            <v>9.5</v>
          </cell>
        </row>
        <row r="805">
          <cell r="C805" t="str">
            <v>BC1</v>
          </cell>
          <cell r="D805" t="str">
            <v>M</v>
          </cell>
          <cell r="E805" t="str">
            <v>L07</v>
          </cell>
          <cell r="F805">
            <v>9.5</v>
          </cell>
        </row>
        <row r="806">
          <cell r="C806" t="str">
            <v>BC1</v>
          </cell>
          <cell r="D806" t="str">
            <v>M</v>
          </cell>
          <cell r="E806" t="str">
            <v>L08</v>
          </cell>
          <cell r="F806">
            <v>19</v>
          </cell>
        </row>
        <row r="807">
          <cell r="C807" t="str">
            <v>BC1</v>
          </cell>
          <cell r="D807" t="str">
            <v>N</v>
          </cell>
          <cell r="E807" t="str">
            <v>L00</v>
          </cell>
          <cell r="F807">
            <v>13</v>
          </cell>
        </row>
        <row r="808">
          <cell r="C808" t="str">
            <v>BC1</v>
          </cell>
          <cell r="D808" t="str">
            <v>N</v>
          </cell>
          <cell r="E808" t="str">
            <v>L01</v>
          </cell>
          <cell r="F808">
            <v>13</v>
          </cell>
        </row>
        <row r="809">
          <cell r="C809" t="str">
            <v>BC1</v>
          </cell>
          <cell r="D809" t="str">
            <v>N</v>
          </cell>
          <cell r="E809" t="str">
            <v>L03</v>
          </cell>
          <cell r="F809">
            <v>507</v>
          </cell>
        </row>
        <row r="810">
          <cell r="C810" t="str">
            <v>BC1</v>
          </cell>
          <cell r="D810" t="str">
            <v>N</v>
          </cell>
          <cell r="E810" t="str">
            <v>L04</v>
          </cell>
          <cell r="F810">
            <v>39</v>
          </cell>
        </row>
        <row r="811">
          <cell r="C811" t="str">
            <v>BC1</v>
          </cell>
          <cell r="D811" t="str">
            <v>N</v>
          </cell>
          <cell r="E811" t="str">
            <v>L05</v>
          </cell>
          <cell r="F811">
            <v>78</v>
          </cell>
        </row>
        <row r="812">
          <cell r="C812" t="str">
            <v>BC1</v>
          </cell>
          <cell r="D812" t="str">
            <v>N</v>
          </cell>
          <cell r="E812" t="str">
            <v>L08</v>
          </cell>
          <cell r="F812">
            <v>13</v>
          </cell>
        </row>
        <row r="813">
          <cell r="C813" t="str">
            <v>BC1</v>
          </cell>
          <cell r="D813" t="str">
            <v>N</v>
          </cell>
          <cell r="E813" t="str">
            <v>L07</v>
          </cell>
          <cell r="F813">
            <v>13</v>
          </cell>
        </row>
        <row r="814">
          <cell r="C814" t="str">
            <v>BC1</v>
          </cell>
          <cell r="D814" t="str">
            <v>N</v>
          </cell>
          <cell r="E814" t="str">
            <v>L08</v>
          </cell>
          <cell r="F814">
            <v>26</v>
          </cell>
        </row>
        <row r="815">
          <cell r="C815" t="str">
            <v>BC1</v>
          </cell>
          <cell r="D815" t="str">
            <v>N</v>
          </cell>
          <cell r="E815" t="str">
            <v>L00</v>
          </cell>
          <cell r="F815">
            <v>12.5</v>
          </cell>
        </row>
        <row r="816">
          <cell r="C816" t="str">
            <v>BC1</v>
          </cell>
          <cell r="D816" t="str">
            <v>N</v>
          </cell>
          <cell r="E816" t="str">
            <v>L01</v>
          </cell>
          <cell r="F816">
            <v>12.5</v>
          </cell>
        </row>
        <row r="817">
          <cell r="C817" t="str">
            <v>BC1</v>
          </cell>
          <cell r="D817" t="str">
            <v>N</v>
          </cell>
          <cell r="E817" t="str">
            <v>L03</v>
          </cell>
          <cell r="F817">
            <v>312.5</v>
          </cell>
        </row>
        <row r="818">
          <cell r="C818" t="str">
            <v>BC1</v>
          </cell>
          <cell r="D818" t="str">
            <v>N</v>
          </cell>
          <cell r="E818" t="str">
            <v>L04</v>
          </cell>
          <cell r="F818">
            <v>37.5</v>
          </cell>
        </row>
        <row r="819">
          <cell r="C819" t="str">
            <v>BC1</v>
          </cell>
          <cell r="D819" t="str">
            <v>N</v>
          </cell>
          <cell r="E819" t="str">
            <v>L05</v>
          </cell>
          <cell r="F819">
            <v>125</v>
          </cell>
        </row>
        <row r="820">
          <cell r="C820" t="str">
            <v>BC1</v>
          </cell>
          <cell r="D820" t="str">
            <v>N</v>
          </cell>
          <cell r="E820" t="str">
            <v>L08</v>
          </cell>
          <cell r="F820">
            <v>12.5</v>
          </cell>
        </row>
        <row r="821">
          <cell r="C821" t="str">
            <v>BC1</v>
          </cell>
          <cell r="D821" t="str">
            <v>N</v>
          </cell>
          <cell r="E821" t="str">
            <v>L07</v>
          </cell>
          <cell r="F821">
            <v>12.5</v>
          </cell>
        </row>
        <row r="822">
          <cell r="C822" t="str">
            <v>BC1</v>
          </cell>
          <cell r="D822" t="str">
            <v>N</v>
          </cell>
          <cell r="E822" t="str">
            <v>L08</v>
          </cell>
          <cell r="F822">
            <v>25</v>
          </cell>
        </row>
        <row r="823">
          <cell r="C823" t="str">
            <v>BC1</v>
          </cell>
          <cell r="D823" t="str">
            <v>N</v>
          </cell>
          <cell r="E823" t="str">
            <v>L00</v>
          </cell>
          <cell r="F823">
            <v>8.5</v>
          </cell>
        </row>
        <row r="824">
          <cell r="C824" t="str">
            <v>BC1</v>
          </cell>
          <cell r="D824" t="str">
            <v>N</v>
          </cell>
          <cell r="E824" t="str">
            <v>L01</v>
          </cell>
          <cell r="F824">
            <v>8.5</v>
          </cell>
        </row>
        <row r="825">
          <cell r="C825" t="str">
            <v>BC1</v>
          </cell>
          <cell r="D825" t="str">
            <v>N</v>
          </cell>
          <cell r="E825" t="str">
            <v>L03</v>
          </cell>
          <cell r="F825">
            <v>212.5</v>
          </cell>
        </row>
        <row r="826">
          <cell r="C826" t="str">
            <v>BC1</v>
          </cell>
          <cell r="D826" t="str">
            <v>N</v>
          </cell>
          <cell r="E826" t="str">
            <v>L04</v>
          </cell>
          <cell r="F826">
            <v>25.5</v>
          </cell>
        </row>
        <row r="827">
          <cell r="C827" t="str">
            <v>BC1</v>
          </cell>
          <cell r="D827" t="str">
            <v>N</v>
          </cell>
          <cell r="E827" t="str">
            <v>L05</v>
          </cell>
          <cell r="F827">
            <v>85</v>
          </cell>
        </row>
        <row r="828">
          <cell r="C828" t="str">
            <v>BC1</v>
          </cell>
          <cell r="D828" t="str">
            <v>N</v>
          </cell>
          <cell r="E828" t="str">
            <v>L08</v>
          </cell>
          <cell r="F828">
            <v>8.5</v>
          </cell>
        </row>
        <row r="829">
          <cell r="C829" t="str">
            <v>BC1</v>
          </cell>
          <cell r="D829" t="str">
            <v>N</v>
          </cell>
          <cell r="E829" t="str">
            <v>L07</v>
          </cell>
          <cell r="F829">
            <v>8.5</v>
          </cell>
        </row>
        <row r="830">
          <cell r="C830" t="str">
            <v>BC1</v>
          </cell>
          <cell r="D830" t="str">
            <v>N</v>
          </cell>
          <cell r="E830" t="str">
            <v>L08</v>
          </cell>
          <cell r="F830">
            <v>17</v>
          </cell>
        </row>
        <row r="831">
          <cell r="C831" t="str">
            <v>BC1</v>
          </cell>
          <cell r="D831" t="str">
            <v>Q</v>
          </cell>
          <cell r="E831" t="str">
            <v>L00</v>
          </cell>
          <cell r="F831">
            <v>6.5</v>
          </cell>
        </row>
        <row r="832">
          <cell r="C832" t="str">
            <v>BC1</v>
          </cell>
          <cell r="D832" t="str">
            <v>Q</v>
          </cell>
          <cell r="E832" t="str">
            <v>L01</v>
          </cell>
          <cell r="F832">
            <v>6.5</v>
          </cell>
        </row>
        <row r="833">
          <cell r="C833" t="str">
            <v>BC1</v>
          </cell>
          <cell r="D833" t="str">
            <v>Q</v>
          </cell>
          <cell r="E833" t="str">
            <v>L03</v>
          </cell>
          <cell r="F833">
            <v>162.5</v>
          </cell>
        </row>
        <row r="834">
          <cell r="C834" t="str">
            <v>BC1</v>
          </cell>
          <cell r="D834" t="str">
            <v>Q</v>
          </cell>
          <cell r="E834" t="str">
            <v>L04</v>
          </cell>
          <cell r="F834">
            <v>19.5</v>
          </cell>
        </row>
        <row r="835">
          <cell r="C835" t="str">
            <v>BC1</v>
          </cell>
          <cell r="D835" t="str">
            <v>Q</v>
          </cell>
          <cell r="E835" t="str">
            <v>L05</v>
          </cell>
          <cell r="F835">
            <v>65</v>
          </cell>
        </row>
        <row r="836">
          <cell r="C836" t="str">
            <v>BC1</v>
          </cell>
          <cell r="D836" t="str">
            <v>Q</v>
          </cell>
          <cell r="E836" t="str">
            <v>L08</v>
          </cell>
          <cell r="F836">
            <v>6.5</v>
          </cell>
        </row>
        <row r="837">
          <cell r="C837" t="str">
            <v>BC1</v>
          </cell>
          <cell r="D837" t="str">
            <v>Q</v>
          </cell>
          <cell r="E837" t="str">
            <v>L07</v>
          </cell>
          <cell r="F837">
            <v>6.5</v>
          </cell>
        </row>
        <row r="838">
          <cell r="C838" t="str">
            <v>BC1</v>
          </cell>
          <cell r="D838" t="str">
            <v>Q</v>
          </cell>
          <cell r="E838" t="str">
            <v>L08</v>
          </cell>
          <cell r="F838">
            <v>13</v>
          </cell>
        </row>
        <row r="839">
          <cell r="C839" t="str">
            <v>BC1</v>
          </cell>
          <cell r="D839" t="str">
            <v>Q</v>
          </cell>
          <cell r="E839" t="str">
            <v>L00</v>
          </cell>
          <cell r="F839">
            <v>9</v>
          </cell>
        </row>
        <row r="840">
          <cell r="C840" t="str">
            <v>BC1</v>
          </cell>
          <cell r="D840" t="str">
            <v>Q</v>
          </cell>
          <cell r="E840" t="str">
            <v>L01</v>
          </cell>
          <cell r="F840">
            <v>9</v>
          </cell>
        </row>
        <row r="841">
          <cell r="C841" t="str">
            <v>BC1</v>
          </cell>
          <cell r="D841" t="str">
            <v>Q</v>
          </cell>
          <cell r="E841" t="str">
            <v>L03</v>
          </cell>
          <cell r="F841">
            <v>225</v>
          </cell>
        </row>
        <row r="842">
          <cell r="C842" t="str">
            <v>BC1</v>
          </cell>
          <cell r="D842" t="str">
            <v>Q</v>
          </cell>
          <cell r="E842" t="str">
            <v>L04</v>
          </cell>
          <cell r="F842">
            <v>27</v>
          </cell>
        </row>
        <row r="843">
          <cell r="C843" t="str">
            <v>BC1</v>
          </cell>
          <cell r="D843" t="str">
            <v>Q</v>
          </cell>
          <cell r="E843" t="str">
            <v>L05</v>
          </cell>
          <cell r="F843">
            <v>90</v>
          </cell>
        </row>
        <row r="844">
          <cell r="C844" t="str">
            <v>BC1</v>
          </cell>
          <cell r="D844" t="str">
            <v>Q</v>
          </cell>
          <cell r="E844" t="str">
            <v>L08</v>
          </cell>
          <cell r="F844">
            <v>9</v>
          </cell>
        </row>
        <row r="845">
          <cell r="C845" t="str">
            <v>BC1</v>
          </cell>
          <cell r="D845" t="str">
            <v>Q</v>
          </cell>
          <cell r="E845" t="str">
            <v>L07</v>
          </cell>
          <cell r="F845">
            <v>9</v>
          </cell>
        </row>
        <row r="846">
          <cell r="C846" t="str">
            <v>BC1</v>
          </cell>
          <cell r="D846" t="str">
            <v>Q</v>
          </cell>
          <cell r="E846" t="str">
            <v>L08</v>
          </cell>
          <cell r="F846">
            <v>18</v>
          </cell>
        </row>
        <row r="847">
          <cell r="C847" t="str">
            <v>BC1</v>
          </cell>
          <cell r="D847" t="str">
            <v>Q</v>
          </cell>
          <cell r="E847" t="str">
            <v>L00</v>
          </cell>
          <cell r="F847">
            <v>6.5</v>
          </cell>
        </row>
        <row r="848">
          <cell r="C848" t="str">
            <v>BC1</v>
          </cell>
          <cell r="D848" t="str">
            <v>Q</v>
          </cell>
          <cell r="E848" t="str">
            <v>L01</v>
          </cell>
          <cell r="F848">
            <v>6.5</v>
          </cell>
        </row>
        <row r="849">
          <cell r="C849" t="str">
            <v>BC1</v>
          </cell>
          <cell r="D849" t="str">
            <v>Q</v>
          </cell>
          <cell r="E849" t="str">
            <v>L03</v>
          </cell>
          <cell r="F849">
            <v>162.5</v>
          </cell>
        </row>
        <row r="850">
          <cell r="C850" t="str">
            <v>BC1</v>
          </cell>
          <cell r="D850" t="str">
            <v>Q</v>
          </cell>
          <cell r="E850" t="str">
            <v>L04</v>
          </cell>
          <cell r="F850">
            <v>19.5</v>
          </cell>
        </row>
        <row r="851">
          <cell r="C851" t="str">
            <v>BC1</v>
          </cell>
          <cell r="D851" t="str">
            <v>Q</v>
          </cell>
          <cell r="E851" t="str">
            <v>L05</v>
          </cell>
          <cell r="F851">
            <v>65</v>
          </cell>
        </row>
        <row r="852">
          <cell r="C852" t="str">
            <v>BC1</v>
          </cell>
          <cell r="D852" t="str">
            <v>Q</v>
          </cell>
          <cell r="E852" t="str">
            <v>L08</v>
          </cell>
          <cell r="F852">
            <v>6.5</v>
          </cell>
        </row>
        <row r="853">
          <cell r="C853" t="str">
            <v>BC1</v>
          </cell>
          <cell r="D853" t="str">
            <v>Q</v>
          </cell>
          <cell r="E853" t="str">
            <v>L07</v>
          </cell>
          <cell r="F853">
            <v>6.5</v>
          </cell>
        </row>
        <row r="854">
          <cell r="C854" t="str">
            <v>BC1</v>
          </cell>
          <cell r="D854" t="str">
            <v>Q</v>
          </cell>
          <cell r="E854" t="str">
            <v>L08</v>
          </cell>
          <cell r="F854">
            <v>13</v>
          </cell>
        </row>
        <row r="855">
          <cell r="C855" t="str">
            <v>BC1</v>
          </cell>
          <cell r="D855" t="str">
            <v>Q</v>
          </cell>
          <cell r="E855" t="str">
            <v>L00</v>
          </cell>
          <cell r="F855">
            <v>3.5</v>
          </cell>
        </row>
        <row r="856">
          <cell r="C856" t="str">
            <v>BC1</v>
          </cell>
          <cell r="D856" t="str">
            <v>Q</v>
          </cell>
          <cell r="E856" t="str">
            <v>L01</v>
          </cell>
          <cell r="F856">
            <v>3.5</v>
          </cell>
        </row>
        <row r="857">
          <cell r="C857" t="str">
            <v>BC1</v>
          </cell>
          <cell r="D857" t="str">
            <v>Q</v>
          </cell>
          <cell r="E857" t="str">
            <v>L03</v>
          </cell>
          <cell r="F857">
            <v>87.5</v>
          </cell>
        </row>
        <row r="858">
          <cell r="C858" t="str">
            <v>BC1</v>
          </cell>
          <cell r="D858" t="str">
            <v>Q</v>
          </cell>
          <cell r="E858" t="str">
            <v>L04</v>
          </cell>
          <cell r="F858">
            <v>10.5</v>
          </cell>
        </row>
        <row r="859">
          <cell r="C859" t="str">
            <v>BC1</v>
          </cell>
          <cell r="D859" t="str">
            <v>Q</v>
          </cell>
          <cell r="E859" t="str">
            <v>L05</v>
          </cell>
          <cell r="F859">
            <v>35</v>
          </cell>
        </row>
        <row r="860">
          <cell r="C860" t="str">
            <v>BC1</v>
          </cell>
          <cell r="D860" t="str">
            <v>Q</v>
          </cell>
          <cell r="E860" t="str">
            <v>L08</v>
          </cell>
          <cell r="F860">
            <v>3.5</v>
          </cell>
        </row>
        <row r="861">
          <cell r="C861" t="str">
            <v>BC1</v>
          </cell>
          <cell r="D861" t="str">
            <v>Q</v>
          </cell>
          <cell r="E861" t="str">
            <v>L07</v>
          </cell>
          <cell r="F861">
            <v>3.5</v>
          </cell>
        </row>
        <row r="862">
          <cell r="C862" t="str">
            <v>BC1</v>
          </cell>
          <cell r="D862" t="str">
            <v>Q</v>
          </cell>
          <cell r="E862" t="str">
            <v>L08</v>
          </cell>
          <cell r="F862">
            <v>7</v>
          </cell>
        </row>
        <row r="863">
          <cell r="C863" t="str">
            <v>BC1</v>
          </cell>
          <cell r="D863" t="str">
            <v>N</v>
          </cell>
          <cell r="E863" t="str">
            <v>L00</v>
          </cell>
          <cell r="F863">
            <v>6</v>
          </cell>
        </row>
        <row r="864">
          <cell r="C864" t="str">
            <v>BC1</v>
          </cell>
          <cell r="D864" t="str">
            <v>N</v>
          </cell>
          <cell r="E864" t="str">
            <v>L01</v>
          </cell>
          <cell r="F864">
            <v>6</v>
          </cell>
        </row>
        <row r="865">
          <cell r="C865" t="str">
            <v>BC1</v>
          </cell>
          <cell r="D865" t="str">
            <v>N</v>
          </cell>
          <cell r="E865" t="str">
            <v>L03</v>
          </cell>
          <cell r="F865">
            <v>150</v>
          </cell>
        </row>
        <row r="866">
          <cell r="C866" t="str">
            <v>BC1</v>
          </cell>
          <cell r="D866" t="str">
            <v>N</v>
          </cell>
          <cell r="E866" t="str">
            <v>L04</v>
          </cell>
          <cell r="F866">
            <v>18</v>
          </cell>
        </row>
        <row r="867">
          <cell r="C867" t="str">
            <v>BC1</v>
          </cell>
          <cell r="D867" t="str">
            <v>N</v>
          </cell>
          <cell r="E867" t="str">
            <v>L05</v>
          </cell>
          <cell r="F867">
            <v>60</v>
          </cell>
        </row>
        <row r="868">
          <cell r="C868" t="str">
            <v>BC1</v>
          </cell>
          <cell r="D868" t="str">
            <v>N</v>
          </cell>
          <cell r="E868" t="str">
            <v>L08</v>
          </cell>
          <cell r="F868">
            <v>6</v>
          </cell>
        </row>
        <row r="869">
          <cell r="C869" t="str">
            <v>BC1</v>
          </cell>
          <cell r="D869" t="str">
            <v>N</v>
          </cell>
          <cell r="E869" t="str">
            <v>L07</v>
          </cell>
          <cell r="F869">
            <v>6</v>
          </cell>
        </row>
        <row r="870">
          <cell r="C870" t="str">
            <v>BC1</v>
          </cell>
          <cell r="D870" t="str">
            <v>N</v>
          </cell>
          <cell r="E870" t="str">
            <v>L08</v>
          </cell>
          <cell r="F870">
            <v>12</v>
          </cell>
        </row>
        <row r="871">
          <cell r="C871" t="str">
            <v>BC1</v>
          </cell>
          <cell r="D871" t="str">
            <v>N</v>
          </cell>
          <cell r="E871" t="str">
            <v>L00</v>
          </cell>
          <cell r="F871">
            <v>5</v>
          </cell>
        </row>
        <row r="872">
          <cell r="C872" t="str">
            <v>BC1</v>
          </cell>
          <cell r="D872" t="str">
            <v>N</v>
          </cell>
          <cell r="E872" t="str">
            <v>L01</v>
          </cell>
          <cell r="F872">
            <v>5</v>
          </cell>
        </row>
        <row r="873">
          <cell r="C873" t="str">
            <v>BC1</v>
          </cell>
          <cell r="D873" t="str">
            <v>N</v>
          </cell>
          <cell r="E873" t="str">
            <v>L03</v>
          </cell>
          <cell r="F873">
            <v>125</v>
          </cell>
        </row>
        <row r="874">
          <cell r="C874" t="str">
            <v>BC1</v>
          </cell>
          <cell r="D874" t="str">
            <v>N</v>
          </cell>
          <cell r="E874" t="str">
            <v>L04</v>
          </cell>
          <cell r="F874">
            <v>15</v>
          </cell>
        </row>
        <row r="875">
          <cell r="C875" t="str">
            <v>BC1</v>
          </cell>
          <cell r="D875" t="str">
            <v>N</v>
          </cell>
          <cell r="E875" t="str">
            <v>L05</v>
          </cell>
          <cell r="F875">
            <v>50</v>
          </cell>
        </row>
        <row r="876">
          <cell r="C876" t="str">
            <v>BC1</v>
          </cell>
          <cell r="D876" t="str">
            <v>N</v>
          </cell>
          <cell r="E876" t="str">
            <v>L08</v>
          </cell>
          <cell r="F876">
            <v>5</v>
          </cell>
        </row>
        <row r="877">
          <cell r="C877" t="str">
            <v>BC1</v>
          </cell>
          <cell r="D877" t="str">
            <v>N</v>
          </cell>
          <cell r="E877" t="str">
            <v>L07</v>
          </cell>
          <cell r="F877">
            <v>5</v>
          </cell>
        </row>
        <row r="878">
          <cell r="C878" t="str">
            <v>BC1</v>
          </cell>
          <cell r="D878" t="str">
            <v>N</v>
          </cell>
          <cell r="E878" t="str">
            <v>L08</v>
          </cell>
          <cell r="F878">
            <v>10</v>
          </cell>
        </row>
        <row r="879">
          <cell r="C879" t="str">
            <v>BC1</v>
          </cell>
          <cell r="D879" t="str">
            <v>N</v>
          </cell>
          <cell r="E879" t="str">
            <v>L00</v>
          </cell>
          <cell r="F879">
            <v>3.5</v>
          </cell>
        </row>
        <row r="880">
          <cell r="C880" t="str">
            <v>BC1</v>
          </cell>
          <cell r="D880" t="str">
            <v>N</v>
          </cell>
          <cell r="E880" t="str">
            <v>L01</v>
          </cell>
          <cell r="F880">
            <v>3.5</v>
          </cell>
        </row>
        <row r="881">
          <cell r="C881" t="str">
            <v>BC1</v>
          </cell>
          <cell r="D881" t="str">
            <v>N</v>
          </cell>
          <cell r="E881" t="str">
            <v>L03</v>
          </cell>
          <cell r="F881">
            <v>87.5</v>
          </cell>
        </row>
        <row r="882">
          <cell r="C882" t="str">
            <v>BC1</v>
          </cell>
          <cell r="D882" t="str">
            <v>N</v>
          </cell>
          <cell r="E882" t="str">
            <v>L04</v>
          </cell>
          <cell r="F882">
            <v>10.5</v>
          </cell>
        </row>
        <row r="883">
          <cell r="C883" t="str">
            <v>BC1</v>
          </cell>
          <cell r="D883" t="str">
            <v>N</v>
          </cell>
          <cell r="E883" t="str">
            <v>L05</v>
          </cell>
          <cell r="F883">
            <v>35</v>
          </cell>
        </row>
        <row r="884">
          <cell r="C884" t="str">
            <v>BC1</v>
          </cell>
          <cell r="D884" t="str">
            <v>N</v>
          </cell>
          <cell r="E884" t="str">
            <v>L08</v>
          </cell>
          <cell r="F884">
            <v>3.5</v>
          </cell>
        </row>
        <row r="885">
          <cell r="C885" t="str">
            <v>BC1</v>
          </cell>
          <cell r="D885" t="str">
            <v>N</v>
          </cell>
          <cell r="E885" t="str">
            <v>L07</v>
          </cell>
          <cell r="F885">
            <v>3.5</v>
          </cell>
        </row>
        <row r="886">
          <cell r="C886" t="str">
            <v>BC1</v>
          </cell>
          <cell r="D886" t="str">
            <v>N</v>
          </cell>
          <cell r="E886" t="str">
            <v>L08</v>
          </cell>
          <cell r="F886">
            <v>7</v>
          </cell>
        </row>
        <row r="887">
          <cell r="C887" t="str">
            <v>BC1</v>
          </cell>
          <cell r="D887" t="str">
            <v>N</v>
          </cell>
          <cell r="E887" t="str">
            <v>L00</v>
          </cell>
          <cell r="F887">
            <v>3</v>
          </cell>
        </row>
        <row r="888">
          <cell r="C888" t="str">
            <v>BC1</v>
          </cell>
          <cell r="D888" t="str">
            <v>N</v>
          </cell>
          <cell r="E888" t="str">
            <v>L01</v>
          </cell>
          <cell r="F888">
            <v>3</v>
          </cell>
        </row>
        <row r="889">
          <cell r="C889" t="str">
            <v>BC1</v>
          </cell>
          <cell r="D889" t="str">
            <v>N</v>
          </cell>
          <cell r="E889" t="str">
            <v>L03</v>
          </cell>
          <cell r="F889">
            <v>75</v>
          </cell>
        </row>
        <row r="890">
          <cell r="C890" t="str">
            <v>BC1</v>
          </cell>
          <cell r="D890" t="str">
            <v>N</v>
          </cell>
          <cell r="E890" t="str">
            <v>L04</v>
          </cell>
          <cell r="F890">
            <v>9</v>
          </cell>
        </row>
        <row r="891">
          <cell r="C891" t="str">
            <v>BC1</v>
          </cell>
          <cell r="D891" t="str">
            <v>N</v>
          </cell>
          <cell r="E891" t="str">
            <v>L05</v>
          </cell>
          <cell r="F891">
            <v>30</v>
          </cell>
        </row>
        <row r="892">
          <cell r="C892" t="str">
            <v>BC1</v>
          </cell>
          <cell r="D892" t="str">
            <v>N</v>
          </cell>
          <cell r="E892" t="str">
            <v>L08</v>
          </cell>
          <cell r="F892">
            <v>3</v>
          </cell>
        </row>
        <row r="893">
          <cell r="C893" t="str">
            <v>BC1</v>
          </cell>
          <cell r="D893" t="str">
            <v>N</v>
          </cell>
          <cell r="E893" t="str">
            <v>L07</v>
          </cell>
          <cell r="F893">
            <v>3</v>
          </cell>
        </row>
        <row r="894">
          <cell r="C894" t="str">
            <v>BC1</v>
          </cell>
          <cell r="D894" t="str">
            <v>N</v>
          </cell>
          <cell r="E894" t="str">
            <v>L08</v>
          </cell>
          <cell r="F894">
            <v>6</v>
          </cell>
        </row>
        <row r="895">
          <cell r="C895" t="str">
            <v>BC1</v>
          </cell>
          <cell r="D895" t="str">
            <v>N</v>
          </cell>
          <cell r="E895" t="str">
            <v>L00</v>
          </cell>
          <cell r="F895">
            <v>7</v>
          </cell>
        </row>
        <row r="896">
          <cell r="C896" t="str">
            <v>BC1</v>
          </cell>
          <cell r="D896" t="str">
            <v>N</v>
          </cell>
          <cell r="E896" t="str">
            <v>L01</v>
          </cell>
          <cell r="F896">
            <v>7</v>
          </cell>
        </row>
        <row r="897">
          <cell r="C897" t="str">
            <v>BC1</v>
          </cell>
          <cell r="D897" t="str">
            <v>N</v>
          </cell>
          <cell r="E897" t="str">
            <v>L03</v>
          </cell>
          <cell r="F897">
            <v>70</v>
          </cell>
        </row>
        <row r="898">
          <cell r="C898" t="str">
            <v>BC1</v>
          </cell>
          <cell r="D898" t="str">
            <v>N</v>
          </cell>
          <cell r="E898" t="str">
            <v>L04</v>
          </cell>
          <cell r="F898">
            <v>14</v>
          </cell>
        </row>
        <row r="899">
          <cell r="C899" t="str">
            <v>BC1</v>
          </cell>
          <cell r="D899" t="str">
            <v>N</v>
          </cell>
          <cell r="E899" t="str">
            <v>L05</v>
          </cell>
          <cell r="F899">
            <v>28</v>
          </cell>
        </row>
        <row r="900">
          <cell r="C900" t="str">
            <v>BC1</v>
          </cell>
          <cell r="D900" t="str">
            <v>N</v>
          </cell>
          <cell r="E900" t="str">
            <v>L08</v>
          </cell>
          <cell r="F900">
            <v>7</v>
          </cell>
        </row>
        <row r="901">
          <cell r="C901" t="str">
            <v>BC1</v>
          </cell>
          <cell r="D901" t="str">
            <v>N</v>
          </cell>
          <cell r="E901" t="str">
            <v>L07</v>
          </cell>
          <cell r="F901">
            <v>7</v>
          </cell>
        </row>
        <row r="902">
          <cell r="C902" t="str">
            <v>BC1</v>
          </cell>
          <cell r="D902" t="str">
            <v>N</v>
          </cell>
          <cell r="E902" t="str">
            <v>L08</v>
          </cell>
          <cell r="F902">
            <v>14</v>
          </cell>
        </row>
        <row r="904">
          <cell r="C904" t="str">
            <v>BC2</v>
          </cell>
          <cell r="D904" t="str">
            <v>K</v>
          </cell>
          <cell r="E904" t="str">
            <v>L00</v>
          </cell>
          <cell r="F904">
            <v>8</v>
          </cell>
        </row>
        <row r="905">
          <cell r="C905" t="str">
            <v>BC2</v>
          </cell>
          <cell r="D905" t="str">
            <v>K</v>
          </cell>
          <cell r="E905" t="str">
            <v>L01</v>
          </cell>
          <cell r="F905">
            <v>8</v>
          </cell>
        </row>
        <row r="906">
          <cell r="C906" t="str">
            <v>BC2</v>
          </cell>
          <cell r="D906" t="str">
            <v>K</v>
          </cell>
          <cell r="E906" t="str">
            <v>L03</v>
          </cell>
          <cell r="F906">
            <v>40</v>
          </cell>
        </row>
        <row r="907">
          <cell r="C907" t="str">
            <v>BC2</v>
          </cell>
          <cell r="D907" t="str">
            <v>K</v>
          </cell>
          <cell r="E907" t="str">
            <v>L08</v>
          </cell>
          <cell r="F907">
            <v>40</v>
          </cell>
        </row>
        <row r="910">
          <cell r="C910" t="str">
            <v>BC3</v>
          </cell>
          <cell r="D910" t="str">
            <v>A</v>
          </cell>
          <cell r="E910" t="str">
            <v>L00</v>
          </cell>
          <cell r="F910">
            <v>3.2</v>
          </cell>
        </row>
        <row r="911">
          <cell r="C911" t="str">
            <v>BC3</v>
          </cell>
          <cell r="D911" t="str">
            <v>A</v>
          </cell>
          <cell r="E911" t="str">
            <v>L01</v>
          </cell>
          <cell r="F911">
            <v>3.2</v>
          </cell>
        </row>
        <row r="912">
          <cell r="C912" t="str">
            <v>BC3</v>
          </cell>
          <cell r="D912" t="str">
            <v>A</v>
          </cell>
          <cell r="E912" t="str">
            <v>L02</v>
          </cell>
          <cell r="F912">
            <v>4.9700000000000006</v>
          </cell>
        </row>
        <row r="913">
          <cell r="C913" t="str">
            <v>BC3</v>
          </cell>
          <cell r="D913" t="str">
            <v>A</v>
          </cell>
          <cell r="E913" t="str">
            <v>L04</v>
          </cell>
          <cell r="F913">
            <v>3.24</v>
          </cell>
        </row>
        <row r="914">
          <cell r="C914" t="str">
            <v>BC3</v>
          </cell>
          <cell r="D914" t="str">
            <v>A</v>
          </cell>
          <cell r="E914" t="str">
            <v>L03</v>
          </cell>
          <cell r="F914">
            <v>5.3100000000000005</v>
          </cell>
        </row>
        <row r="915">
          <cell r="C915" t="str">
            <v>BC3</v>
          </cell>
          <cell r="D915" t="str">
            <v>A</v>
          </cell>
          <cell r="E915" t="str">
            <v>L09</v>
          </cell>
          <cell r="F915">
            <v>22.349999999999998</v>
          </cell>
        </row>
        <row r="916">
          <cell r="C916" t="str">
            <v>BC3</v>
          </cell>
          <cell r="D916" t="str">
            <v>A</v>
          </cell>
          <cell r="E916" t="str">
            <v>L08</v>
          </cell>
          <cell r="F916">
            <v>12.77</v>
          </cell>
        </row>
        <row r="917">
          <cell r="C917" t="str">
            <v>BC3</v>
          </cell>
          <cell r="D917" t="str">
            <v>A</v>
          </cell>
          <cell r="E917" t="str">
            <v>L09</v>
          </cell>
          <cell r="F917">
            <v>47.879999999999995</v>
          </cell>
        </row>
        <row r="918">
          <cell r="C918" t="str">
            <v>BC3</v>
          </cell>
          <cell r="D918" t="str">
            <v>A</v>
          </cell>
          <cell r="E918" t="str">
            <v>L08</v>
          </cell>
          <cell r="F918">
            <v>9.58</v>
          </cell>
        </row>
        <row r="919">
          <cell r="C919" t="str">
            <v>BC3</v>
          </cell>
          <cell r="D919" t="str">
            <v>A</v>
          </cell>
          <cell r="E919" t="str">
            <v>L08</v>
          </cell>
          <cell r="F919">
            <v>12.77</v>
          </cell>
        </row>
        <row r="920">
          <cell r="C920" t="str">
            <v>BC3</v>
          </cell>
          <cell r="D920" t="str">
            <v>C</v>
          </cell>
          <cell r="E920" t="str">
            <v>L00</v>
          </cell>
          <cell r="F920">
            <v>3.52</v>
          </cell>
        </row>
        <row r="921">
          <cell r="C921" t="str">
            <v>BC3</v>
          </cell>
          <cell r="D921" t="str">
            <v>C</v>
          </cell>
          <cell r="E921" t="str">
            <v>L01</v>
          </cell>
          <cell r="F921">
            <v>3.52</v>
          </cell>
        </row>
        <row r="922">
          <cell r="C922" t="str">
            <v>BC3</v>
          </cell>
          <cell r="D922" t="str">
            <v>C</v>
          </cell>
          <cell r="E922" t="str">
            <v>L02</v>
          </cell>
          <cell r="F922">
            <v>5.52</v>
          </cell>
        </row>
        <row r="923">
          <cell r="C923" t="str">
            <v>BC3</v>
          </cell>
          <cell r="D923" t="str">
            <v>C</v>
          </cell>
          <cell r="E923" t="str">
            <v>L04</v>
          </cell>
          <cell r="F923">
            <v>4.92</v>
          </cell>
        </row>
        <row r="924">
          <cell r="C924" t="str">
            <v>BC3</v>
          </cell>
          <cell r="D924" t="str">
            <v>C</v>
          </cell>
          <cell r="E924" t="str">
            <v>L03</v>
          </cell>
          <cell r="F924">
            <v>5.08</v>
          </cell>
        </row>
        <row r="925">
          <cell r="C925" t="str">
            <v>BC3</v>
          </cell>
          <cell r="D925" t="str">
            <v>C</v>
          </cell>
          <cell r="E925" t="str">
            <v>L09</v>
          </cell>
          <cell r="F925">
            <v>24.76</v>
          </cell>
        </row>
        <row r="926">
          <cell r="C926" t="str">
            <v>BC3</v>
          </cell>
          <cell r="D926" t="str">
            <v>C</v>
          </cell>
          <cell r="E926" t="str">
            <v>L08</v>
          </cell>
          <cell r="F926">
            <v>14.16</v>
          </cell>
        </row>
        <row r="927">
          <cell r="C927" t="str">
            <v>BC3</v>
          </cell>
          <cell r="D927" t="str">
            <v>C</v>
          </cell>
          <cell r="E927" t="str">
            <v>L09</v>
          </cell>
          <cell r="F927">
            <v>53.08</v>
          </cell>
        </row>
        <row r="928">
          <cell r="C928" t="str">
            <v>BC3</v>
          </cell>
          <cell r="D928" t="str">
            <v>C</v>
          </cell>
          <cell r="E928" t="str">
            <v>L08</v>
          </cell>
          <cell r="F928">
            <v>10.6</v>
          </cell>
        </row>
        <row r="929">
          <cell r="C929" t="str">
            <v>BC3</v>
          </cell>
          <cell r="D929" t="str">
            <v>C</v>
          </cell>
          <cell r="E929" t="str">
            <v>L08</v>
          </cell>
          <cell r="F929">
            <v>14.16</v>
          </cell>
        </row>
        <row r="930">
          <cell r="C930" t="str">
            <v>BC3</v>
          </cell>
          <cell r="D930" t="str">
            <v>D</v>
          </cell>
          <cell r="E930" t="str">
            <v>L00</v>
          </cell>
          <cell r="F930">
            <v>1.8399999999999999</v>
          </cell>
        </row>
        <row r="931">
          <cell r="C931" t="str">
            <v>BC3</v>
          </cell>
          <cell r="D931" t="str">
            <v>D</v>
          </cell>
          <cell r="E931" t="str">
            <v>L01</v>
          </cell>
          <cell r="F931">
            <v>1.8399999999999999</v>
          </cell>
        </row>
        <row r="932">
          <cell r="C932" t="str">
            <v>BC3</v>
          </cell>
          <cell r="D932" t="str">
            <v>D</v>
          </cell>
          <cell r="E932" t="str">
            <v>L02</v>
          </cell>
          <cell r="F932">
            <v>3</v>
          </cell>
        </row>
        <row r="933">
          <cell r="C933" t="str">
            <v>BC3</v>
          </cell>
          <cell r="D933" t="str">
            <v>D</v>
          </cell>
          <cell r="E933" t="str">
            <v>L04</v>
          </cell>
          <cell r="F933">
            <v>2.31</v>
          </cell>
        </row>
        <row r="934">
          <cell r="C934" t="str">
            <v>BC3</v>
          </cell>
          <cell r="D934" t="str">
            <v>D</v>
          </cell>
          <cell r="E934" t="str">
            <v>L03</v>
          </cell>
          <cell r="F934">
            <v>2.77</v>
          </cell>
        </row>
        <row r="935">
          <cell r="C935" t="str">
            <v>BC3</v>
          </cell>
          <cell r="D935" t="str">
            <v>D</v>
          </cell>
          <cell r="E935" t="str">
            <v>L09</v>
          </cell>
          <cell r="F935">
            <v>12.920000000000002</v>
          </cell>
        </row>
        <row r="936">
          <cell r="C936" t="str">
            <v>BC3</v>
          </cell>
          <cell r="D936" t="str">
            <v>D</v>
          </cell>
          <cell r="E936" t="str">
            <v>L08</v>
          </cell>
          <cell r="F936">
            <v>7.3900000000000006</v>
          </cell>
        </row>
        <row r="937">
          <cell r="C937" t="str">
            <v>BC3</v>
          </cell>
          <cell r="D937" t="str">
            <v>D</v>
          </cell>
          <cell r="E937" t="str">
            <v>L09</v>
          </cell>
          <cell r="F937">
            <v>27.689999999999998</v>
          </cell>
        </row>
        <row r="938">
          <cell r="C938" t="str">
            <v>BC3</v>
          </cell>
          <cell r="D938" t="str">
            <v>D</v>
          </cell>
          <cell r="E938" t="str">
            <v>L08</v>
          </cell>
          <cell r="F938">
            <v>5.5299999999999994</v>
          </cell>
        </row>
        <row r="939">
          <cell r="C939" t="str">
            <v>BC3</v>
          </cell>
          <cell r="D939" t="str">
            <v>D</v>
          </cell>
          <cell r="E939" t="str">
            <v>L08</v>
          </cell>
          <cell r="F939">
            <v>7.3900000000000006</v>
          </cell>
        </row>
        <row r="940">
          <cell r="C940" t="str">
            <v>BC3</v>
          </cell>
          <cell r="D940" t="str">
            <v>D</v>
          </cell>
          <cell r="E940" t="str">
            <v>L01</v>
          </cell>
          <cell r="F940">
            <v>12</v>
          </cell>
        </row>
        <row r="941">
          <cell r="C941" t="str">
            <v>BC3</v>
          </cell>
          <cell r="D941" t="str">
            <v>D</v>
          </cell>
          <cell r="E941" t="str">
            <v>L09</v>
          </cell>
          <cell r="F941">
            <v>36</v>
          </cell>
        </row>
        <row r="942">
          <cell r="C942" t="str">
            <v>BC3</v>
          </cell>
          <cell r="D942" t="str">
            <v>D</v>
          </cell>
          <cell r="E942" t="str">
            <v>L00</v>
          </cell>
          <cell r="F942">
            <v>6</v>
          </cell>
        </row>
        <row r="943">
          <cell r="C943" t="str">
            <v>BC3</v>
          </cell>
          <cell r="D943" t="str">
            <v>E</v>
          </cell>
          <cell r="E943" t="str">
            <v>L00</v>
          </cell>
          <cell r="F943">
            <v>3.3600000000000003</v>
          </cell>
        </row>
        <row r="944">
          <cell r="C944" t="str">
            <v>BC3</v>
          </cell>
          <cell r="D944" t="str">
            <v>E</v>
          </cell>
          <cell r="E944" t="str">
            <v>L01</v>
          </cell>
          <cell r="F944">
            <v>3.3600000000000003</v>
          </cell>
        </row>
        <row r="945">
          <cell r="C945" t="str">
            <v>BC3</v>
          </cell>
          <cell r="D945" t="str">
            <v>E</v>
          </cell>
          <cell r="E945" t="str">
            <v>L02</v>
          </cell>
          <cell r="F945">
            <v>4.8600000000000003</v>
          </cell>
        </row>
        <row r="946">
          <cell r="C946" t="str">
            <v>BC3</v>
          </cell>
          <cell r="D946" t="str">
            <v>E</v>
          </cell>
          <cell r="E946" t="str">
            <v>L04</v>
          </cell>
          <cell r="F946">
            <v>3.24</v>
          </cell>
        </row>
        <row r="947">
          <cell r="C947" t="str">
            <v>BC3</v>
          </cell>
          <cell r="D947" t="str">
            <v>E</v>
          </cell>
          <cell r="E947" t="str">
            <v>L03</v>
          </cell>
          <cell r="F947">
            <v>5.5500000000000007</v>
          </cell>
        </row>
        <row r="948">
          <cell r="C948" t="str">
            <v>BC3</v>
          </cell>
          <cell r="D948" t="str">
            <v>E</v>
          </cell>
          <cell r="E948" t="str">
            <v>L09</v>
          </cell>
          <cell r="F948">
            <v>23.43</v>
          </cell>
        </row>
        <row r="949">
          <cell r="C949" t="str">
            <v>BC3</v>
          </cell>
          <cell r="D949" t="str">
            <v>E</v>
          </cell>
          <cell r="E949" t="str">
            <v>L08</v>
          </cell>
          <cell r="F949">
            <v>13.379999999999999</v>
          </cell>
        </row>
        <row r="950">
          <cell r="C950" t="str">
            <v>BC3</v>
          </cell>
          <cell r="D950" t="str">
            <v>E</v>
          </cell>
          <cell r="E950" t="str">
            <v>L09</v>
          </cell>
          <cell r="F950">
            <v>50.19</v>
          </cell>
        </row>
        <row r="951">
          <cell r="C951" t="str">
            <v>BC3</v>
          </cell>
          <cell r="D951" t="str">
            <v>E</v>
          </cell>
          <cell r="E951" t="str">
            <v>L08</v>
          </cell>
          <cell r="F951">
            <v>10.050000000000001</v>
          </cell>
        </row>
        <row r="952">
          <cell r="C952" t="str">
            <v>BC3</v>
          </cell>
          <cell r="D952" t="str">
            <v>E</v>
          </cell>
          <cell r="E952" t="str">
            <v>L08</v>
          </cell>
          <cell r="F952">
            <v>13.379999999999999</v>
          </cell>
        </row>
        <row r="953">
          <cell r="C953" t="str">
            <v>BC3</v>
          </cell>
          <cell r="D953" t="str">
            <v>G</v>
          </cell>
          <cell r="E953" t="str">
            <v>L00</v>
          </cell>
          <cell r="F953">
            <v>0.81</v>
          </cell>
        </row>
        <row r="954">
          <cell r="C954" t="str">
            <v>BC3</v>
          </cell>
          <cell r="D954" t="str">
            <v>G</v>
          </cell>
          <cell r="E954" t="str">
            <v>L01</v>
          </cell>
          <cell r="F954">
            <v>0.81</v>
          </cell>
        </row>
        <row r="955">
          <cell r="C955" t="str">
            <v>BC3</v>
          </cell>
          <cell r="D955" t="str">
            <v>G</v>
          </cell>
          <cell r="E955" t="str">
            <v>L02</v>
          </cell>
          <cell r="F955">
            <v>1.5</v>
          </cell>
        </row>
        <row r="956">
          <cell r="C956" t="str">
            <v>BC3</v>
          </cell>
          <cell r="D956" t="str">
            <v>G</v>
          </cell>
          <cell r="E956" t="str">
            <v>L04</v>
          </cell>
          <cell r="F956">
            <v>1.08</v>
          </cell>
        </row>
        <row r="957">
          <cell r="C957" t="str">
            <v>BC3</v>
          </cell>
          <cell r="D957" t="str">
            <v>G</v>
          </cell>
          <cell r="E957" t="str">
            <v>L03</v>
          </cell>
          <cell r="F957">
            <v>1.04</v>
          </cell>
        </row>
        <row r="958">
          <cell r="C958" t="str">
            <v>BC3</v>
          </cell>
          <cell r="D958" t="str">
            <v>G</v>
          </cell>
          <cell r="E958" t="str">
            <v>L09</v>
          </cell>
          <cell r="F958">
            <v>5.65</v>
          </cell>
        </row>
        <row r="959">
          <cell r="C959" t="str">
            <v>BC3</v>
          </cell>
          <cell r="D959" t="str">
            <v>G</v>
          </cell>
          <cell r="E959" t="str">
            <v>L08</v>
          </cell>
          <cell r="F959">
            <v>3.23</v>
          </cell>
        </row>
        <row r="960">
          <cell r="C960" t="str">
            <v>BC3</v>
          </cell>
          <cell r="D960" t="str">
            <v>G</v>
          </cell>
          <cell r="E960" t="str">
            <v>L09</v>
          </cell>
          <cell r="F960">
            <v>12.12</v>
          </cell>
        </row>
        <row r="961">
          <cell r="C961" t="str">
            <v>BC3</v>
          </cell>
          <cell r="D961" t="str">
            <v>G</v>
          </cell>
          <cell r="E961" t="str">
            <v>L08</v>
          </cell>
          <cell r="F961">
            <v>2.42</v>
          </cell>
        </row>
        <row r="962">
          <cell r="C962" t="str">
            <v>BC3</v>
          </cell>
          <cell r="D962" t="str">
            <v>G</v>
          </cell>
          <cell r="E962" t="str">
            <v>L08</v>
          </cell>
          <cell r="F962">
            <v>3.23</v>
          </cell>
        </row>
        <row r="963">
          <cell r="C963" t="str">
            <v>BC3</v>
          </cell>
          <cell r="D963" t="str">
            <v>Q</v>
          </cell>
          <cell r="E963" t="str">
            <v>L00</v>
          </cell>
          <cell r="F963">
            <v>0.81</v>
          </cell>
        </row>
        <row r="964">
          <cell r="C964" t="str">
            <v>BC3</v>
          </cell>
          <cell r="D964" t="str">
            <v>Q</v>
          </cell>
          <cell r="E964" t="str">
            <v>L01</v>
          </cell>
          <cell r="F964">
            <v>0.81</v>
          </cell>
        </row>
        <row r="965">
          <cell r="C965" t="str">
            <v>BC3</v>
          </cell>
          <cell r="D965" t="str">
            <v>Q</v>
          </cell>
          <cell r="E965" t="str">
            <v>L02</v>
          </cell>
          <cell r="F965">
            <v>1.5</v>
          </cell>
        </row>
        <row r="966">
          <cell r="C966" t="str">
            <v>BC3</v>
          </cell>
          <cell r="D966" t="str">
            <v>Q</v>
          </cell>
          <cell r="E966" t="str">
            <v>L04</v>
          </cell>
          <cell r="F966">
            <v>1.08</v>
          </cell>
        </row>
        <row r="967">
          <cell r="C967" t="str">
            <v>BC3</v>
          </cell>
          <cell r="D967" t="str">
            <v>Q</v>
          </cell>
          <cell r="E967" t="str">
            <v>L03</v>
          </cell>
          <cell r="F967">
            <v>1.04</v>
          </cell>
        </row>
        <row r="968">
          <cell r="C968" t="str">
            <v>BC3</v>
          </cell>
          <cell r="D968" t="str">
            <v>Q</v>
          </cell>
          <cell r="E968" t="str">
            <v>L09</v>
          </cell>
          <cell r="F968">
            <v>5.65</v>
          </cell>
        </row>
        <row r="969">
          <cell r="C969" t="str">
            <v>BC3</v>
          </cell>
          <cell r="D969" t="str">
            <v>Q</v>
          </cell>
          <cell r="E969" t="str">
            <v>L08</v>
          </cell>
          <cell r="F969">
            <v>3.23</v>
          </cell>
        </row>
        <row r="970">
          <cell r="C970" t="str">
            <v>BC3</v>
          </cell>
          <cell r="D970" t="str">
            <v>Q</v>
          </cell>
          <cell r="E970" t="str">
            <v>L09</v>
          </cell>
          <cell r="F970">
            <v>12.12</v>
          </cell>
        </row>
        <row r="971">
          <cell r="C971" t="str">
            <v>BC3</v>
          </cell>
          <cell r="D971" t="str">
            <v>Q</v>
          </cell>
          <cell r="E971" t="str">
            <v>L08</v>
          </cell>
          <cell r="F971">
            <v>2.42</v>
          </cell>
        </row>
        <row r="972">
          <cell r="C972" t="str">
            <v>BC3</v>
          </cell>
          <cell r="D972" t="str">
            <v>Q</v>
          </cell>
          <cell r="E972" t="str">
            <v>L08</v>
          </cell>
          <cell r="F972">
            <v>3.23</v>
          </cell>
        </row>
        <row r="973">
          <cell r="C973" t="str">
            <v>BC3</v>
          </cell>
          <cell r="D973" t="str">
            <v>N</v>
          </cell>
          <cell r="E973" t="str">
            <v>L00</v>
          </cell>
          <cell r="F973">
            <v>1.1200000000000001</v>
          </cell>
        </row>
        <row r="974">
          <cell r="C974" t="str">
            <v>BC3</v>
          </cell>
          <cell r="D974" t="str">
            <v>N</v>
          </cell>
          <cell r="E974" t="str">
            <v>L01</v>
          </cell>
          <cell r="F974">
            <v>1.1200000000000001</v>
          </cell>
        </row>
        <row r="975">
          <cell r="C975" t="str">
            <v>BC3</v>
          </cell>
          <cell r="D975" t="str">
            <v>N</v>
          </cell>
          <cell r="E975" t="str">
            <v>L02</v>
          </cell>
          <cell r="F975">
            <v>1.62</v>
          </cell>
        </row>
        <row r="976">
          <cell r="C976" t="str">
            <v>BC3</v>
          </cell>
          <cell r="D976" t="str">
            <v>N</v>
          </cell>
          <cell r="E976" t="str">
            <v>L04</v>
          </cell>
          <cell r="F976">
            <v>1.08</v>
          </cell>
        </row>
        <row r="977">
          <cell r="C977" t="str">
            <v>BC3</v>
          </cell>
          <cell r="D977" t="str">
            <v>N</v>
          </cell>
          <cell r="E977" t="str">
            <v>L03</v>
          </cell>
          <cell r="F977">
            <v>1.85</v>
          </cell>
        </row>
        <row r="978">
          <cell r="C978" t="str">
            <v>BC3</v>
          </cell>
          <cell r="D978" t="str">
            <v>N</v>
          </cell>
          <cell r="E978" t="str">
            <v>L09</v>
          </cell>
          <cell r="F978">
            <v>7.81</v>
          </cell>
        </row>
        <row r="979">
          <cell r="C979" t="str">
            <v>BC3</v>
          </cell>
          <cell r="D979" t="str">
            <v>N</v>
          </cell>
          <cell r="E979" t="str">
            <v>L08</v>
          </cell>
          <cell r="F979">
            <v>4.46</v>
          </cell>
        </row>
        <row r="980">
          <cell r="C980" t="str">
            <v>BC3</v>
          </cell>
          <cell r="D980" t="str">
            <v>N</v>
          </cell>
          <cell r="E980" t="str">
            <v>L09</v>
          </cell>
          <cell r="F980">
            <v>16.73</v>
          </cell>
        </row>
        <row r="981">
          <cell r="C981" t="str">
            <v>BC3</v>
          </cell>
          <cell r="D981" t="str">
            <v>N</v>
          </cell>
          <cell r="E981" t="str">
            <v>L08</v>
          </cell>
          <cell r="F981">
            <v>3.35</v>
          </cell>
        </row>
        <row r="982">
          <cell r="C982" t="str">
            <v>BC3</v>
          </cell>
          <cell r="D982" t="str">
            <v>N</v>
          </cell>
          <cell r="E982" t="str">
            <v>L08</v>
          </cell>
          <cell r="F982">
            <v>4.46</v>
          </cell>
        </row>
        <row r="985">
          <cell r="C985" t="str">
            <v>BS1</v>
          </cell>
          <cell r="D985" t="str">
            <v>A</v>
          </cell>
          <cell r="E985" t="str">
            <v>L00</v>
          </cell>
          <cell r="F985">
            <v>5.25</v>
          </cell>
        </row>
        <row r="986">
          <cell r="C986" t="str">
            <v>BS1</v>
          </cell>
          <cell r="D986" t="str">
            <v>A</v>
          </cell>
          <cell r="E986" t="str">
            <v>L00</v>
          </cell>
          <cell r="F986">
            <v>30</v>
          </cell>
        </row>
        <row r="987">
          <cell r="C987" t="str">
            <v>BS1</v>
          </cell>
          <cell r="D987" t="str">
            <v>B</v>
          </cell>
          <cell r="E987" t="str">
            <v>L00</v>
          </cell>
          <cell r="F987">
            <v>32</v>
          </cell>
        </row>
        <row r="988">
          <cell r="C988" t="str">
            <v>BS1</v>
          </cell>
          <cell r="D988" t="str">
            <v>C</v>
          </cell>
          <cell r="E988" t="str">
            <v>L00</v>
          </cell>
          <cell r="F988">
            <v>14</v>
          </cell>
        </row>
        <row r="989">
          <cell r="C989" t="str">
            <v>BS1</v>
          </cell>
          <cell r="D989" t="str">
            <v>C</v>
          </cell>
          <cell r="E989" t="str">
            <v>L00</v>
          </cell>
          <cell r="F989">
            <v>6.5</v>
          </cell>
        </row>
        <row r="990">
          <cell r="C990" t="str">
            <v>BS1</v>
          </cell>
          <cell r="D990" t="str">
            <v>C</v>
          </cell>
          <cell r="E990" t="str">
            <v>L00</v>
          </cell>
          <cell r="F990">
            <v>5</v>
          </cell>
        </row>
        <row r="991">
          <cell r="C991" t="str">
            <v>BS1</v>
          </cell>
          <cell r="D991" t="str">
            <v>D</v>
          </cell>
          <cell r="E991" t="str">
            <v>L00</v>
          </cell>
          <cell r="F991">
            <v>20.5</v>
          </cell>
        </row>
        <row r="992">
          <cell r="C992" t="str">
            <v>BS1</v>
          </cell>
          <cell r="D992" t="str">
            <v>D</v>
          </cell>
          <cell r="E992" t="str">
            <v>L00</v>
          </cell>
          <cell r="F992">
            <v>10</v>
          </cell>
        </row>
        <row r="993">
          <cell r="C993" t="str">
            <v>BS1</v>
          </cell>
          <cell r="D993" t="str">
            <v>G</v>
          </cell>
          <cell r="E993" t="str">
            <v>L00</v>
          </cell>
          <cell r="F993">
            <v>36</v>
          </cell>
        </row>
        <row r="994">
          <cell r="C994" t="str">
            <v>BS1</v>
          </cell>
          <cell r="D994" t="str">
            <v>H</v>
          </cell>
          <cell r="E994" t="str">
            <v>L00</v>
          </cell>
          <cell r="F994">
            <v>31.5</v>
          </cell>
        </row>
        <row r="995">
          <cell r="C995" t="str">
            <v>BS1</v>
          </cell>
          <cell r="D995" t="str">
            <v>J</v>
          </cell>
          <cell r="E995" t="str">
            <v>L00</v>
          </cell>
          <cell r="F995">
            <v>29.25</v>
          </cell>
        </row>
        <row r="996">
          <cell r="C996" t="str">
            <v>BS1</v>
          </cell>
          <cell r="D996" t="str">
            <v>L</v>
          </cell>
          <cell r="E996" t="str">
            <v>L00</v>
          </cell>
          <cell r="F996">
            <v>36</v>
          </cell>
        </row>
        <row r="997">
          <cell r="C997" t="str">
            <v>BS1</v>
          </cell>
          <cell r="D997" t="str">
            <v>L</v>
          </cell>
          <cell r="E997" t="str">
            <v>L00</v>
          </cell>
          <cell r="F997">
            <v>8</v>
          </cell>
        </row>
        <row r="998">
          <cell r="C998" t="str">
            <v>BS1</v>
          </cell>
          <cell r="D998" t="str">
            <v>Q</v>
          </cell>
          <cell r="E998" t="str">
            <v>L00</v>
          </cell>
          <cell r="F998">
            <v>25.25</v>
          </cell>
        </row>
        <row r="999">
          <cell r="C999" t="str">
            <v>BS1</v>
          </cell>
          <cell r="D999" t="str">
            <v>N</v>
          </cell>
          <cell r="E999" t="str">
            <v>L00</v>
          </cell>
          <cell r="F999">
            <v>8</v>
          </cell>
        </row>
        <row r="1000">
          <cell r="C1000" t="str">
            <v>BS1</v>
          </cell>
          <cell r="D1000" t="str">
            <v>M</v>
          </cell>
          <cell r="E1000" t="str">
            <v>L00</v>
          </cell>
          <cell r="F1000">
            <v>25.75</v>
          </cell>
        </row>
        <row r="1001">
          <cell r="C1001" t="str">
            <v>BS1</v>
          </cell>
          <cell r="D1001" t="str">
            <v>N</v>
          </cell>
          <cell r="E1001" t="str">
            <v>L00</v>
          </cell>
          <cell r="F1001">
            <v>9.25</v>
          </cell>
        </row>
        <row r="1002">
          <cell r="C1002" t="str">
            <v>BS1</v>
          </cell>
          <cell r="D1002" t="str">
            <v>N</v>
          </cell>
          <cell r="E1002" t="str">
            <v>L00</v>
          </cell>
          <cell r="F1002">
            <v>6</v>
          </cell>
        </row>
        <row r="1003">
          <cell r="C1003" t="str">
            <v>BS1</v>
          </cell>
          <cell r="D1003" t="str">
            <v>N</v>
          </cell>
          <cell r="E1003" t="str">
            <v>L00</v>
          </cell>
          <cell r="F1003">
            <v>4.5</v>
          </cell>
        </row>
        <row r="1004">
          <cell r="C1004" t="str">
            <v>BS1</v>
          </cell>
          <cell r="D1004" t="str">
            <v>N</v>
          </cell>
          <cell r="E1004" t="str">
            <v>L00</v>
          </cell>
          <cell r="F1004">
            <v>4.75</v>
          </cell>
        </row>
        <row r="1005">
          <cell r="C1005" t="str">
            <v>BS1</v>
          </cell>
          <cell r="D1005" t="str">
            <v>A</v>
          </cell>
          <cell r="E1005" t="str">
            <v>L01</v>
          </cell>
          <cell r="F1005">
            <v>22.25</v>
          </cell>
        </row>
        <row r="1006">
          <cell r="C1006" t="str">
            <v>BS1</v>
          </cell>
          <cell r="D1006" t="str">
            <v>A</v>
          </cell>
          <cell r="E1006" t="str">
            <v>L01</v>
          </cell>
          <cell r="F1006">
            <v>150</v>
          </cell>
        </row>
        <row r="1007">
          <cell r="C1007" t="str">
            <v>BS1</v>
          </cell>
          <cell r="D1007" t="str">
            <v>B</v>
          </cell>
          <cell r="E1007" t="str">
            <v>L01</v>
          </cell>
          <cell r="F1007">
            <v>156</v>
          </cell>
        </row>
        <row r="1008">
          <cell r="C1008" t="str">
            <v>BS1</v>
          </cell>
          <cell r="D1008" t="str">
            <v>C</v>
          </cell>
          <cell r="E1008" t="str">
            <v>L01</v>
          </cell>
          <cell r="F1008">
            <v>70</v>
          </cell>
        </row>
        <row r="1009">
          <cell r="C1009" t="str">
            <v>BS1</v>
          </cell>
          <cell r="D1009" t="str">
            <v>C</v>
          </cell>
          <cell r="E1009" t="str">
            <v>L01</v>
          </cell>
          <cell r="F1009">
            <v>32.5</v>
          </cell>
        </row>
        <row r="1010">
          <cell r="C1010" t="str">
            <v>BS1</v>
          </cell>
          <cell r="D1010" t="str">
            <v>C</v>
          </cell>
          <cell r="E1010" t="str">
            <v>L01</v>
          </cell>
          <cell r="F1010">
            <v>25</v>
          </cell>
        </row>
        <row r="1011">
          <cell r="C1011" t="str">
            <v>BS1</v>
          </cell>
          <cell r="D1011" t="str">
            <v>D</v>
          </cell>
          <cell r="E1011" t="str">
            <v>L01</v>
          </cell>
          <cell r="F1011">
            <v>102.5</v>
          </cell>
        </row>
        <row r="1012">
          <cell r="C1012" t="str">
            <v>BS1</v>
          </cell>
          <cell r="D1012" t="str">
            <v>D</v>
          </cell>
          <cell r="E1012" t="str">
            <v>L01</v>
          </cell>
          <cell r="F1012">
            <v>46</v>
          </cell>
        </row>
        <row r="1013">
          <cell r="C1013" t="str">
            <v>BS1</v>
          </cell>
          <cell r="D1013" t="str">
            <v>G</v>
          </cell>
          <cell r="E1013" t="str">
            <v>L01</v>
          </cell>
          <cell r="F1013">
            <v>176</v>
          </cell>
        </row>
        <row r="1014">
          <cell r="C1014" t="str">
            <v>BS1</v>
          </cell>
          <cell r="D1014" t="str">
            <v>H</v>
          </cell>
          <cell r="E1014" t="str">
            <v>L01</v>
          </cell>
          <cell r="F1014">
            <v>153.5</v>
          </cell>
        </row>
        <row r="1015">
          <cell r="C1015" t="str">
            <v>BS1</v>
          </cell>
          <cell r="D1015" t="str">
            <v>J</v>
          </cell>
          <cell r="E1015" t="str">
            <v>L01</v>
          </cell>
          <cell r="F1015">
            <v>142.25</v>
          </cell>
        </row>
        <row r="1016">
          <cell r="C1016" t="str">
            <v>BS1</v>
          </cell>
          <cell r="D1016" t="str">
            <v>L</v>
          </cell>
          <cell r="E1016" t="str">
            <v>L01</v>
          </cell>
          <cell r="F1016">
            <v>176</v>
          </cell>
        </row>
        <row r="1017">
          <cell r="C1017" t="str">
            <v>BS1</v>
          </cell>
          <cell r="D1017" t="str">
            <v>L</v>
          </cell>
          <cell r="E1017" t="str">
            <v>L01</v>
          </cell>
          <cell r="F1017">
            <v>36</v>
          </cell>
        </row>
        <row r="1018">
          <cell r="C1018" t="str">
            <v>BS1</v>
          </cell>
          <cell r="D1018" t="str">
            <v>Q</v>
          </cell>
          <cell r="E1018" t="str">
            <v>L01</v>
          </cell>
          <cell r="F1018">
            <v>126.25</v>
          </cell>
        </row>
        <row r="1019">
          <cell r="C1019" t="str">
            <v>BS1</v>
          </cell>
          <cell r="D1019" t="str">
            <v>N</v>
          </cell>
          <cell r="E1019" t="str">
            <v>L01</v>
          </cell>
          <cell r="F1019">
            <v>36</v>
          </cell>
        </row>
        <row r="1020">
          <cell r="C1020" t="str">
            <v>BS1</v>
          </cell>
          <cell r="D1020" t="str">
            <v>M</v>
          </cell>
          <cell r="E1020" t="str">
            <v>L01</v>
          </cell>
          <cell r="F1020">
            <v>124.75</v>
          </cell>
        </row>
        <row r="1021">
          <cell r="C1021" t="str">
            <v>BS1</v>
          </cell>
          <cell r="D1021" t="str">
            <v>N</v>
          </cell>
          <cell r="E1021" t="str">
            <v>L01</v>
          </cell>
          <cell r="F1021">
            <v>46.25</v>
          </cell>
        </row>
        <row r="1022">
          <cell r="C1022" t="str">
            <v>BS1</v>
          </cell>
          <cell r="D1022" t="str">
            <v>N</v>
          </cell>
          <cell r="E1022" t="str">
            <v>L01</v>
          </cell>
          <cell r="F1022">
            <v>30</v>
          </cell>
        </row>
        <row r="1023">
          <cell r="C1023" t="str">
            <v>BS1</v>
          </cell>
          <cell r="D1023" t="str">
            <v>N</v>
          </cell>
          <cell r="E1023" t="str">
            <v>L01</v>
          </cell>
          <cell r="F1023">
            <v>22.5</v>
          </cell>
        </row>
        <row r="1024">
          <cell r="C1024" t="str">
            <v>BS1</v>
          </cell>
          <cell r="D1024" t="str">
            <v>N</v>
          </cell>
          <cell r="E1024" t="str">
            <v>L01</v>
          </cell>
          <cell r="F1024">
            <v>19.75</v>
          </cell>
        </row>
        <row r="1025">
          <cell r="C1025" t="str">
            <v>BS1</v>
          </cell>
          <cell r="D1025" t="str">
            <v>A</v>
          </cell>
          <cell r="E1025" t="str">
            <v>L01</v>
          </cell>
          <cell r="F1025">
            <v>10.5</v>
          </cell>
        </row>
        <row r="1026">
          <cell r="C1026" t="str">
            <v>BS1</v>
          </cell>
          <cell r="D1026" t="str">
            <v>A</v>
          </cell>
          <cell r="E1026" t="str">
            <v>L01</v>
          </cell>
          <cell r="F1026">
            <v>60</v>
          </cell>
        </row>
        <row r="1027">
          <cell r="C1027" t="str">
            <v>BS1</v>
          </cell>
          <cell r="D1027" t="str">
            <v>B</v>
          </cell>
          <cell r="E1027" t="str">
            <v>L01</v>
          </cell>
          <cell r="F1027">
            <v>64</v>
          </cell>
        </row>
        <row r="1028">
          <cell r="C1028" t="str">
            <v>BS1</v>
          </cell>
          <cell r="D1028" t="str">
            <v>C</v>
          </cell>
          <cell r="E1028" t="str">
            <v>L01</v>
          </cell>
          <cell r="F1028">
            <v>28</v>
          </cell>
        </row>
        <row r="1029">
          <cell r="C1029" t="str">
            <v>BS1</v>
          </cell>
          <cell r="D1029" t="str">
            <v>C</v>
          </cell>
          <cell r="E1029" t="str">
            <v>L01</v>
          </cell>
          <cell r="F1029">
            <v>13</v>
          </cell>
        </row>
        <row r="1030">
          <cell r="C1030" t="str">
            <v>BS1</v>
          </cell>
          <cell r="D1030" t="str">
            <v>C</v>
          </cell>
          <cell r="E1030" t="str">
            <v>L01</v>
          </cell>
          <cell r="F1030">
            <v>10</v>
          </cell>
        </row>
        <row r="1031">
          <cell r="C1031" t="str">
            <v>BS1</v>
          </cell>
          <cell r="D1031" t="str">
            <v>D</v>
          </cell>
          <cell r="E1031" t="str">
            <v>L01</v>
          </cell>
          <cell r="F1031">
            <v>41</v>
          </cell>
        </row>
        <row r="1032">
          <cell r="C1032" t="str">
            <v>BS1</v>
          </cell>
          <cell r="D1032" t="str">
            <v>D</v>
          </cell>
          <cell r="E1032" t="str">
            <v>L01</v>
          </cell>
          <cell r="F1032">
            <v>20</v>
          </cell>
        </row>
        <row r="1033">
          <cell r="C1033" t="str">
            <v>BS1</v>
          </cell>
          <cell r="D1033" t="str">
            <v>G</v>
          </cell>
          <cell r="E1033" t="str">
            <v>L01</v>
          </cell>
          <cell r="F1033">
            <v>72</v>
          </cell>
        </row>
        <row r="1034">
          <cell r="C1034" t="str">
            <v>BS1</v>
          </cell>
          <cell r="D1034" t="str">
            <v>H</v>
          </cell>
          <cell r="E1034" t="str">
            <v>L01</v>
          </cell>
          <cell r="F1034">
            <v>63</v>
          </cell>
        </row>
        <row r="1035">
          <cell r="C1035" t="str">
            <v>BS1</v>
          </cell>
          <cell r="D1035" t="str">
            <v>J</v>
          </cell>
          <cell r="E1035" t="str">
            <v>L01</v>
          </cell>
          <cell r="F1035">
            <v>58.5</v>
          </cell>
        </row>
        <row r="1036">
          <cell r="C1036" t="str">
            <v>BS1</v>
          </cell>
          <cell r="D1036" t="str">
            <v>L</v>
          </cell>
          <cell r="E1036" t="str">
            <v>L01</v>
          </cell>
          <cell r="F1036">
            <v>72</v>
          </cell>
        </row>
        <row r="1037">
          <cell r="C1037" t="str">
            <v>BS1</v>
          </cell>
          <cell r="D1037" t="str">
            <v>L</v>
          </cell>
          <cell r="E1037" t="str">
            <v>L01</v>
          </cell>
          <cell r="F1037">
            <v>16</v>
          </cell>
        </row>
        <row r="1038">
          <cell r="C1038" t="str">
            <v>BS1</v>
          </cell>
          <cell r="D1038" t="str">
            <v>Q</v>
          </cell>
          <cell r="E1038" t="str">
            <v>L01</v>
          </cell>
          <cell r="F1038">
            <v>50.5</v>
          </cell>
        </row>
        <row r="1039">
          <cell r="C1039" t="str">
            <v>BS1</v>
          </cell>
          <cell r="D1039" t="str">
            <v>N</v>
          </cell>
          <cell r="E1039" t="str">
            <v>L01</v>
          </cell>
          <cell r="F1039">
            <v>16</v>
          </cell>
        </row>
        <row r="1040">
          <cell r="C1040" t="str">
            <v>BS1</v>
          </cell>
          <cell r="D1040" t="str">
            <v>M</v>
          </cell>
          <cell r="E1040" t="str">
            <v>L01</v>
          </cell>
          <cell r="F1040">
            <v>51.5</v>
          </cell>
        </row>
        <row r="1041">
          <cell r="C1041" t="str">
            <v>BS1</v>
          </cell>
          <cell r="D1041" t="str">
            <v>N</v>
          </cell>
          <cell r="E1041" t="str">
            <v>L01</v>
          </cell>
          <cell r="F1041">
            <v>18.5</v>
          </cell>
        </row>
        <row r="1042">
          <cell r="C1042" t="str">
            <v>BS1</v>
          </cell>
          <cell r="D1042" t="str">
            <v>N</v>
          </cell>
          <cell r="E1042" t="str">
            <v>L01</v>
          </cell>
          <cell r="F1042">
            <v>12</v>
          </cell>
        </row>
        <row r="1043">
          <cell r="C1043" t="str">
            <v>BS1</v>
          </cell>
          <cell r="D1043" t="str">
            <v>N</v>
          </cell>
          <cell r="E1043" t="str">
            <v>L01</v>
          </cell>
          <cell r="F1043">
            <v>9</v>
          </cell>
        </row>
        <row r="1044">
          <cell r="C1044" t="str">
            <v>BS1</v>
          </cell>
          <cell r="D1044" t="str">
            <v>N</v>
          </cell>
          <cell r="E1044" t="str">
            <v>L01</v>
          </cell>
          <cell r="F1044">
            <v>9.5</v>
          </cell>
        </row>
        <row r="1045">
          <cell r="C1045" t="str">
            <v>BS1</v>
          </cell>
          <cell r="D1045" t="str">
            <v>A</v>
          </cell>
          <cell r="E1045" t="str">
            <v>L03</v>
          </cell>
          <cell r="F1045">
            <v>76.25</v>
          </cell>
        </row>
        <row r="1046">
          <cell r="C1046" t="str">
            <v>BS1</v>
          </cell>
          <cell r="D1046" t="str">
            <v>A</v>
          </cell>
          <cell r="E1046" t="str">
            <v>L03</v>
          </cell>
          <cell r="F1046">
            <v>685</v>
          </cell>
        </row>
        <row r="1047">
          <cell r="C1047" t="str">
            <v>BS1</v>
          </cell>
          <cell r="D1047" t="str">
            <v>B</v>
          </cell>
          <cell r="E1047" t="str">
            <v>L03</v>
          </cell>
          <cell r="F1047">
            <v>700</v>
          </cell>
        </row>
        <row r="1048">
          <cell r="C1048" t="str">
            <v>BS1</v>
          </cell>
          <cell r="D1048" t="str">
            <v>C</v>
          </cell>
          <cell r="E1048" t="str">
            <v>L03</v>
          </cell>
          <cell r="F1048">
            <v>285</v>
          </cell>
        </row>
        <row r="1049">
          <cell r="C1049" t="str">
            <v>BS1</v>
          </cell>
          <cell r="D1049" t="str">
            <v>C</v>
          </cell>
          <cell r="E1049" t="str">
            <v>L03</v>
          </cell>
          <cell r="F1049">
            <v>142.5</v>
          </cell>
        </row>
        <row r="1050">
          <cell r="C1050" t="str">
            <v>BS1</v>
          </cell>
          <cell r="D1050" t="str">
            <v>C</v>
          </cell>
          <cell r="E1050" t="str">
            <v>L03</v>
          </cell>
          <cell r="F1050">
            <v>105</v>
          </cell>
        </row>
        <row r="1051">
          <cell r="C1051" t="str">
            <v>BS1</v>
          </cell>
          <cell r="D1051" t="str">
            <v>D</v>
          </cell>
          <cell r="E1051" t="str">
            <v>L03</v>
          </cell>
          <cell r="F1051">
            <v>447.5</v>
          </cell>
        </row>
        <row r="1052">
          <cell r="C1052" t="str">
            <v>BS1</v>
          </cell>
          <cell r="D1052" t="str">
            <v>D</v>
          </cell>
          <cell r="E1052" t="str">
            <v>L03</v>
          </cell>
          <cell r="F1052">
            <v>195</v>
          </cell>
        </row>
        <row r="1053">
          <cell r="C1053" t="str">
            <v>BS1</v>
          </cell>
          <cell r="D1053" t="str">
            <v>G</v>
          </cell>
          <cell r="E1053" t="str">
            <v>L03</v>
          </cell>
          <cell r="F1053">
            <v>800</v>
          </cell>
        </row>
        <row r="1054">
          <cell r="C1054" t="str">
            <v>BS1</v>
          </cell>
          <cell r="D1054" t="str">
            <v>H</v>
          </cell>
          <cell r="E1054" t="str">
            <v>L03</v>
          </cell>
          <cell r="F1054">
            <v>687.5</v>
          </cell>
        </row>
        <row r="1055">
          <cell r="C1055" t="str">
            <v>BS1</v>
          </cell>
          <cell r="D1055" t="str">
            <v>J</v>
          </cell>
          <cell r="E1055" t="str">
            <v>L03</v>
          </cell>
          <cell r="F1055">
            <v>631.25</v>
          </cell>
        </row>
        <row r="1056">
          <cell r="C1056" t="str">
            <v>BS1</v>
          </cell>
          <cell r="D1056" t="str">
            <v>L</v>
          </cell>
          <cell r="E1056" t="str">
            <v>L03</v>
          </cell>
          <cell r="F1056">
            <v>800</v>
          </cell>
        </row>
        <row r="1057">
          <cell r="C1057" t="str">
            <v>BS1</v>
          </cell>
          <cell r="D1057" t="str">
            <v>L</v>
          </cell>
          <cell r="E1057" t="str">
            <v>L03</v>
          </cell>
          <cell r="F1057">
            <v>145</v>
          </cell>
        </row>
        <row r="1058">
          <cell r="C1058" t="str">
            <v>BS1</v>
          </cell>
          <cell r="D1058" t="str">
            <v>Q</v>
          </cell>
          <cell r="E1058" t="str">
            <v>L03</v>
          </cell>
          <cell r="F1058">
            <v>566.25</v>
          </cell>
        </row>
        <row r="1059">
          <cell r="C1059" t="str">
            <v>BS1</v>
          </cell>
          <cell r="D1059" t="str">
            <v>N</v>
          </cell>
          <cell r="E1059" t="str">
            <v>L03</v>
          </cell>
          <cell r="F1059">
            <v>145</v>
          </cell>
        </row>
        <row r="1060">
          <cell r="C1060" t="str">
            <v>BS1</v>
          </cell>
          <cell r="D1060" t="str">
            <v>M</v>
          </cell>
          <cell r="E1060" t="str">
            <v>L03</v>
          </cell>
          <cell r="F1060">
            <v>543.75</v>
          </cell>
        </row>
        <row r="1061">
          <cell r="C1061" t="str">
            <v>BS1</v>
          </cell>
          <cell r="D1061" t="str">
            <v>N</v>
          </cell>
          <cell r="E1061" t="str">
            <v>L03</v>
          </cell>
          <cell r="F1061">
            <v>166.25</v>
          </cell>
        </row>
        <row r="1062">
          <cell r="C1062" t="str">
            <v>BS1</v>
          </cell>
          <cell r="D1062" t="str">
            <v>N</v>
          </cell>
          <cell r="E1062" t="str">
            <v>L03</v>
          </cell>
          <cell r="F1062">
            <v>130</v>
          </cell>
        </row>
        <row r="1063">
          <cell r="C1063" t="str">
            <v>BS1</v>
          </cell>
          <cell r="D1063" t="str">
            <v>N</v>
          </cell>
          <cell r="E1063" t="str">
            <v>L03</v>
          </cell>
          <cell r="F1063">
            <v>92.5</v>
          </cell>
        </row>
        <row r="1064">
          <cell r="C1064" t="str">
            <v>BS1</v>
          </cell>
          <cell r="D1064" t="str">
            <v>N</v>
          </cell>
          <cell r="E1064" t="str">
            <v>L03</v>
          </cell>
          <cell r="F1064">
            <v>63.75</v>
          </cell>
        </row>
        <row r="1065">
          <cell r="C1065" t="str">
            <v>BS1</v>
          </cell>
          <cell r="D1065" t="str">
            <v>A</v>
          </cell>
          <cell r="E1065" t="str">
            <v>L04</v>
          </cell>
          <cell r="F1065">
            <v>31.5</v>
          </cell>
        </row>
        <row r="1066">
          <cell r="C1066" t="str">
            <v>BS1</v>
          </cell>
          <cell r="D1066" t="str">
            <v>A</v>
          </cell>
          <cell r="E1066" t="str">
            <v>L04</v>
          </cell>
          <cell r="F1066">
            <v>270</v>
          </cell>
        </row>
        <row r="1067">
          <cell r="C1067" t="str">
            <v>BS1</v>
          </cell>
          <cell r="D1067" t="str">
            <v>B</v>
          </cell>
          <cell r="E1067" t="str">
            <v>L04</v>
          </cell>
          <cell r="F1067">
            <v>279</v>
          </cell>
        </row>
        <row r="1068">
          <cell r="C1068" t="str">
            <v>BS1</v>
          </cell>
          <cell r="D1068" t="str">
            <v>C</v>
          </cell>
          <cell r="E1068" t="str">
            <v>L04</v>
          </cell>
          <cell r="F1068">
            <v>110</v>
          </cell>
        </row>
        <row r="1069">
          <cell r="C1069" t="str">
            <v>BS1</v>
          </cell>
          <cell r="D1069" t="str">
            <v>C</v>
          </cell>
          <cell r="E1069" t="str">
            <v>L04</v>
          </cell>
          <cell r="F1069">
            <v>55</v>
          </cell>
        </row>
        <row r="1070">
          <cell r="C1070" t="str">
            <v>BS1</v>
          </cell>
          <cell r="D1070" t="str">
            <v>C</v>
          </cell>
          <cell r="E1070" t="str">
            <v>L04</v>
          </cell>
          <cell r="F1070">
            <v>40</v>
          </cell>
        </row>
        <row r="1071">
          <cell r="C1071" t="str">
            <v>BS1</v>
          </cell>
          <cell r="D1071" t="str">
            <v>D</v>
          </cell>
          <cell r="E1071" t="str">
            <v>L04</v>
          </cell>
          <cell r="F1071">
            <v>175</v>
          </cell>
        </row>
        <row r="1072">
          <cell r="C1072" t="str">
            <v>BS1</v>
          </cell>
          <cell r="D1072" t="str">
            <v>D</v>
          </cell>
          <cell r="E1072" t="str">
            <v>L04</v>
          </cell>
          <cell r="F1072">
            <v>79</v>
          </cell>
        </row>
        <row r="1073">
          <cell r="C1073" t="str">
            <v>BS1</v>
          </cell>
          <cell r="D1073" t="str">
            <v>G</v>
          </cell>
          <cell r="E1073" t="str">
            <v>L04</v>
          </cell>
          <cell r="F1073">
            <v>319</v>
          </cell>
        </row>
        <row r="1074">
          <cell r="C1074" t="str">
            <v>BS1</v>
          </cell>
          <cell r="D1074" t="str">
            <v>H</v>
          </cell>
          <cell r="E1074" t="str">
            <v>L04</v>
          </cell>
          <cell r="F1074">
            <v>274</v>
          </cell>
        </row>
        <row r="1075">
          <cell r="C1075" t="str">
            <v>BS1</v>
          </cell>
          <cell r="D1075" t="str">
            <v>J</v>
          </cell>
          <cell r="E1075" t="str">
            <v>L04</v>
          </cell>
          <cell r="F1075">
            <v>251.5</v>
          </cell>
        </row>
        <row r="1076">
          <cell r="C1076" t="str">
            <v>BS1</v>
          </cell>
          <cell r="D1076" t="str">
            <v>L</v>
          </cell>
          <cell r="E1076" t="str">
            <v>L04</v>
          </cell>
          <cell r="F1076">
            <v>319</v>
          </cell>
        </row>
        <row r="1077">
          <cell r="C1077" t="str">
            <v>BS1</v>
          </cell>
          <cell r="D1077" t="str">
            <v>L</v>
          </cell>
          <cell r="E1077" t="str">
            <v>L04</v>
          </cell>
          <cell r="F1077">
            <v>59</v>
          </cell>
        </row>
        <row r="1078">
          <cell r="C1078" t="str">
            <v>BS1</v>
          </cell>
          <cell r="D1078" t="str">
            <v>Q</v>
          </cell>
          <cell r="E1078" t="str">
            <v>L04</v>
          </cell>
          <cell r="F1078">
            <v>222.5</v>
          </cell>
        </row>
        <row r="1079">
          <cell r="C1079" t="str">
            <v>BS1</v>
          </cell>
          <cell r="D1079" t="str">
            <v>N</v>
          </cell>
          <cell r="E1079" t="str">
            <v>L04</v>
          </cell>
          <cell r="F1079">
            <v>59</v>
          </cell>
        </row>
        <row r="1080">
          <cell r="C1080" t="str">
            <v>BS1</v>
          </cell>
          <cell r="D1080" t="str">
            <v>M</v>
          </cell>
          <cell r="E1080" t="str">
            <v>L04</v>
          </cell>
          <cell r="F1080">
            <v>216.5</v>
          </cell>
        </row>
        <row r="1081">
          <cell r="C1081" t="str">
            <v>BS1</v>
          </cell>
          <cell r="D1081" t="str">
            <v>N</v>
          </cell>
          <cell r="E1081" t="str">
            <v>L04</v>
          </cell>
          <cell r="F1081">
            <v>62.5</v>
          </cell>
        </row>
        <row r="1082">
          <cell r="C1082" t="str">
            <v>BS1</v>
          </cell>
          <cell r="D1082" t="str">
            <v>N</v>
          </cell>
          <cell r="E1082" t="str">
            <v>L04</v>
          </cell>
          <cell r="F1082">
            <v>50</v>
          </cell>
        </row>
        <row r="1083">
          <cell r="C1083" t="str">
            <v>BS1</v>
          </cell>
          <cell r="D1083" t="str">
            <v>N</v>
          </cell>
          <cell r="E1083" t="str">
            <v>L04</v>
          </cell>
          <cell r="F1083">
            <v>35</v>
          </cell>
        </row>
        <row r="1084">
          <cell r="C1084" t="str">
            <v>BS1</v>
          </cell>
          <cell r="D1084" t="str">
            <v>N</v>
          </cell>
          <cell r="E1084" t="str">
            <v>L04</v>
          </cell>
          <cell r="F1084">
            <v>26.5</v>
          </cell>
        </row>
        <row r="1085">
          <cell r="C1085" t="str">
            <v>BS1</v>
          </cell>
          <cell r="D1085" t="str">
            <v>A</v>
          </cell>
          <cell r="E1085" t="str">
            <v>L08</v>
          </cell>
          <cell r="F1085">
            <v>8.5</v>
          </cell>
        </row>
        <row r="1086">
          <cell r="C1086" t="str">
            <v>BS1</v>
          </cell>
          <cell r="D1086" t="str">
            <v>A</v>
          </cell>
          <cell r="E1086" t="str">
            <v>L08</v>
          </cell>
          <cell r="F1086">
            <v>60</v>
          </cell>
        </row>
        <row r="1087">
          <cell r="C1087" t="str">
            <v>BS1</v>
          </cell>
          <cell r="D1087" t="str">
            <v>B</v>
          </cell>
          <cell r="E1087" t="str">
            <v>L08</v>
          </cell>
          <cell r="F1087">
            <v>62</v>
          </cell>
        </row>
        <row r="1088">
          <cell r="C1088" t="str">
            <v>BS1</v>
          </cell>
          <cell r="D1088" t="str">
            <v>C</v>
          </cell>
          <cell r="E1088" t="str">
            <v>L08</v>
          </cell>
          <cell r="F1088">
            <v>28</v>
          </cell>
        </row>
        <row r="1089">
          <cell r="C1089" t="str">
            <v>BS1</v>
          </cell>
          <cell r="D1089" t="str">
            <v>C</v>
          </cell>
          <cell r="E1089" t="str">
            <v>L08</v>
          </cell>
          <cell r="F1089">
            <v>13</v>
          </cell>
        </row>
        <row r="1090">
          <cell r="C1090" t="str">
            <v>BS1</v>
          </cell>
          <cell r="D1090" t="str">
            <v>C</v>
          </cell>
          <cell r="E1090" t="str">
            <v>L08</v>
          </cell>
          <cell r="F1090">
            <v>10</v>
          </cell>
        </row>
        <row r="1091">
          <cell r="C1091" t="str">
            <v>BS1</v>
          </cell>
          <cell r="D1091" t="str">
            <v>D</v>
          </cell>
          <cell r="E1091" t="str">
            <v>L08</v>
          </cell>
          <cell r="F1091">
            <v>41</v>
          </cell>
        </row>
        <row r="1092">
          <cell r="C1092" t="str">
            <v>BS1</v>
          </cell>
          <cell r="D1092" t="str">
            <v>D</v>
          </cell>
          <cell r="E1092" t="str">
            <v>L08</v>
          </cell>
          <cell r="F1092">
            <v>18</v>
          </cell>
        </row>
        <row r="1093">
          <cell r="C1093" t="str">
            <v>BS1</v>
          </cell>
          <cell r="D1093" t="str">
            <v>G</v>
          </cell>
          <cell r="E1093" t="str">
            <v>L08</v>
          </cell>
          <cell r="F1093">
            <v>70</v>
          </cell>
        </row>
        <row r="1094">
          <cell r="C1094" t="str">
            <v>BS1</v>
          </cell>
          <cell r="D1094" t="str">
            <v>H</v>
          </cell>
          <cell r="E1094" t="str">
            <v>L08</v>
          </cell>
          <cell r="F1094">
            <v>61</v>
          </cell>
        </row>
        <row r="1095">
          <cell r="C1095" t="str">
            <v>BS1</v>
          </cell>
          <cell r="D1095" t="str">
            <v>J</v>
          </cell>
          <cell r="E1095" t="str">
            <v>L08</v>
          </cell>
          <cell r="F1095">
            <v>56.5</v>
          </cell>
        </row>
        <row r="1096">
          <cell r="C1096" t="str">
            <v>BS1</v>
          </cell>
          <cell r="D1096" t="str">
            <v>L</v>
          </cell>
          <cell r="E1096" t="str">
            <v>L08</v>
          </cell>
          <cell r="F1096">
            <v>70</v>
          </cell>
        </row>
        <row r="1097">
          <cell r="C1097" t="str">
            <v>BS1</v>
          </cell>
          <cell r="D1097" t="str">
            <v>L</v>
          </cell>
          <cell r="E1097" t="str">
            <v>L08</v>
          </cell>
          <cell r="F1097">
            <v>14</v>
          </cell>
        </row>
        <row r="1098">
          <cell r="C1098" t="str">
            <v>BS1</v>
          </cell>
          <cell r="D1098" t="str">
            <v>Q</v>
          </cell>
          <cell r="E1098" t="str">
            <v>L08</v>
          </cell>
          <cell r="F1098">
            <v>50.5</v>
          </cell>
        </row>
        <row r="1099">
          <cell r="C1099" t="str">
            <v>BS1</v>
          </cell>
          <cell r="D1099" t="str">
            <v>N</v>
          </cell>
          <cell r="E1099" t="str">
            <v>L08</v>
          </cell>
          <cell r="F1099">
            <v>14</v>
          </cell>
        </row>
        <row r="1100">
          <cell r="C1100" t="str">
            <v>BS1</v>
          </cell>
          <cell r="D1100" t="str">
            <v>M</v>
          </cell>
          <cell r="E1100" t="str">
            <v>L08</v>
          </cell>
          <cell r="F1100">
            <v>49.5</v>
          </cell>
        </row>
        <row r="1101">
          <cell r="C1101" t="str">
            <v>BS1</v>
          </cell>
          <cell r="D1101" t="str">
            <v>N</v>
          </cell>
          <cell r="E1101" t="str">
            <v>L08</v>
          </cell>
          <cell r="F1101">
            <v>18.5</v>
          </cell>
        </row>
        <row r="1102">
          <cell r="C1102" t="str">
            <v>BS1</v>
          </cell>
          <cell r="D1102" t="str">
            <v>N</v>
          </cell>
          <cell r="E1102" t="str">
            <v>L08</v>
          </cell>
          <cell r="F1102">
            <v>12</v>
          </cell>
        </row>
        <row r="1103">
          <cell r="C1103" t="str">
            <v>BS1</v>
          </cell>
          <cell r="D1103" t="str">
            <v>N</v>
          </cell>
          <cell r="E1103" t="str">
            <v>L08</v>
          </cell>
          <cell r="F1103">
            <v>9</v>
          </cell>
        </row>
        <row r="1104">
          <cell r="C1104" t="str">
            <v>BS1</v>
          </cell>
          <cell r="D1104" t="str">
            <v>N</v>
          </cell>
          <cell r="E1104" t="str">
            <v>L08</v>
          </cell>
          <cell r="F1104">
            <v>7.5</v>
          </cell>
        </row>
        <row r="1105">
          <cell r="C1105" t="str">
            <v>BS1</v>
          </cell>
          <cell r="D1105" t="str">
            <v>A</v>
          </cell>
          <cell r="E1105" t="str">
            <v>L08</v>
          </cell>
          <cell r="F1105">
            <v>76.25</v>
          </cell>
        </row>
        <row r="1106">
          <cell r="C1106" t="str">
            <v>BS1</v>
          </cell>
          <cell r="D1106" t="str">
            <v>A</v>
          </cell>
          <cell r="E1106" t="str">
            <v>L08</v>
          </cell>
          <cell r="F1106">
            <v>509</v>
          </cell>
        </row>
        <row r="1107">
          <cell r="C1107" t="str">
            <v>BS1</v>
          </cell>
          <cell r="D1107" t="str">
            <v>B</v>
          </cell>
          <cell r="E1107" t="str">
            <v>L08</v>
          </cell>
          <cell r="F1107">
            <v>522</v>
          </cell>
        </row>
        <row r="1108">
          <cell r="C1108" t="str">
            <v>BS1</v>
          </cell>
          <cell r="D1108" t="str">
            <v>C</v>
          </cell>
          <cell r="E1108" t="str">
            <v>L08</v>
          </cell>
          <cell r="F1108">
            <v>237</v>
          </cell>
        </row>
        <row r="1109">
          <cell r="C1109" t="str">
            <v>BS1</v>
          </cell>
          <cell r="D1109" t="str">
            <v>C</v>
          </cell>
          <cell r="E1109" t="str">
            <v>L08</v>
          </cell>
          <cell r="F1109">
            <v>118.5</v>
          </cell>
        </row>
        <row r="1110">
          <cell r="C1110" t="str">
            <v>BS1</v>
          </cell>
          <cell r="D1110" t="str">
            <v>C</v>
          </cell>
          <cell r="E1110" t="str">
            <v>L08</v>
          </cell>
          <cell r="F1110">
            <v>93</v>
          </cell>
        </row>
        <row r="1111">
          <cell r="C1111" t="str">
            <v>BS1</v>
          </cell>
          <cell r="D1111" t="str">
            <v>D</v>
          </cell>
          <cell r="E1111" t="str">
            <v>L08</v>
          </cell>
          <cell r="F1111">
            <v>347.5</v>
          </cell>
        </row>
        <row r="1112">
          <cell r="C1112" t="str">
            <v>BS1</v>
          </cell>
          <cell r="D1112" t="str">
            <v>D</v>
          </cell>
          <cell r="E1112" t="str">
            <v>L08</v>
          </cell>
          <cell r="F1112">
            <v>157</v>
          </cell>
        </row>
        <row r="1113">
          <cell r="C1113" t="str">
            <v>BS1</v>
          </cell>
          <cell r="D1113" t="str">
            <v>G</v>
          </cell>
          <cell r="E1113" t="str">
            <v>L08</v>
          </cell>
          <cell r="F1113">
            <v>590</v>
          </cell>
        </row>
        <row r="1114">
          <cell r="C1114" t="str">
            <v>BS1</v>
          </cell>
          <cell r="D1114" t="str">
            <v>H</v>
          </cell>
          <cell r="E1114" t="str">
            <v>L08</v>
          </cell>
          <cell r="F1114">
            <v>513.5</v>
          </cell>
        </row>
        <row r="1115">
          <cell r="C1115" t="str">
            <v>BS1</v>
          </cell>
          <cell r="D1115" t="str">
            <v>J</v>
          </cell>
          <cell r="E1115" t="str">
            <v>L08</v>
          </cell>
          <cell r="F1115">
            <v>475.25</v>
          </cell>
        </row>
        <row r="1116">
          <cell r="C1116" t="str">
            <v>BS1</v>
          </cell>
          <cell r="D1116" t="str">
            <v>L</v>
          </cell>
          <cell r="E1116" t="str">
            <v>L08</v>
          </cell>
          <cell r="F1116">
            <v>590.04999999999995</v>
          </cell>
        </row>
        <row r="1117">
          <cell r="C1117" t="str">
            <v>BS1</v>
          </cell>
          <cell r="D1117" t="str">
            <v>L</v>
          </cell>
          <cell r="E1117" t="str">
            <v>L08</v>
          </cell>
          <cell r="F1117">
            <v>123</v>
          </cell>
        </row>
        <row r="1118">
          <cell r="C1118" t="str">
            <v>BS1</v>
          </cell>
          <cell r="D1118" t="str">
            <v>Q</v>
          </cell>
          <cell r="E1118" t="str">
            <v>L08</v>
          </cell>
          <cell r="F1118">
            <v>428.25</v>
          </cell>
        </row>
        <row r="1119">
          <cell r="C1119" t="str">
            <v>BS1</v>
          </cell>
          <cell r="D1119" t="str">
            <v>N</v>
          </cell>
          <cell r="E1119" t="str">
            <v>L08</v>
          </cell>
          <cell r="F1119">
            <v>123</v>
          </cell>
        </row>
        <row r="1120">
          <cell r="C1120" t="str">
            <v>BS1</v>
          </cell>
          <cell r="D1120" t="str">
            <v>M</v>
          </cell>
          <cell r="E1120" t="str">
            <v>L08</v>
          </cell>
          <cell r="F1120">
            <v>415.75</v>
          </cell>
        </row>
        <row r="1121">
          <cell r="C1121" t="str">
            <v>BS1</v>
          </cell>
          <cell r="D1121" t="str">
            <v>N</v>
          </cell>
          <cell r="E1121" t="str">
            <v>L08</v>
          </cell>
          <cell r="F1121">
            <v>156.25</v>
          </cell>
        </row>
        <row r="1122">
          <cell r="C1122" t="str">
            <v>BS1</v>
          </cell>
          <cell r="D1122" t="str">
            <v>N</v>
          </cell>
          <cell r="E1122" t="str">
            <v>L08</v>
          </cell>
          <cell r="F1122">
            <v>110</v>
          </cell>
        </row>
        <row r="1123">
          <cell r="C1123" t="str">
            <v>BS1</v>
          </cell>
          <cell r="D1123" t="str">
            <v>N</v>
          </cell>
          <cell r="E1123" t="str">
            <v>L08</v>
          </cell>
          <cell r="F1123">
            <v>84.5</v>
          </cell>
        </row>
        <row r="1124">
          <cell r="C1124" t="str">
            <v>BS1</v>
          </cell>
          <cell r="D1124" t="str">
            <v>N</v>
          </cell>
          <cell r="E1124" t="str">
            <v>L08</v>
          </cell>
          <cell r="F1124">
            <v>67.75</v>
          </cell>
        </row>
        <row r="1126">
          <cell r="C1126" t="str">
            <v>BS1</v>
          </cell>
          <cell r="D1126" t="str">
            <v>A</v>
          </cell>
          <cell r="E1126" t="str">
            <v>L07</v>
          </cell>
          <cell r="F1126">
            <v>5.25</v>
          </cell>
        </row>
        <row r="1127">
          <cell r="C1127" t="str">
            <v>BS1</v>
          </cell>
          <cell r="D1127" t="str">
            <v>A</v>
          </cell>
          <cell r="E1127" t="str">
            <v>L07</v>
          </cell>
          <cell r="F1127">
            <v>30</v>
          </cell>
        </row>
        <row r="1128">
          <cell r="C1128" t="str">
            <v>BS1</v>
          </cell>
          <cell r="D1128" t="str">
            <v>B</v>
          </cell>
          <cell r="E1128" t="str">
            <v>L07</v>
          </cell>
          <cell r="F1128">
            <v>32</v>
          </cell>
        </row>
        <row r="1129">
          <cell r="C1129" t="str">
            <v>BS1</v>
          </cell>
          <cell r="D1129" t="str">
            <v>C</v>
          </cell>
          <cell r="E1129" t="str">
            <v>L07</v>
          </cell>
          <cell r="F1129">
            <v>14</v>
          </cell>
        </row>
        <row r="1130">
          <cell r="C1130" t="str">
            <v>BS1</v>
          </cell>
          <cell r="D1130" t="str">
            <v>C</v>
          </cell>
          <cell r="E1130" t="str">
            <v>L07</v>
          </cell>
          <cell r="F1130">
            <v>6.5</v>
          </cell>
        </row>
        <row r="1131">
          <cell r="C1131" t="str">
            <v>BS1</v>
          </cell>
          <cell r="D1131" t="str">
            <v>C</v>
          </cell>
          <cell r="E1131" t="str">
            <v>L07</v>
          </cell>
          <cell r="F1131">
            <v>5</v>
          </cell>
        </row>
        <row r="1132">
          <cell r="C1132" t="str">
            <v>BS1</v>
          </cell>
          <cell r="D1132" t="str">
            <v>D</v>
          </cell>
          <cell r="E1132" t="str">
            <v>L07</v>
          </cell>
          <cell r="F1132">
            <v>20.5</v>
          </cell>
        </row>
        <row r="1133">
          <cell r="C1133" t="str">
            <v>BS1</v>
          </cell>
          <cell r="D1133" t="str">
            <v>D</v>
          </cell>
          <cell r="E1133" t="str">
            <v>L07</v>
          </cell>
          <cell r="F1133">
            <v>10</v>
          </cell>
        </row>
        <row r="1134">
          <cell r="C1134" t="str">
            <v>BS1</v>
          </cell>
          <cell r="D1134" t="str">
            <v>G</v>
          </cell>
          <cell r="E1134" t="str">
            <v>L07</v>
          </cell>
          <cell r="F1134">
            <v>36</v>
          </cell>
        </row>
        <row r="1135">
          <cell r="C1135" t="str">
            <v>BS1</v>
          </cell>
          <cell r="D1135" t="str">
            <v>H</v>
          </cell>
          <cell r="E1135" t="str">
            <v>L07</v>
          </cell>
          <cell r="F1135">
            <v>31.5</v>
          </cell>
        </row>
        <row r="1136">
          <cell r="C1136" t="str">
            <v>BS1</v>
          </cell>
          <cell r="D1136" t="str">
            <v>J</v>
          </cell>
          <cell r="E1136" t="str">
            <v>L07</v>
          </cell>
          <cell r="F1136">
            <v>29.25</v>
          </cell>
        </row>
        <row r="1137">
          <cell r="C1137" t="str">
            <v>BS1</v>
          </cell>
          <cell r="D1137" t="str">
            <v>L</v>
          </cell>
          <cell r="E1137" t="str">
            <v>L07</v>
          </cell>
          <cell r="F1137">
            <v>36</v>
          </cell>
        </row>
        <row r="1138">
          <cell r="C1138" t="str">
            <v>BS1</v>
          </cell>
          <cell r="D1138" t="str">
            <v>L</v>
          </cell>
          <cell r="E1138" t="str">
            <v>L07</v>
          </cell>
          <cell r="F1138">
            <v>8</v>
          </cell>
        </row>
        <row r="1139">
          <cell r="C1139" t="str">
            <v>BS1</v>
          </cell>
          <cell r="D1139" t="str">
            <v>Q</v>
          </cell>
          <cell r="E1139" t="str">
            <v>L07</v>
          </cell>
          <cell r="F1139">
            <v>25.25</v>
          </cell>
        </row>
        <row r="1140">
          <cell r="C1140" t="str">
            <v>BS1</v>
          </cell>
          <cell r="D1140" t="str">
            <v>N</v>
          </cell>
          <cell r="E1140" t="str">
            <v>L07</v>
          </cell>
          <cell r="F1140">
            <v>8</v>
          </cell>
        </row>
        <row r="1141">
          <cell r="C1141" t="str">
            <v>BS1</v>
          </cell>
          <cell r="D1141" t="str">
            <v>M</v>
          </cell>
          <cell r="E1141" t="str">
            <v>L07</v>
          </cell>
          <cell r="F1141">
            <v>25.75</v>
          </cell>
        </row>
        <row r="1142">
          <cell r="C1142" t="str">
            <v>BS1</v>
          </cell>
          <cell r="D1142" t="str">
            <v>N</v>
          </cell>
          <cell r="E1142" t="str">
            <v>L07</v>
          </cell>
          <cell r="F1142">
            <v>9.25</v>
          </cell>
        </row>
        <row r="1143">
          <cell r="C1143" t="str">
            <v>BS1</v>
          </cell>
          <cell r="D1143" t="str">
            <v>N</v>
          </cell>
          <cell r="E1143" t="str">
            <v>L07</v>
          </cell>
          <cell r="F1143">
            <v>6</v>
          </cell>
        </row>
        <row r="1144">
          <cell r="C1144" t="str">
            <v>BS1</v>
          </cell>
          <cell r="D1144" t="str">
            <v>N</v>
          </cell>
          <cell r="E1144" t="str">
            <v>L07</v>
          </cell>
          <cell r="F1144">
            <v>4.5</v>
          </cell>
        </row>
        <row r="1145">
          <cell r="C1145" t="str">
            <v>BS1</v>
          </cell>
          <cell r="D1145" t="str">
            <v>N</v>
          </cell>
          <cell r="E1145" t="str">
            <v>L07</v>
          </cell>
          <cell r="F1145">
            <v>4.75</v>
          </cell>
        </row>
        <row r="1147">
          <cell r="C1147" t="str">
            <v>BS2</v>
          </cell>
          <cell r="D1147" t="str">
            <v>E</v>
          </cell>
          <cell r="E1147" t="str">
            <v>L00</v>
          </cell>
          <cell r="F1147">
            <v>7.34</v>
          </cell>
        </row>
        <row r="1148">
          <cell r="C1148" t="str">
            <v>BS2</v>
          </cell>
          <cell r="D1148" t="str">
            <v>E</v>
          </cell>
          <cell r="E1148" t="str">
            <v>L01</v>
          </cell>
          <cell r="F1148">
            <v>16</v>
          </cell>
        </row>
        <row r="1149">
          <cell r="C1149" t="str">
            <v>BS2</v>
          </cell>
          <cell r="D1149" t="str">
            <v>E</v>
          </cell>
          <cell r="E1149" t="str">
            <v>L02</v>
          </cell>
          <cell r="F1149">
            <v>16</v>
          </cell>
        </row>
        <row r="1150">
          <cell r="C1150" t="str">
            <v>BS2</v>
          </cell>
          <cell r="D1150" t="str">
            <v>E</v>
          </cell>
          <cell r="E1150" t="str">
            <v>L03</v>
          </cell>
          <cell r="F1150">
            <v>40</v>
          </cell>
        </row>
        <row r="1151">
          <cell r="C1151" t="str">
            <v>BS2</v>
          </cell>
          <cell r="D1151" t="str">
            <v>E</v>
          </cell>
          <cell r="E1151" t="str">
            <v>L04</v>
          </cell>
          <cell r="F1151">
            <v>16</v>
          </cell>
        </row>
        <row r="1152">
          <cell r="C1152" t="str">
            <v>BS2</v>
          </cell>
          <cell r="D1152" t="str">
            <v>E</v>
          </cell>
          <cell r="E1152" t="str">
            <v>L05</v>
          </cell>
          <cell r="F1152">
            <v>40</v>
          </cell>
        </row>
        <row r="1153">
          <cell r="C1153" t="str">
            <v>BS2</v>
          </cell>
          <cell r="D1153" t="str">
            <v>E</v>
          </cell>
          <cell r="E1153" t="str">
            <v>L08</v>
          </cell>
          <cell r="F1153">
            <v>13</v>
          </cell>
        </row>
        <row r="1154">
          <cell r="C1154" t="str">
            <v>BS2</v>
          </cell>
          <cell r="D1154" t="str">
            <v>E</v>
          </cell>
          <cell r="E1154" t="str">
            <v>L09</v>
          </cell>
          <cell r="F1154">
            <v>32</v>
          </cell>
        </row>
        <row r="1155">
          <cell r="C1155" t="str">
            <v>BS2</v>
          </cell>
          <cell r="D1155" t="str">
            <v>E</v>
          </cell>
          <cell r="E1155" t="str">
            <v>L08</v>
          </cell>
          <cell r="F1155">
            <v>24</v>
          </cell>
        </row>
        <row r="1156">
          <cell r="C1156" t="str">
            <v>BS2</v>
          </cell>
          <cell r="D1156" t="str">
            <v>E</v>
          </cell>
          <cell r="E1156" t="str">
            <v>L09</v>
          </cell>
          <cell r="F1156">
            <v>26</v>
          </cell>
        </row>
        <row r="1157">
          <cell r="C1157" t="str">
            <v>BS2</v>
          </cell>
          <cell r="D1157" t="str">
            <v>G</v>
          </cell>
          <cell r="E1157" t="str">
            <v>L00</v>
          </cell>
          <cell r="F1157">
            <v>3</v>
          </cell>
        </row>
        <row r="1158">
          <cell r="C1158" t="str">
            <v>BS2</v>
          </cell>
          <cell r="D1158" t="str">
            <v>G</v>
          </cell>
          <cell r="E1158" t="str">
            <v>L01</v>
          </cell>
          <cell r="F1158">
            <v>6</v>
          </cell>
        </row>
        <row r="1159">
          <cell r="C1159" t="str">
            <v>BS2</v>
          </cell>
          <cell r="D1159" t="str">
            <v>G</v>
          </cell>
          <cell r="E1159" t="str">
            <v>L02</v>
          </cell>
          <cell r="F1159">
            <v>6</v>
          </cell>
        </row>
        <row r="1160">
          <cell r="C1160" t="str">
            <v>BS2</v>
          </cell>
          <cell r="D1160" t="str">
            <v>G</v>
          </cell>
          <cell r="E1160" t="str">
            <v>L03</v>
          </cell>
          <cell r="F1160">
            <v>15</v>
          </cell>
        </row>
        <row r="1161">
          <cell r="C1161" t="str">
            <v>BS2</v>
          </cell>
          <cell r="D1161" t="str">
            <v>G</v>
          </cell>
          <cell r="E1161" t="str">
            <v>L04</v>
          </cell>
          <cell r="F1161">
            <v>6</v>
          </cell>
        </row>
        <row r="1162">
          <cell r="C1162" t="str">
            <v>BS2</v>
          </cell>
          <cell r="D1162" t="str">
            <v>G</v>
          </cell>
          <cell r="E1162" t="str">
            <v>L05</v>
          </cell>
          <cell r="F1162">
            <v>15</v>
          </cell>
        </row>
        <row r="1163">
          <cell r="C1163" t="str">
            <v>BS2</v>
          </cell>
          <cell r="D1163" t="str">
            <v>G</v>
          </cell>
          <cell r="E1163" t="str">
            <v>L08</v>
          </cell>
          <cell r="F1163">
            <v>3</v>
          </cell>
        </row>
        <row r="1164">
          <cell r="C1164" t="str">
            <v>BS2</v>
          </cell>
          <cell r="D1164" t="str">
            <v>G</v>
          </cell>
          <cell r="E1164" t="str">
            <v>L09</v>
          </cell>
          <cell r="F1164">
            <v>12</v>
          </cell>
        </row>
        <row r="1165">
          <cell r="C1165" t="str">
            <v>BS2</v>
          </cell>
          <cell r="D1165" t="str">
            <v>G</v>
          </cell>
          <cell r="E1165" t="str">
            <v>L08</v>
          </cell>
          <cell r="F1165">
            <v>9</v>
          </cell>
        </row>
        <row r="1166">
          <cell r="C1166" t="str">
            <v>BS2</v>
          </cell>
          <cell r="D1166" t="str">
            <v>G</v>
          </cell>
          <cell r="E1166" t="str">
            <v>L09</v>
          </cell>
          <cell r="F1166">
            <v>6</v>
          </cell>
        </row>
        <row r="1167">
          <cell r="C1167" t="str">
            <v>BS2</v>
          </cell>
          <cell r="D1167" t="str">
            <v>K</v>
          </cell>
          <cell r="E1167" t="str">
            <v>L00</v>
          </cell>
          <cell r="F1167">
            <v>11.66</v>
          </cell>
        </row>
        <row r="1168">
          <cell r="C1168" t="str">
            <v>BS2</v>
          </cell>
          <cell r="D1168" t="str">
            <v>K</v>
          </cell>
          <cell r="E1168" t="str">
            <v>L01</v>
          </cell>
          <cell r="F1168">
            <v>26</v>
          </cell>
        </row>
        <row r="1169">
          <cell r="C1169" t="str">
            <v>BS2</v>
          </cell>
          <cell r="D1169" t="str">
            <v>K</v>
          </cell>
          <cell r="E1169" t="str">
            <v>L02</v>
          </cell>
          <cell r="F1169">
            <v>26</v>
          </cell>
        </row>
        <row r="1170">
          <cell r="C1170" t="str">
            <v>BS2</v>
          </cell>
          <cell r="D1170" t="str">
            <v>K</v>
          </cell>
          <cell r="E1170" t="str">
            <v>L03</v>
          </cell>
          <cell r="F1170">
            <v>65</v>
          </cell>
        </row>
        <row r="1171">
          <cell r="C1171" t="str">
            <v>BS2</v>
          </cell>
          <cell r="D1171" t="str">
            <v>K</v>
          </cell>
          <cell r="E1171" t="str">
            <v>L04</v>
          </cell>
          <cell r="F1171">
            <v>26</v>
          </cell>
        </row>
        <row r="1172">
          <cell r="C1172" t="str">
            <v>BS2</v>
          </cell>
          <cell r="D1172" t="str">
            <v>K</v>
          </cell>
          <cell r="E1172" t="str">
            <v>L05</v>
          </cell>
          <cell r="F1172">
            <v>65</v>
          </cell>
        </row>
        <row r="1173">
          <cell r="C1173" t="str">
            <v>BS2</v>
          </cell>
          <cell r="D1173" t="str">
            <v>K</v>
          </cell>
          <cell r="E1173" t="str">
            <v>L08</v>
          </cell>
          <cell r="F1173">
            <v>21</v>
          </cell>
        </row>
        <row r="1174">
          <cell r="C1174" t="str">
            <v>BS2</v>
          </cell>
          <cell r="D1174" t="str">
            <v>K</v>
          </cell>
          <cell r="E1174" t="str">
            <v>L09</v>
          </cell>
          <cell r="F1174">
            <v>52</v>
          </cell>
        </row>
        <row r="1175">
          <cell r="C1175" t="str">
            <v>BS2</v>
          </cell>
          <cell r="D1175" t="str">
            <v>K</v>
          </cell>
          <cell r="E1175" t="str">
            <v>L08</v>
          </cell>
          <cell r="F1175">
            <v>39</v>
          </cell>
        </row>
        <row r="1176">
          <cell r="C1176" t="str">
            <v>BS2</v>
          </cell>
          <cell r="D1176" t="str">
            <v>K</v>
          </cell>
          <cell r="E1176" t="str">
            <v>L09</v>
          </cell>
          <cell r="F1176">
            <v>42</v>
          </cell>
        </row>
        <row r="1177">
          <cell r="C1177" t="str">
            <v>BS2</v>
          </cell>
          <cell r="D1177" t="str">
            <v>N</v>
          </cell>
          <cell r="E1177" t="str">
            <v>L00</v>
          </cell>
          <cell r="F1177">
            <v>24</v>
          </cell>
        </row>
        <row r="1178">
          <cell r="C1178" t="str">
            <v>BS2</v>
          </cell>
          <cell r="D1178" t="str">
            <v>N</v>
          </cell>
          <cell r="E1178" t="str">
            <v>L01</v>
          </cell>
          <cell r="F1178">
            <v>48</v>
          </cell>
        </row>
        <row r="1179">
          <cell r="C1179" t="str">
            <v>BS2</v>
          </cell>
          <cell r="D1179" t="str">
            <v>N</v>
          </cell>
          <cell r="E1179" t="str">
            <v>L02</v>
          </cell>
          <cell r="F1179">
            <v>62</v>
          </cell>
        </row>
        <row r="1180">
          <cell r="C1180" t="str">
            <v>BS2</v>
          </cell>
          <cell r="D1180" t="str">
            <v>N</v>
          </cell>
          <cell r="E1180" t="str">
            <v>L03</v>
          </cell>
          <cell r="F1180">
            <v>155</v>
          </cell>
        </row>
        <row r="1181">
          <cell r="C1181" t="str">
            <v>BS2</v>
          </cell>
          <cell r="D1181" t="str">
            <v>N</v>
          </cell>
          <cell r="E1181" t="str">
            <v>L04</v>
          </cell>
          <cell r="F1181">
            <v>62</v>
          </cell>
        </row>
        <row r="1182">
          <cell r="C1182" t="str">
            <v>BS2</v>
          </cell>
          <cell r="D1182" t="str">
            <v>N</v>
          </cell>
          <cell r="E1182" t="str">
            <v>L05</v>
          </cell>
          <cell r="F1182">
            <v>155</v>
          </cell>
        </row>
        <row r="1183">
          <cell r="C1183" t="str">
            <v>BS2</v>
          </cell>
          <cell r="D1183" t="str">
            <v>N</v>
          </cell>
          <cell r="E1183" t="str">
            <v>L08</v>
          </cell>
          <cell r="F1183">
            <v>27</v>
          </cell>
        </row>
        <row r="1184">
          <cell r="C1184" t="str">
            <v>BS2</v>
          </cell>
          <cell r="D1184" t="str">
            <v>N</v>
          </cell>
          <cell r="E1184" t="str">
            <v>L09</v>
          </cell>
          <cell r="F1184">
            <v>124</v>
          </cell>
        </row>
        <row r="1185">
          <cell r="C1185" t="str">
            <v>BS2</v>
          </cell>
          <cell r="D1185" t="str">
            <v>N</v>
          </cell>
          <cell r="E1185" t="str">
            <v>L08</v>
          </cell>
          <cell r="F1185">
            <v>78</v>
          </cell>
        </row>
        <row r="1186">
          <cell r="C1186" t="str">
            <v>BS2</v>
          </cell>
          <cell r="D1186" t="str">
            <v>N</v>
          </cell>
          <cell r="E1186" t="str">
            <v>L09</v>
          </cell>
          <cell r="F1186">
            <v>62</v>
          </cell>
        </row>
        <row r="1187">
          <cell r="C1187" t="str">
            <v>BS2</v>
          </cell>
          <cell r="D1187" t="str">
            <v>Q</v>
          </cell>
          <cell r="E1187" t="str">
            <v>L00</v>
          </cell>
          <cell r="F1187">
            <v>2</v>
          </cell>
        </row>
        <row r="1188">
          <cell r="C1188" t="str">
            <v>BS2</v>
          </cell>
          <cell r="D1188" t="str">
            <v>Q</v>
          </cell>
          <cell r="E1188" t="str">
            <v>L01</v>
          </cell>
          <cell r="F1188">
            <v>4</v>
          </cell>
        </row>
        <row r="1189">
          <cell r="C1189" t="str">
            <v>BS2</v>
          </cell>
          <cell r="D1189" t="str">
            <v>Q</v>
          </cell>
          <cell r="E1189" t="str">
            <v>L02</v>
          </cell>
          <cell r="F1189">
            <v>4</v>
          </cell>
        </row>
        <row r="1190">
          <cell r="C1190" t="str">
            <v>BS2</v>
          </cell>
          <cell r="D1190" t="str">
            <v>Q</v>
          </cell>
          <cell r="E1190" t="str">
            <v>L03</v>
          </cell>
          <cell r="F1190">
            <v>10</v>
          </cell>
        </row>
        <row r="1191">
          <cell r="C1191" t="str">
            <v>BS2</v>
          </cell>
          <cell r="D1191" t="str">
            <v>Q</v>
          </cell>
          <cell r="E1191" t="str">
            <v>L04</v>
          </cell>
          <cell r="F1191">
            <v>4</v>
          </cell>
        </row>
        <row r="1192">
          <cell r="C1192" t="str">
            <v>BS2</v>
          </cell>
          <cell r="D1192" t="str">
            <v>Q</v>
          </cell>
          <cell r="E1192" t="str">
            <v>L05</v>
          </cell>
          <cell r="F1192">
            <v>10</v>
          </cell>
        </row>
        <row r="1193">
          <cell r="C1193" t="str">
            <v>BS2</v>
          </cell>
          <cell r="D1193" t="str">
            <v>Q</v>
          </cell>
          <cell r="E1193" t="str">
            <v>L08</v>
          </cell>
          <cell r="F1193">
            <v>4</v>
          </cell>
        </row>
        <row r="1194">
          <cell r="C1194" t="str">
            <v>BS2</v>
          </cell>
          <cell r="D1194" t="str">
            <v>Q</v>
          </cell>
          <cell r="E1194" t="str">
            <v>L09</v>
          </cell>
          <cell r="F1194">
            <v>8</v>
          </cell>
        </row>
        <row r="1195">
          <cell r="C1195" t="str">
            <v>BS2</v>
          </cell>
          <cell r="D1195" t="str">
            <v>Q</v>
          </cell>
          <cell r="E1195" t="str">
            <v>L08</v>
          </cell>
          <cell r="F1195">
            <v>6</v>
          </cell>
        </row>
        <row r="1196">
          <cell r="C1196" t="str">
            <v>BS2</v>
          </cell>
          <cell r="D1196" t="str">
            <v>Q</v>
          </cell>
          <cell r="E1196" t="str">
            <v>L09</v>
          </cell>
          <cell r="F1196">
            <v>8</v>
          </cell>
        </row>
        <row r="1198">
          <cell r="C1198" t="str">
            <v>BS3.1</v>
          </cell>
          <cell r="D1198" t="str">
            <v>G1</v>
          </cell>
          <cell r="E1198" t="str">
            <v>L01</v>
          </cell>
          <cell r="F1198">
            <v>7.47</v>
          </cell>
        </row>
        <row r="1199">
          <cell r="C1199" t="str">
            <v>BS3.1</v>
          </cell>
          <cell r="D1199" t="str">
            <v>G1</v>
          </cell>
          <cell r="E1199" t="str">
            <v>L02</v>
          </cell>
          <cell r="F1199">
            <v>44.8</v>
          </cell>
        </row>
        <row r="1200">
          <cell r="C1200" t="str">
            <v>BS3.1</v>
          </cell>
          <cell r="D1200" t="str">
            <v>G1</v>
          </cell>
          <cell r="E1200" t="str">
            <v>L03</v>
          </cell>
          <cell r="F1200">
            <v>44.8</v>
          </cell>
        </row>
        <row r="1201">
          <cell r="C1201" t="str">
            <v>BS3.1</v>
          </cell>
          <cell r="D1201" t="str">
            <v>G1</v>
          </cell>
          <cell r="E1201" t="str">
            <v>L04</v>
          </cell>
          <cell r="F1201">
            <v>22.4</v>
          </cell>
        </row>
        <row r="1202">
          <cell r="C1202" t="str">
            <v>BS3.1</v>
          </cell>
          <cell r="D1202" t="str">
            <v>G1</v>
          </cell>
          <cell r="E1202" t="str">
            <v>L08</v>
          </cell>
          <cell r="F1202">
            <v>14.93</v>
          </cell>
        </row>
        <row r="1203">
          <cell r="C1203" t="str">
            <v>BS3.1</v>
          </cell>
          <cell r="D1203" t="str">
            <v>G1</v>
          </cell>
          <cell r="E1203" t="str">
            <v>L09</v>
          </cell>
          <cell r="F1203">
            <v>67.2</v>
          </cell>
        </row>
        <row r="1204">
          <cell r="C1204" t="str">
            <v>BS3.1</v>
          </cell>
          <cell r="D1204" t="str">
            <v>G1</v>
          </cell>
          <cell r="E1204" t="str">
            <v>L01</v>
          </cell>
          <cell r="F1204">
            <v>7.47</v>
          </cell>
        </row>
        <row r="1205">
          <cell r="C1205" t="str">
            <v>BS3.1</v>
          </cell>
          <cell r="D1205" t="str">
            <v>G1</v>
          </cell>
          <cell r="E1205" t="str">
            <v>L02</v>
          </cell>
          <cell r="F1205">
            <v>44.8</v>
          </cell>
        </row>
        <row r="1206">
          <cell r="C1206" t="str">
            <v>BS3.1</v>
          </cell>
          <cell r="D1206" t="str">
            <v>G1</v>
          </cell>
          <cell r="E1206" t="str">
            <v>L03</v>
          </cell>
          <cell r="F1206">
            <v>44.8</v>
          </cell>
        </row>
        <row r="1207">
          <cell r="C1207" t="str">
            <v>BS3.1</v>
          </cell>
          <cell r="D1207" t="str">
            <v>G1</v>
          </cell>
          <cell r="E1207" t="str">
            <v>L04</v>
          </cell>
          <cell r="F1207">
            <v>22.4</v>
          </cell>
        </row>
        <row r="1208">
          <cell r="C1208" t="str">
            <v>BS3.1</v>
          </cell>
          <cell r="D1208" t="str">
            <v>G1</v>
          </cell>
          <cell r="E1208" t="str">
            <v>L08</v>
          </cell>
          <cell r="F1208">
            <v>14.93</v>
          </cell>
        </row>
        <row r="1209">
          <cell r="C1209" t="str">
            <v>BS3.1</v>
          </cell>
          <cell r="D1209" t="str">
            <v>G1</v>
          </cell>
          <cell r="E1209" t="str">
            <v>L09</v>
          </cell>
          <cell r="F1209">
            <v>67.2</v>
          </cell>
        </row>
        <row r="1210">
          <cell r="C1210" t="str">
            <v>BS3.1</v>
          </cell>
          <cell r="D1210" t="str">
            <v>G1</v>
          </cell>
          <cell r="E1210" t="str">
            <v>L01</v>
          </cell>
          <cell r="F1210">
            <v>7.47</v>
          </cell>
        </row>
        <row r="1211">
          <cell r="C1211" t="str">
            <v>BS3.1</v>
          </cell>
          <cell r="D1211" t="str">
            <v>G1</v>
          </cell>
          <cell r="E1211" t="str">
            <v>L02</v>
          </cell>
          <cell r="F1211">
            <v>44.8</v>
          </cell>
        </row>
        <row r="1212">
          <cell r="C1212" t="str">
            <v>BS3.1</v>
          </cell>
          <cell r="D1212" t="str">
            <v>G1</v>
          </cell>
          <cell r="E1212" t="str">
            <v>L03</v>
          </cell>
          <cell r="F1212">
            <v>44.8</v>
          </cell>
        </row>
        <row r="1213">
          <cell r="C1213" t="str">
            <v>BS3.1</v>
          </cell>
          <cell r="D1213" t="str">
            <v>G1</v>
          </cell>
          <cell r="E1213" t="str">
            <v>L04</v>
          </cell>
          <cell r="F1213">
            <v>22.4</v>
          </cell>
        </row>
        <row r="1214">
          <cell r="C1214" t="str">
            <v>BS3.1</v>
          </cell>
          <cell r="D1214" t="str">
            <v>G1</v>
          </cell>
          <cell r="E1214" t="str">
            <v>L08</v>
          </cell>
          <cell r="F1214">
            <v>14.93</v>
          </cell>
        </row>
        <row r="1215">
          <cell r="C1215" t="str">
            <v>BS3.1</v>
          </cell>
          <cell r="D1215" t="str">
            <v>G1</v>
          </cell>
          <cell r="E1215" t="str">
            <v>L09</v>
          </cell>
          <cell r="F1215">
            <v>67.2</v>
          </cell>
        </row>
        <row r="1216">
          <cell r="C1216" t="str">
            <v>BS3.1</v>
          </cell>
          <cell r="D1216" t="str">
            <v>G1</v>
          </cell>
          <cell r="E1216" t="str">
            <v>L01</v>
          </cell>
          <cell r="F1216">
            <v>7.4700000000000006</v>
          </cell>
        </row>
        <row r="1217">
          <cell r="C1217" t="str">
            <v>BS3.1</v>
          </cell>
          <cell r="D1217" t="str">
            <v>G1</v>
          </cell>
          <cell r="E1217" t="str">
            <v>L02</v>
          </cell>
          <cell r="F1217">
            <v>44.800000000000004</v>
          </cell>
        </row>
        <row r="1218">
          <cell r="C1218" t="str">
            <v>BS3.1</v>
          </cell>
          <cell r="D1218" t="str">
            <v>G1</v>
          </cell>
          <cell r="E1218" t="str">
            <v>L03</v>
          </cell>
          <cell r="F1218">
            <v>44.800000000000004</v>
          </cell>
        </row>
        <row r="1219">
          <cell r="C1219" t="str">
            <v>BS3.1</v>
          </cell>
          <cell r="D1219" t="str">
            <v>G1</v>
          </cell>
          <cell r="E1219" t="str">
            <v>L04</v>
          </cell>
          <cell r="F1219">
            <v>22.400000000000002</v>
          </cell>
        </row>
        <row r="1220">
          <cell r="C1220" t="str">
            <v>BS3.1</v>
          </cell>
          <cell r="D1220" t="str">
            <v>G1</v>
          </cell>
          <cell r="E1220" t="str">
            <v>L08</v>
          </cell>
          <cell r="F1220">
            <v>14.930000000000001</v>
          </cell>
        </row>
        <row r="1221">
          <cell r="C1221" t="str">
            <v>BS3.1</v>
          </cell>
          <cell r="D1221" t="str">
            <v>G1</v>
          </cell>
          <cell r="E1221" t="str">
            <v>L09</v>
          </cell>
          <cell r="F1221">
            <v>67.199999999999989</v>
          </cell>
        </row>
        <row r="1222">
          <cell r="C1222" t="str">
            <v>BS3.1</v>
          </cell>
          <cell r="D1222" t="str">
            <v>G1</v>
          </cell>
          <cell r="E1222" t="str">
            <v>L01</v>
          </cell>
          <cell r="F1222">
            <v>7.47</v>
          </cell>
        </row>
        <row r="1223">
          <cell r="C1223" t="str">
            <v>BS3.1</v>
          </cell>
          <cell r="D1223" t="str">
            <v>G1</v>
          </cell>
          <cell r="E1223" t="str">
            <v>L02</v>
          </cell>
          <cell r="F1223">
            <v>44.8</v>
          </cell>
        </row>
        <row r="1224">
          <cell r="C1224" t="str">
            <v>BS3.1</v>
          </cell>
          <cell r="D1224" t="str">
            <v>G1</v>
          </cell>
          <cell r="E1224" t="str">
            <v>L03</v>
          </cell>
          <cell r="F1224">
            <v>44.8</v>
          </cell>
        </row>
        <row r="1225">
          <cell r="C1225" t="str">
            <v>BS3.1</v>
          </cell>
          <cell r="D1225" t="str">
            <v>G1</v>
          </cell>
          <cell r="E1225" t="str">
            <v>L04</v>
          </cell>
          <cell r="F1225">
            <v>22.4</v>
          </cell>
        </row>
        <row r="1226">
          <cell r="C1226" t="str">
            <v>BS3.1</v>
          </cell>
          <cell r="D1226" t="str">
            <v>G1</v>
          </cell>
          <cell r="E1226" t="str">
            <v>L08</v>
          </cell>
          <cell r="F1226">
            <v>14.93</v>
          </cell>
        </row>
        <row r="1227">
          <cell r="C1227" t="str">
            <v>BS3.1</v>
          </cell>
          <cell r="D1227" t="str">
            <v>G1</v>
          </cell>
          <cell r="E1227" t="str">
            <v>L09</v>
          </cell>
          <cell r="F1227">
            <v>67.2</v>
          </cell>
        </row>
        <row r="1228">
          <cell r="C1228" t="str">
            <v>BS3.1</v>
          </cell>
          <cell r="D1228" t="str">
            <v>G1</v>
          </cell>
          <cell r="E1228" t="str">
            <v>L01</v>
          </cell>
          <cell r="F1228">
            <v>7.47</v>
          </cell>
        </row>
        <row r="1229">
          <cell r="C1229" t="str">
            <v>BS3.1</v>
          </cell>
          <cell r="D1229" t="str">
            <v>G1</v>
          </cell>
          <cell r="E1229" t="str">
            <v>L02</v>
          </cell>
          <cell r="F1229">
            <v>44.8</v>
          </cell>
        </row>
        <row r="1230">
          <cell r="C1230" t="str">
            <v>BS3.1</v>
          </cell>
          <cell r="D1230" t="str">
            <v>G1</v>
          </cell>
          <cell r="E1230" t="str">
            <v>L03</v>
          </cell>
          <cell r="F1230">
            <v>44.8</v>
          </cell>
        </row>
        <row r="1231">
          <cell r="C1231" t="str">
            <v>BS3.1</v>
          </cell>
          <cell r="D1231" t="str">
            <v>G1</v>
          </cell>
          <cell r="E1231" t="str">
            <v>L04</v>
          </cell>
          <cell r="F1231">
            <v>22.4</v>
          </cell>
        </row>
        <row r="1232">
          <cell r="C1232" t="str">
            <v>BS3.1</v>
          </cell>
          <cell r="D1232" t="str">
            <v>G1</v>
          </cell>
          <cell r="E1232" t="str">
            <v>L08</v>
          </cell>
          <cell r="F1232">
            <v>14.93</v>
          </cell>
        </row>
        <row r="1233">
          <cell r="C1233" t="str">
            <v>BS3.1</v>
          </cell>
          <cell r="D1233" t="str">
            <v>G1</v>
          </cell>
          <cell r="E1233" t="str">
            <v>L09</v>
          </cell>
          <cell r="F1233">
            <v>67.2</v>
          </cell>
        </row>
        <row r="1234">
          <cell r="C1234" t="str">
            <v>BS3.2</v>
          </cell>
          <cell r="D1234" t="str">
            <v>G2</v>
          </cell>
          <cell r="E1234" t="str">
            <v>L01</v>
          </cell>
          <cell r="F1234">
            <v>7.9300000000000006</v>
          </cell>
        </row>
        <row r="1235">
          <cell r="C1235" t="str">
            <v>BS3.2</v>
          </cell>
          <cell r="D1235" t="str">
            <v>G2</v>
          </cell>
          <cell r="E1235" t="str">
            <v>L02</v>
          </cell>
          <cell r="F1235">
            <v>47.6</v>
          </cell>
        </row>
        <row r="1236">
          <cell r="C1236" t="str">
            <v>BS3.2</v>
          </cell>
          <cell r="D1236" t="str">
            <v>G2</v>
          </cell>
          <cell r="E1236" t="str">
            <v>L03</v>
          </cell>
          <cell r="F1236">
            <v>47.6</v>
          </cell>
        </row>
        <row r="1237">
          <cell r="C1237" t="str">
            <v>BS3.2</v>
          </cell>
          <cell r="D1237" t="str">
            <v>G2</v>
          </cell>
          <cell r="E1237" t="str">
            <v>L04</v>
          </cell>
          <cell r="F1237">
            <v>23.8</v>
          </cell>
        </row>
        <row r="1238">
          <cell r="C1238" t="str">
            <v>BS3.2</v>
          </cell>
          <cell r="D1238" t="str">
            <v>G2</v>
          </cell>
          <cell r="E1238" t="str">
            <v>L08</v>
          </cell>
          <cell r="F1238">
            <v>15.860000000000001</v>
          </cell>
        </row>
        <row r="1239">
          <cell r="C1239" t="str">
            <v>BS3.2</v>
          </cell>
          <cell r="D1239" t="str">
            <v>G2</v>
          </cell>
          <cell r="E1239" t="str">
            <v>L09</v>
          </cell>
          <cell r="F1239">
            <v>71.399999999999991</v>
          </cell>
        </row>
        <row r="1240">
          <cell r="C1240" t="str">
            <v>BS3.2</v>
          </cell>
          <cell r="D1240" t="str">
            <v>G2</v>
          </cell>
          <cell r="E1240" t="str">
            <v>L01</v>
          </cell>
          <cell r="F1240">
            <v>7.93</v>
          </cell>
        </row>
        <row r="1241">
          <cell r="C1241" t="str">
            <v>BS3.2</v>
          </cell>
          <cell r="D1241" t="str">
            <v>G2</v>
          </cell>
          <cell r="E1241" t="str">
            <v>L02</v>
          </cell>
          <cell r="F1241">
            <v>47.6</v>
          </cell>
        </row>
        <row r="1242">
          <cell r="C1242" t="str">
            <v>BS3.2</v>
          </cell>
          <cell r="D1242" t="str">
            <v>G2</v>
          </cell>
          <cell r="E1242" t="str">
            <v>L03</v>
          </cell>
          <cell r="F1242">
            <v>47.6</v>
          </cell>
        </row>
        <row r="1243">
          <cell r="C1243" t="str">
            <v>BS3.2</v>
          </cell>
          <cell r="D1243" t="str">
            <v>G2</v>
          </cell>
          <cell r="E1243" t="str">
            <v>L04</v>
          </cell>
          <cell r="F1243">
            <v>23.8</v>
          </cell>
        </row>
        <row r="1244">
          <cell r="C1244" t="str">
            <v>BS3.2</v>
          </cell>
          <cell r="D1244" t="str">
            <v>G2</v>
          </cell>
          <cell r="E1244" t="str">
            <v>L08</v>
          </cell>
          <cell r="F1244">
            <v>15.86</v>
          </cell>
        </row>
        <row r="1245">
          <cell r="C1245" t="str">
            <v>BS3.2</v>
          </cell>
          <cell r="D1245" t="str">
            <v>G2</v>
          </cell>
          <cell r="E1245" t="str">
            <v>L09</v>
          </cell>
          <cell r="F1245">
            <v>71.400000000000006</v>
          </cell>
        </row>
        <row r="1246">
          <cell r="C1246" t="str">
            <v>BS3.2</v>
          </cell>
          <cell r="D1246" t="str">
            <v>G2</v>
          </cell>
          <cell r="E1246" t="str">
            <v>L01</v>
          </cell>
          <cell r="F1246">
            <v>7.93</v>
          </cell>
        </row>
        <row r="1247">
          <cell r="C1247" t="str">
            <v>BS3.2</v>
          </cell>
          <cell r="D1247" t="str">
            <v>G2</v>
          </cell>
          <cell r="E1247" t="str">
            <v>L02</v>
          </cell>
          <cell r="F1247">
            <v>47.6</v>
          </cell>
        </row>
        <row r="1248">
          <cell r="C1248" t="str">
            <v>BS3.2</v>
          </cell>
          <cell r="D1248" t="str">
            <v>G2</v>
          </cell>
          <cell r="E1248" t="str">
            <v>L03</v>
          </cell>
          <cell r="F1248">
            <v>47.6</v>
          </cell>
        </row>
        <row r="1249">
          <cell r="C1249" t="str">
            <v>BS3.2</v>
          </cell>
          <cell r="D1249" t="str">
            <v>G2</v>
          </cell>
          <cell r="E1249" t="str">
            <v>L04</v>
          </cell>
          <cell r="F1249">
            <v>23.8</v>
          </cell>
        </row>
        <row r="1250">
          <cell r="C1250" t="str">
            <v>BS3.2</v>
          </cell>
          <cell r="D1250" t="str">
            <v>G2</v>
          </cell>
          <cell r="E1250" t="str">
            <v>L08</v>
          </cell>
          <cell r="F1250">
            <v>15.86</v>
          </cell>
        </row>
        <row r="1251">
          <cell r="C1251" t="str">
            <v>BS3.2</v>
          </cell>
          <cell r="D1251" t="str">
            <v>G2</v>
          </cell>
          <cell r="E1251" t="str">
            <v>L09</v>
          </cell>
          <cell r="F1251">
            <v>71.400000000000006</v>
          </cell>
        </row>
        <row r="1252">
          <cell r="C1252" t="str">
            <v>BS3.2</v>
          </cell>
          <cell r="D1252" t="str">
            <v>G2</v>
          </cell>
          <cell r="E1252" t="str">
            <v>L01</v>
          </cell>
          <cell r="F1252">
            <v>7.9300000000000006</v>
          </cell>
        </row>
        <row r="1253">
          <cell r="C1253" t="str">
            <v>BS3.2</v>
          </cell>
          <cell r="D1253" t="str">
            <v>G2</v>
          </cell>
          <cell r="E1253" t="str">
            <v>L02</v>
          </cell>
          <cell r="F1253">
            <v>47.6</v>
          </cell>
        </row>
        <row r="1254">
          <cell r="C1254" t="str">
            <v>BS3.2</v>
          </cell>
          <cell r="D1254" t="str">
            <v>G2</v>
          </cell>
          <cell r="E1254" t="str">
            <v>L03</v>
          </cell>
          <cell r="F1254">
            <v>47.6</v>
          </cell>
        </row>
        <row r="1255">
          <cell r="C1255" t="str">
            <v>BS3.2</v>
          </cell>
          <cell r="D1255" t="str">
            <v>G2</v>
          </cell>
          <cell r="E1255" t="str">
            <v>L04</v>
          </cell>
          <cell r="F1255">
            <v>23.8</v>
          </cell>
        </row>
        <row r="1256">
          <cell r="C1256" t="str">
            <v>BS3.2</v>
          </cell>
          <cell r="D1256" t="str">
            <v>G2</v>
          </cell>
          <cell r="E1256" t="str">
            <v>L08</v>
          </cell>
          <cell r="F1256">
            <v>15.860000000000001</v>
          </cell>
        </row>
        <row r="1257">
          <cell r="C1257" t="str">
            <v>BS3.2</v>
          </cell>
          <cell r="D1257" t="str">
            <v>G2</v>
          </cell>
          <cell r="E1257" t="str">
            <v>L09</v>
          </cell>
          <cell r="F1257">
            <v>71.399999999999991</v>
          </cell>
        </row>
        <row r="1258">
          <cell r="C1258" t="str">
            <v>BS3.3</v>
          </cell>
          <cell r="D1258" t="str">
            <v>G3</v>
          </cell>
          <cell r="E1258" t="str">
            <v>L01</v>
          </cell>
          <cell r="F1258">
            <v>7.9300000000000006</v>
          </cell>
        </row>
        <row r="1259">
          <cell r="C1259" t="str">
            <v>BS3.3</v>
          </cell>
          <cell r="D1259" t="str">
            <v>G3</v>
          </cell>
          <cell r="E1259" t="str">
            <v>L02</v>
          </cell>
          <cell r="F1259">
            <v>47.6</v>
          </cell>
        </row>
        <row r="1260">
          <cell r="C1260" t="str">
            <v>BS3.3</v>
          </cell>
          <cell r="D1260" t="str">
            <v>G3</v>
          </cell>
          <cell r="E1260" t="str">
            <v>L03</v>
          </cell>
          <cell r="F1260">
            <v>47.6</v>
          </cell>
        </row>
        <row r="1261">
          <cell r="C1261" t="str">
            <v>BS3.3</v>
          </cell>
          <cell r="D1261" t="str">
            <v>G3</v>
          </cell>
          <cell r="E1261" t="str">
            <v>L04</v>
          </cell>
          <cell r="F1261">
            <v>23.8</v>
          </cell>
        </row>
        <row r="1262">
          <cell r="C1262" t="str">
            <v>BS3.3</v>
          </cell>
          <cell r="D1262" t="str">
            <v>G3</v>
          </cell>
          <cell r="E1262" t="str">
            <v>L08</v>
          </cell>
          <cell r="F1262">
            <v>15.860000000000001</v>
          </cell>
        </row>
        <row r="1263">
          <cell r="C1263" t="str">
            <v>BS3.3</v>
          </cell>
          <cell r="D1263" t="str">
            <v>G3</v>
          </cell>
          <cell r="E1263" t="str">
            <v>L09</v>
          </cell>
          <cell r="F1263">
            <v>71.399999999999991</v>
          </cell>
        </row>
        <row r="1264">
          <cell r="C1264" t="str">
            <v>BS3.3</v>
          </cell>
          <cell r="D1264" t="str">
            <v>G3</v>
          </cell>
          <cell r="E1264" t="str">
            <v>L01</v>
          </cell>
          <cell r="F1264">
            <v>7.9300000000000006</v>
          </cell>
        </row>
        <row r="1265">
          <cell r="C1265" t="str">
            <v>BS3.3</v>
          </cell>
          <cell r="D1265" t="str">
            <v>G3</v>
          </cell>
          <cell r="E1265" t="str">
            <v>L02</v>
          </cell>
          <cell r="F1265">
            <v>47.6</v>
          </cell>
        </row>
        <row r="1266">
          <cell r="C1266" t="str">
            <v>BS3.3</v>
          </cell>
          <cell r="D1266" t="str">
            <v>G3</v>
          </cell>
          <cell r="E1266" t="str">
            <v>L03</v>
          </cell>
          <cell r="F1266">
            <v>47.6</v>
          </cell>
        </row>
        <row r="1267">
          <cell r="C1267" t="str">
            <v>BS3.3</v>
          </cell>
          <cell r="D1267" t="str">
            <v>G3</v>
          </cell>
          <cell r="E1267" t="str">
            <v>L04</v>
          </cell>
          <cell r="F1267">
            <v>23.8</v>
          </cell>
        </row>
        <row r="1268">
          <cell r="C1268" t="str">
            <v>BS3.3</v>
          </cell>
          <cell r="D1268" t="str">
            <v>G3</v>
          </cell>
          <cell r="E1268" t="str">
            <v>L08</v>
          </cell>
          <cell r="F1268">
            <v>15.860000000000001</v>
          </cell>
        </row>
        <row r="1269">
          <cell r="C1269" t="str">
            <v>BS3.3</v>
          </cell>
          <cell r="D1269" t="str">
            <v>G3</v>
          </cell>
          <cell r="E1269" t="str">
            <v>L09</v>
          </cell>
          <cell r="F1269">
            <v>71.399999999999991</v>
          </cell>
        </row>
        <row r="1270">
          <cell r="C1270" t="str">
            <v>BS3.3</v>
          </cell>
          <cell r="D1270" t="str">
            <v>G3</v>
          </cell>
          <cell r="E1270" t="str">
            <v>L01</v>
          </cell>
          <cell r="F1270">
            <v>7.93</v>
          </cell>
        </row>
        <row r="1271">
          <cell r="C1271" t="str">
            <v>BS3.3</v>
          </cell>
          <cell r="D1271" t="str">
            <v>G3</v>
          </cell>
          <cell r="E1271" t="str">
            <v>L02</v>
          </cell>
          <cell r="F1271">
            <v>47.6</v>
          </cell>
        </row>
        <row r="1272">
          <cell r="C1272" t="str">
            <v>BS3.3</v>
          </cell>
          <cell r="D1272" t="str">
            <v>G3</v>
          </cell>
          <cell r="E1272" t="str">
            <v>L03</v>
          </cell>
          <cell r="F1272">
            <v>47.6</v>
          </cell>
        </row>
        <row r="1273">
          <cell r="C1273" t="str">
            <v>BS3.3</v>
          </cell>
          <cell r="D1273" t="str">
            <v>G3</v>
          </cell>
          <cell r="E1273" t="str">
            <v>L04</v>
          </cell>
          <cell r="F1273">
            <v>23.8</v>
          </cell>
        </row>
        <row r="1274">
          <cell r="C1274" t="str">
            <v>BS3.3</v>
          </cell>
          <cell r="D1274" t="str">
            <v>G3</v>
          </cell>
          <cell r="E1274" t="str">
            <v>L08</v>
          </cell>
          <cell r="F1274">
            <v>15.870000000000001</v>
          </cell>
        </row>
        <row r="1275">
          <cell r="C1275" t="str">
            <v>BS3.3</v>
          </cell>
          <cell r="D1275" t="str">
            <v>G3</v>
          </cell>
          <cell r="E1275" t="str">
            <v>L09</v>
          </cell>
          <cell r="F1275">
            <v>71.400000000000006</v>
          </cell>
        </row>
        <row r="1276">
          <cell r="C1276" t="str">
            <v>BS3.3</v>
          </cell>
          <cell r="D1276" t="str">
            <v>G3</v>
          </cell>
          <cell r="E1276" t="str">
            <v>L01</v>
          </cell>
          <cell r="F1276">
            <v>7.93</v>
          </cell>
        </row>
        <row r="1277">
          <cell r="C1277" t="str">
            <v>BS3.3</v>
          </cell>
          <cell r="D1277" t="str">
            <v>G3</v>
          </cell>
          <cell r="E1277" t="str">
            <v>L02</v>
          </cell>
          <cell r="F1277">
            <v>49.6</v>
          </cell>
        </row>
        <row r="1278">
          <cell r="C1278" t="str">
            <v>BS3.3</v>
          </cell>
          <cell r="D1278" t="str">
            <v>G3</v>
          </cell>
          <cell r="E1278" t="str">
            <v>L03</v>
          </cell>
          <cell r="F1278">
            <v>49.6</v>
          </cell>
        </row>
        <row r="1279">
          <cell r="C1279" t="str">
            <v>BS3.3</v>
          </cell>
          <cell r="D1279" t="str">
            <v>G3</v>
          </cell>
          <cell r="E1279" t="str">
            <v>L04</v>
          </cell>
          <cell r="F1279">
            <v>23.8</v>
          </cell>
        </row>
        <row r="1280">
          <cell r="C1280" t="str">
            <v>BS3.3</v>
          </cell>
          <cell r="D1280" t="str">
            <v>G3</v>
          </cell>
          <cell r="E1280" t="str">
            <v>L08</v>
          </cell>
          <cell r="F1280">
            <v>15.870000000000001</v>
          </cell>
        </row>
        <row r="1281">
          <cell r="C1281" t="str">
            <v>BS3.3</v>
          </cell>
          <cell r="D1281" t="str">
            <v>G3</v>
          </cell>
          <cell r="E1281" t="str">
            <v>L09</v>
          </cell>
          <cell r="F1281">
            <v>71.400000000000006</v>
          </cell>
        </row>
        <row r="1282">
          <cell r="C1282" t="str">
            <v>BS3.4</v>
          </cell>
          <cell r="D1282" t="str">
            <v>G4</v>
          </cell>
          <cell r="E1282" t="str">
            <v>L01</v>
          </cell>
          <cell r="F1282">
            <v>7.47</v>
          </cell>
        </row>
        <row r="1283">
          <cell r="C1283" t="str">
            <v>BS3.4</v>
          </cell>
          <cell r="D1283" t="str">
            <v>G4</v>
          </cell>
          <cell r="E1283" t="str">
            <v>L02</v>
          </cell>
          <cell r="F1283">
            <v>44.8</v>
          </cell>
        </row>
        <row r="1284">
          <cell r="C1284" t="str">
            <v>BS3.4</v>
          </cell>
          <cell r="D1284" t="str">
            <v>G4</v>
          </cell>
          <cell r="E1284" t="str">
            <v>L03</v>
          </cell>
          <cell r="F1284">
            <v>44.8</v>
          </cell>
        </row>
        <row r="1285">
          <cell r="C1285" t="str">
            <v>BS3.4</v>
          </cell>
          <cell r="D1285" t="str">
            <v>G4</v>
          </cell>
          <cell r="E1285" t="str">
            <v>L04</v>
          </cell>
          <cell r="F1285">
            <v>21.93</v>
          </cell>
        </row>
        <row r="1286">
          <cell r="C1286" t="str">
            <v>BS3.4</v>
          </cell>
          <cell r="D1286" t="str">
            <v>G4</v>
          </cell>
          <cell r="E1286" t="str">
            <v>L08</v>
          </cell>
          <cell r="F1286">
            <v>14.93</v>
          </cell>
        </row>
        <row r="1287">
          <cell r="C1287" t="str">
            <v>BS3.4</v>
          </cell>
          <cell r="D1287" t="str">
            <v>G4</v>
          </cell>
          <cell r="E1287" t="str">
            <v>L09</v>
          </cell>
          <cell r="F1287">
            <v>67.2</v>
          </cell>
        </row>
        <row r="1288">
          <cell r="C1288" t="str">
            <v>BS3.4</v>
          </cell>
          <cell r="D1288" t="str">
            <v>G4</v>
          </cell>
          <cell r="E1288" t="str">
            <v>L01</v>
          </cell>
          <cell r="F1288">
            <v>7.47</v>
          </cell>
        </row>
        <row r="1289">
          <cell r="C1289" t="str">
            <v>BS3.4</v>
          </cell>
          <cell r="D1289" t="str">
            <v>G4</v>
          </cell>
          <cell r="E1289" t="str">
            <v>L02</v>
          </cell>
          <cell r="F1289">
            <v>44.8</v>
          </cell>
        </row>
        <row r="1290">
          <cell r="C1290" t="str">
            <v>BS3.4</v>
          </cell>
          <cell r="D1290" t="str">
            <v>G4</v>
          </cell>
          <cell r="E1290" t="str">
            <v>L03</v>
          </cell>
          <cell r="F1290">
            <v>44.8</v>
          </cell>
        </row>
        <row r="1291">
          <cell r="C1291" t="str">
            <v>BS3.4</v>
          </cell>
          <cell r="D1291" t="str">
            <v>G4</v>
          </cell>
          <cell r="E1291" t="str">
            <v>L04</v>
          </cell>
          <cell r="F1291">
            <v>22.4</v>
          </cell>
        </row>
        <row r="1292">
          <cell r="C1292" t="str">
            <v>BS3.4</v>
          </cell>
          <cell r="D1292" t="str">
            <v>G4</v>
          </cell>
          <cell r="E1292" t="str">
            <v>L08</v>
          </cell>
          <cell r="F1292">
            <v>14.93</v>
          </cell>
        </row>
        <row r="1293">
          <cell r="C1293" t="str">
            <v>BS3.4</v>
          </cell>
          <cell r="D1293" t="str">
            <v>G4</v>
          </cell>
          <cell r="E1293" t="str">
            <v>L09</v>
          </cell>
          <cell r="F1293">
            <v>67.2</v>
          </cell>
        </row>
        <row r="1294">
          <cell r="C1294" t="str">
            <v>BS3.4</v>
          </cell>
          <cell r="D1294" t="str">
            <v>G4</v>
          </cell>
          <cell r="E1294" t="str">
            <v>L01</v>
          </cell>
          <cell r="F1294">
            <v>7.47</v>
          </cell>
        </row>
        <row r="1295">
          <cell r="C1295" t="str">
            <v>BS3.4</v>
          </cell>
          <cell r="D1295" t="str">
            <v>G4</v>
          </cell>
          <cell r="E1295" t="str">
            <v>L02</v>
          </cell>
          <cell r="F1295">
            <v>44.8</v>
          </cell>
        </row>
        <row r="1296">
          <cell r="C1296" t="str">
            <v>BS3.4</v>
          </cell>
          <cell r="D1296" t="str">
            <v>G4</v>
          </cell>
          <cell r="E1296" t="str">
            <v>L03</v>
          </cell>
          <cell r="F1296">
            <v>44.8</v>
          </cell>
        </row>
        <row r="1297">
          <cell r="C1297" t="str">
            <v>BS3.4</v>
          </cell>
          <cell r="D1297" t="str">
            <v>G4</v>
          </cell>
          <cell r="E1297" t="str">
            <v>L04</v>
          </cell>
          <cell r="F1297">
            <v>22.4</v>
          </cell>
        </row>
        <row r="1298">
          <cell r="C1298" t="str">
            <v>BS3.4</v>
          </cell>
          <cell r="D1298" t="str">
            <v>G4</v>
          </cell>
          <cell r="E1298" t="str">
            <v>L08</v>
          </cell>
          <cell r="F1298">
            <v>14.93</v>
          </cell>
        </row>
        <row r="1299">
          <cell r="C1299" t="str">
            <v>BS3.4</v>
          </cell>
          <cell r="D1299" t="str">
            <v>G4</v>
          </cell>
          <cell r="E1299" t="str">
            <v>L09</v>
          </cell>
          <cell r="F1299">
            <v>67.2</v>
          </cell>
        </row>
        <row r="1300">
          <cell r="C1300" t="str">
            <v>BS3.4</v>
          </cell>
          <cell r="D1300" t="str">
            <v>G4</v>
          </cell>
          <cell r="E1300" t="str">
            <v>L01</v>
          </cell>
          <cell r="F1300">
            <v>7.47</v>
          </cell>
        </row>
        <row r="1301">
          <cell r="C1301" t="str">
            <v>BS3.4</v>
          </cell>
          <cell r="D1301" t="str">
            <v>G4</v>
          </cell>
          <cell r="E1301" t="str">
            <v>L02</v>
          </cell>
          <cell r="F1301">
            <v>44.8</v>
          </cell>
        </row>
        <row r="1302">
          <cell r="C1302" t="str">
            <v>BS3.4</v>
          </cell>
          <cell r="D1302" t="str">
            <v>G4</v>
          </cell>
          <cell r="E1302" t="str">
            <v>L03</v>
          </cell>
          <cell r="F1302">
            <v>44.8</v>
          </cell>
        </row>
        <row r="1303">
          <cell r="C1303" t="str">
            <v>BS3.4</v>
          </cell>
          <cell r="D1303" t="str">
            <v>G4</v>
          </cell>
          <cell r="E1303" t="str">
            <v>L04</v>
          </cell>
          <cell r="F1303">
            <v>22.4</v>
          </cell>
        </row>
        <row r="1304">
          <cell r="C1304" t="str">
            <v>BS3.4</v>
          </cell>
          <cell r="D1304" t="str">
            <v>G4</v>
          </cell>
          <cell r="E1304" t="str">
            <v>L08</v>
          </cell>
          <cell r="F1304">
            <v>14.93</v>
          </cell>
        </row>
        <row r="1305">
          <cell r="C1305" t="str">
            <v>BS3.4</v>
          </cell>
          <cell r="D1305" t="str">
            <v>G4</v>
          </cell>
          <cell r="E1305" t="str">
            <v>L09</v>
          </cell>
          <cell r="F1305">
            <v>67.2</v>
          </cell>
        </row>
        <row r="1306">
          <cell r="C1306" t="str">
            <v>BS3.4</v>
          </cell>
          <cell r="D1306" t="str">
            <v>G4</v>
          </cell>
          <cell r="E1306" t="str">
            <v>L01</v>
          </cell>
          <cell r="F1306">
            <v>7.93</v>
          </cell>
        </row>
        <row r="1307">
          <cell r="C1307" t="str">
            <v>BS3.4</v>
          </cell>
          <cell r="D1307" t="str">
            <v>G4</v>
          </cell>
          <cell r="E1307" t="str">
            <v>L02</v>
          </cell>
          <cell r="F1307">
            <v>47.6</v>
          </cell>
        </row>
        <row r="1308">
          <cell r="C1308" t="str">
            <v>BS3.4</v>
          </cell>
          <cell r="D1308" t="str">
            <v>G4</v>
          </cell>
          <cell r="E1308" t="str">
            <v>L03</v>
          </cell>
          <cell r="F1308">
            <v>47.6</v>
          </cell>
        </row>
        <row r="1309">
          <cell r="C1309" t="str">
            <v>BS3.4</v>
          </cell>
          <cell r="D1309" t="str">
            <v>G4</v>
          </cell>
          <cell r="E1309" t="str">
            <v>L04</v>
          </cell>
          <cell r="F1309">
            <v>23.8</v>
          </cell>
        </row>
        <row r="1310">
          <cell r="C1310" t="str">
            <v>BS3.4</v>
          </cell>
          <cell r="D1310" t="str">
            <v>G4</v>
          </cell>
          <cell r="E1310" t="str">
            <v>L08</v>
          </cell>
          <cell r="F1310">
            <v>15.870000000000001</v>
          </cell>
        </row>
        <row r="1311">
          <cell r="C1311" t="str">
            <v>BS3.4</v>
          </cell>
          <cell r="D1311" t="str">
            <v>G4</v>
          </cell>
          <cell r="E1311" t="str">
            <v>L09</v>
          </cell>
          <cell r="F1311">
            <v>71.400000000000006</v>
          </cell>
        </row>
        <row r="1312">
          <cell r="C1312" t="str">
            <v>BS3.5</v>
          </cell>
          <cell r="D1312" t="str">
            <v>G5</v>
          </cell>
          <cell r="E1312" t="str">
            <v>L01</v>
          </cell>
          <cell r="F1312">
            <v>9.93</v>
          </cell>
        </row>
        <row r="1313">
          <cell r="C1313" t="str">
            <v>BS3.5</v>
          </cell>
          <cell r="D1313" t="str">
            <v>G5</v>
          </cell>
          <cell r="E1313" t="str">
            <v>L02</v>
          </cell>
          <cell r="F1313">
            <v>55.6</v>
          </cell>
        </row>
        <row r="1314">
          <cell r="C1314" t="str">
            <v>BS3.5</v>
          </cell>
          <cell r="D1314" t="str">
            <v>G5</v>
          </cell>
          <cell r="E1314" t="str">
            <v>L03</v>
          </cell>
          <cell r="F1314">
            <v>55.6</v>
          </cell>
        </row>
        <row r="1315">
          <cell r="C1315" t="str">
            <v>BS3.5</v>
          </cell>
          <cell r="D1315" t="str">
            <v>G5</v>
          </cell>
          <cell r="E1315" t="str">
            <v>L04</v>
          </cell>
          <cell r="F1315">
            <v>27.8</v>
          </cell>
        </row>
        <row r="1316">
          <cell r="C1316" t="str">
            <v>BS3.5</v>
          </cell>
          <cell r="D1316" t="str">
            <v>G5</v>
          </cell>
          <cell r="E1316" t="str">
            <v>L08</v>
          </cell>
          <cell r="F1316">
            <v>19.87</v>
          </cell>
        </row>
        <row r="1317">
          <cell r="C1317" t="str">
            <v>BS3.5</v>
          </cell>
          <cell r="D1317" t="str">
            <v>G5</v>
          </cell>
          <cell r="E1317" t="str">
            <v>L09</v>
          </cell>
          <cell r="F1317">
            <v>75.399999999999991</v>
          </cell>
        </row>
        <row r="1318">
          <cell r="C1318" t="str">
            <v>BS3.5</v>
          </cell>
          <cell r="D1318" t="str">
            <v>G5</v>
          </cell>
          <cell r="E1318" t="str">
            <v>L01</v>
          </cell>
          <cell r="F1318">
            <v>7.4700000000000006</v>
          </cell>
        </row>
        <row r="1319">
          <cell r="C1319" t="str">
            <v>BS3.5</v>
          </cell>
          <cell r="D1319" t="str">
            <v>G5</v>
          </cell>
          <cell r="E1319" t="str">
            <v>L02</v>
          </cell>
          <cell r="F1319">
            <v>44.8</v>
          </cell>
        </row>
        <row r="1320">
          <cell r="C1320" t="str">
            <v>BS3.5</v>
          </cell>
          <cell r="D1320" t="str">
            <v>G5</v>
          </cell>
          <cell r="E1320" t="str">
            <v>L03</v>
          </cell>
          <cell r="F1320">
            <v>44.8</v>
          </cell>
        </row>
        <row r="1321">
          <cell r="C1321" t="str">
            <v>BS3.5</v>
          </cell>
          <cell r="D1321" t="str">
            <v>G5</v>
          </cell>
          <cell r="E1321" t="str">
            <v>L04</v>
          </cell>
          <cell r="F1321">
            <v>22.400000000000002</v>
          </cell>
        </row>
        <row r="1322">
          <cell r="C1322" t="str">
            <v>BS3.5</v>
          </cell>
          <cell r="D1322" t="str">
            <v>G5</v>
          </cell>
          <cell r="E1322" t="str">
            <v>L08</v>
          </cell>
          <cell r="F1322">
            <v>14.93</v>
          </cell>
        </row>
        <row r="1323">
          <cell r="C1323" t="str">
            <v>BS3.5</v>
          </cell>
          <cell r="D1323" t="str">
            <v>G5</v>
          </cell>
          <cell r="E1323" t="str">
            <v>L09</v>
          </cell>
          <cell r="F1323">
            <v>67.2</v>
          </cell>
        </row>
        <row r="1324">
          <cell r="C1324" t="str">
            <v>BS3.5</v>
          </cell>
          <cell r="D1324" t="str">
            <v>G5</v>
          </cell>
          <cell r="E1324" t="str">
            <v>L01</v>
          </cell>
          <cell r="F1324">
            <v>7.47</v>
          </cell>
        </row>
        <row r="1325">
          <cell r="C1325" t="str">
            <v>BS3.5</v>
          </cell>
          <cell r="D1325" t="str">
            <v>G5</v>
          </cell>
          <cell r="E1325" t="str">
            <v>L02</v>
          </cell>
          <cell r="F1325">
            <v>44.8</v>
          </cell>
        </row>
        <row r="1326">
          <cell r="C1326" t="str">
            <v>BS3.5</v>
          </cell>
          <cell r="D1326" t="str">
            <v>G5</v>
          </cell>
          <cell r="E1326" t="str">
            <v>L03</v>
          </cell>
          <cell r="F1326">
            <v>44.8</v>
          </cell>
        </row>
        <row r="1327">
          <cell r="C1327" t="str">
            <v>BS3.5</v>
          </cell>
          <cell r="D1327" t="str">
            <v>G5</v>
          </cell>
          <cell r="E1327" t="str">
            <v>L04</v>
          </cell>
          <cell r="F1327">
            <v>22.4</v>
          </cell>
        </row>
        <row r="1328">
          <cell r="C1328" t="str">
            <v>BS3.5</v>
          </cell>
          <cell r="D1328" t="str">
            <v>G5</v>
          </cell>
          <cell r="E1328" t="str">
            <v>L08</v>
          </cell>
          <cell r="F1328">
            <v>14.93</v>
          </cell>
        </row>
        <row r="1329">
          <cell r="C1329" t="str">
            <v>BS3.5</v>
          </cell>
          <cell r="D1329" t="str">
            <v>G5</v>
          </cell>
          <cell r="E1329" t="str">
            <v>L09</v>
          </cell>
          <cell r="F1329">
            <v>67.2</v>
          </cell>
        </row>
        <row r="1330">
          <cell r="C1330" t="str">
            <v>BS3.5</v>
          </cell>
          <cell r="D1330" t="str">
            <v>G5</v>
          </cell>
          <cell r="E1330" t="str">
            <v>L01</v>
          </cell>
          <cell r="F1330">
            <v>7.48</v>
          </cell>
        </row>
        <row r="1331">
          <cell r="C1331" t="str">
            <v>BS3.5</v>
          </cell>
          <cell r="D1331" t="str">
            <v>G5</v>
          </cell>
          <cell r="E1331" t="str">
            <v>L02</v>
          </cell>
          <cell r="F1331">
            <v>44.8</v>
          </cell>
        </row>
        <row r="1332">
          <cell r="C1332" t="str">
            <v>BS3.5</v>
          </cell>
          <cell r="D1332" t="str">
            <v>G5</v>
          </cell>
          <cell r="E1332" t="str">
            <v>L03</v>
          </cell>
          <cell r="F1332">
            <v>44.8</v>
          </cell>
        </row>
        <row r="1333">
          <cell r="C1333" t="str">
            <v>BS3.5</v>
          </cell>
          <cell r="D1333" t="str">
            <v>G5</v>
          </cell>
          <cell r="E1333" t="str">
            <v>L04</v>
          </cell>
          <cell r="F1333">
            <v>22.4</v>
          </cell>
        </row>
        <row r="1334">
          <cell r="C1334" t="str">
            <v>BS3.5</v>
          </cell>
          <cell r="D1334" t="str">
            <v>G5</v>
          </cell>
          <cell r="E1334" t="str">
            <v>L08</v>
          </cell>
          <cell r="F1334">
            <v>14.94</v>
          </cell>
        </row>
        <row r="1335">
          <cell r="C1335" t="str">
            <v>BS3.5</v>
          </cell>
          <cell r="D1335" t="str">
            <v>G5</v>
          </cell>
          <cell r="E1335" t="str">
            <v>L09</v>
          </cell>
          <cell r="F1335">
            <v>67.199999999999989</v>
          </cell>
        </row>
        <row r="1345">
          <cell r="C1345" t="str">
            <v>ST1.1.1</v>
          </cell>
          <cell r="D1345" t="str">
            <v>N</v>
          </cell>
          <cell r="E1345" t="str">
            <v>L01</v>
          </cell>
          <cell r="F1345">
            <v>6</v>
          </cell>
        </row>
        <row r="1346">
          <cell r="C1346" t="str">
            <v>ST1.1.1</v>
          </cell>
          <cell r="D1346" t="str">
            <v>N</v>
          </cell>
          <cell r="E1346" t="str">
            <v>L09</v>
          </cell>
          <cell r="F1346">
            <v>18</v>
          </cell>
        </row>
        <row r="1347">
          <cell r="C1347" t="str">
            <v>ST1.1.1</v>
          </cell>
          <cell r="D1347" t="str">
            <v>N</v>
          </cell>
          <cell r="E1347" t="str">
            <v>L00</v>
          </cell>
          <cell r="F1347">
            <v>3</v>
          </cell>
        </row>
        <row r="1350">
          <cell r="C1350" t="str">
            <v>ST1.1.2</v>
          </cell>
          <cell r="D1350" t="str">
            <v>N</v>
          </cell>
          <cell r="E1350" t="str">
            <v>L00</v>
          </cell>
          <cell r="F1350">
            <v>36</v>
          </cell>
        </row>
        <row r="1351">
          <cell r="C1351" t="str">
            <v>ST1.1.2</v>
          </cell>
          <cell r="D1351" t="str">
            <v>N</v>
          </cell>
          <cell r="E1351" t="str">
            <v>L01</v>
          </cell>
          <cell r="F1351">
            <v>52</v>
          </cell>
        </row>
        <row r="1352">
          <cell r="C1352" t="str">
            <v>ST1.1.2</v>
          </cell>
          <cell r="D1352" t="str">
            <v>N</v>
          </cell>
          <cell r="E1352" t="str">
            <v>L03</v>
          </cell>
          <cell r="F1352">
            <v>500</v>
          </cell>
        </row>
        <row r="1353">
          <cell r="C1353" t="str">
            <v>ST1.1.2</v>
          </cell>
          <cell r="D1353" t="str">
            <v>N</v>
          </cell>
          <cell r="E1353" t="str">
            <v>L04</v>
          </cell>
          <cell r="F1353">
            <v>110</v>
          </cell>
        </row>
        <row r="1354">
          <cell r="C1354" t="str">
            <v>ST1.1.2</v>
          </cell>
          <cell r="D1354" t="str">
            <v>N</v>
          </cell>
          <cell r="E1354" t="str">
            <v>L05</v>
          </cell>
          <cell r="F1354">
            <v>275.5</v>
          </cell>
        </row>
        <row r="1355">
          <cell r="C1355" t="str">
            <v>ST1.1.2</v>
          </cell>
          <cell r="D1355" t="str">
            <v>N</v>
          </cell>
          <cell r="E1355" t="str">
            <v>L08</v>
          </cell>
          <cell r="F1355">
            <v>275.5</v>
          </cell>
        </row>
        <row r="1356">
          <cell r="C1356" t="str">
            <v>ST1.1.2</v>
          </cell>
          <cell r="D1356" t="str">
            <v>N</v>
          </cell>
          <cell r="E1356" t="str">
            <v>L07</v>
          </cell>
          <cell r="F1356">
            <v>36</v>
          </cell>
        </row>
        <row r="1357">
          <cell r="C1357" t="str">
            <v>ST1.1.2</v>
          </cell>
          <cell r="D1357" t="str">
            <v>N</v>
          </cell>
          <cell r="E1357" t="str">
            <v>L08</v>
          </cell>
          <cell r="F1357">
            <v>36</v>
          </cell>
        </row>
        <row r="1359">
          <cell r="C1359" t="str">
            <v>ST1.1.3</v>
          </cell>
          <cell r="D1359" t="str">
            <v>N</v>
          </cell>
          <cell r="E1359" t="str">
            <v>L00</v>
          </cell>
          <cell r="F1359">
            <v>2.4</v>
          </cell>
        </row>
        <row r="1360">
          <cell r="C1360" t="str">
            <v>ST1.1.3</v>
          </cell>
          <cell r="D1360" t="str">
            <v>N</v>
          </cell>
          <cell r="E1360" t="str">
            <v>L01</v>
          </cell>
          <cell r="F1360">
            <v>4.8</v>
          </cell>
        </row>
        <row r="1361">
          <cell r="C1361" t="str">
            <v>ST1.1.3</v>
          </cell>
          <cell r="D1361" t="str">
            <v>N</v>
          </cell>
          <cell r="E1361" t="str">
            <v>L03</v>
          </cell>
          <cell r="F1361">
            <v>24</v>
          </cell>
        </row>
        <row r="1362">
          <cell r="C1362" t="str">
            <v>ST1.1.3</v>
          </cell>
          <cell r="D1362" t="str">
            <v>N</v>
          </cell>
          <cell r="E1362" t="str">
            <v>L04</v>
          </cell>
          <cell r="F1362">
            <v>12</v>
          </cell>
        </row>
        <row r="1363">
          <cell r="C1363" t="str">
            <v>ST1.1.3</v>
          </cell>
          <cell r="D1363" t="str">
            <v>N</v>
          </cell>
          <cell r="E1363" t="str">
            <v>L05</v>
          </cell>
          <cell r="F1363">
            <v>7.2</v>
          </cell>
        </row>
        <row r="1364">
          <cell r="C1364" t="str">
            <v>ST1.1.3</v>
          </cell>
          <cell r="D1364" t="str">
            <v>N</v>
          </cell>
          <cell r="E1364" t="str">
            <v>L08</v>
          </cell>
          <cell r="F1364">
            <v>4.8</v>
          </cell>
        </row>
        <row r="1365">
          <cell r="C1365" t="str">
            <v>ST1.1.3</v>
          </cell>
          <cell r="D1365" t="str">
            <v>N</v>
          </cell>
          <cell r="E1365" t="str">
            <v>L07</v>
          </cell>
          <cell r="F1365">
            <v>2.4</v>
          </cell>
        </row>
        <row r="1366">
          <cell r="C1366" t="str">
            <v>ST1.1.3</v>
          </cell>
          <cell r="D1366" t="str">
            <v>N</v>
          </cell>
          <cell r="E1366" t="str">
            <v>L08</v>
          </cell>
          <cell r="F1366">
            <v>4.8</v>
          </cell>
        </row>
        <row r="1367">
          <cell r="C1367" t="str">
            <v>ST1.1.3</v>
          </cell>
          <cell r="D1367" t="str">
            <v>M</v>
          </cell>
          <cell r="E1367" t="str">
            <v>L00</v>
          </cell>
          <cell r="F1367">
            <v>2</v>
          </cell>
        </row>
        <row r="1368">
          <cell r="C1368" t="str">
            <v>ST1.1.3</v>
          </cell>
          <cell r="D1368" t="str">
            <v>M</v>
          </cell>
          <cell r="E1368" t="str">
            <v>L01</v>
          </cell>
          <cell r="F1368">
            <v>4</v>
          </cell>
        </row>
        <row r="1369">
          <cell r="C1369" t="str">
            <v>ST1.1.3</v>
          </cell>
          <cell r="D1369" t="str">
            <v>M</v>
          </cell>
          <cell r="E1369" t="str">
            <v>L03</v>
          </cell>
          <cell r="F1369">
            <v>62</v>
          </cell>
        </row>
        <row r="1370">
          <cell r="C1370" t="str">
            <v>ST1.1.3</v>
          </cell>
          <cell r="D1370" t="str">
            <v>M</v>
          </cell>
          <cell r="E1370" t="str">
            <v>L04</v>
          </cell>
          <cell r="F1370">
            <v>18</v>
          </cell>
        </row>
        <row r="1371">
          <cell r="C1371" t="str">
            <v>ST1.1.3</v>
          </cell>
          <cell r="D1371" t="str">
            <v>M</v>
          </cell>
          <cell r="E1371" t="str">
            <v>L05</v>
          </cell>
          <cell r="F1371">
            <v>8</v>
          </cell>
        </row>
        <row r="1372">
          <cell r="C1372" t="str">
            <v>ST1.1.3</v>
          </cell>
          <cell r="D1372" t="str">
            <v>M</v>
          </cell>
          <cell r="E1372" t="str">
            <v>L08</v>
          </cell>
          <cell r="F1372">
            <v>8</v>
          </cell>
        </row>
        <row r="1373">
          <cell r="C1373" t="str">
            <v>ST1.1.3</v>
          </cell>
          <cell r="D1373" t="str">
            <v>M</v>
          </cell>
          <cell r="E1373" t="str">
            <v>L07</v>
          </cell>
          <cell r="F1373">
            <v>2</v>
          </cell>
        </row>
        <row r="1374">
          <cell r="C1374" t="str">
            <v>ST1.1.3</v>
          </cell>
          <cell r="D1374" t="str">
            <v>M</v>
          </cell>
          <cell r="E1374" t="str">
            <v>L09</v>
          </cell>
          <cell r="F1374">
            <v>4</v>
          </cell>
        </row>
        <row r="1377">
          <cell r="C1377" t="str">
            <v>ST1.2</v>
          </cell>
          <cell r="D1377" t="str">
            <v>N</v>
          </cell>
          <cell r="E1377" t="str">
            <v>L00</v>
          </cell>
          <cell r="F1377">
            <v>13</v>
          </cell>
        </row>
        <row r="1378">
          <cell r="C1378" t="str">
            <v>ST1.2</v>
          </cell>
          <cell r="D1378" t="str">
            <v>N</v>
          </cell>
          <cell r="E1378" t="str">
            <v>L01</v>
          </cell>
          <cell r="F1378">
            <v>13</v>
          </cell>
        </row>
        <row r="1379">
          <cell r="C1379" t="str">
            <v>ST1.2</v>
          </cell>
          <cell r="D1379" t="str">
            <v>N</v>
          </cell>
          <cell r="E1379" t="str">
            <v>L03</v>
          </cell>
          <cell r="F1379">
            <v>507</v>
          </cell>
        </row>
        <row r="1380">
          <cell r="C1380" t="str">
            <v>ST1.2</v>
          </cell>
          <cell r="D1380" t="str">
            <v>N</v>
          </cell>
          <cell r="E1380" t="str">
            <v>L04</v>
          </cell>
          <cell r="F1380">
            <v>39</v>
          </cell>
        </row>
        <row r="1381">
          <cell r="C1381" t="str">
            <v>ST1.2</v>
          </cell>
          <cell r="D1381" t="str">
            <v>N</v>
          </cell>
          <cell r="E1381" t="str">
            <v>L05</v>
          </cell>
          <cell r="F1381">
            <v>78</v>
          </cell>
        </row>
        <row r="1382">
          <cell r="C1382" t="str">
            <v>ST1.2</v>
          </cell>
          <cell r="D1382" t="str">
            <v>N</v>
          </cell>
          <cell r="E1382" t="str">
            <v>L08</v>
          </cell>
          <cell r="F1382">
            <v>13</v>
          </cell>
        </row>
        <row r="1383">
          <cell r="C1383" t="str">
            <v>ST1.2</v>
          </cell>
          <cell r="D1383" t="str">
            <v>N</v>
          </cell>
          <cell r="E1383" t="str">
            <v>L07</v>
          </cell>
          <cell r="F1383">
            <v>13</v>
          </cell>
        </row>
        <row r="1384">
          <cell r="C1384" t="str">
            <v>ST1.2</v>
          </cell>
          <cell r="D1384" t="str">
            <v>N</v>
          </cell>
          <cell r="E1384" t="str">
            <v>L09</v>
          </cell>
          <cell r="F1384">
            <v>26</v>
          </cell>
        </row>
        <row r="1385">
          <cell r="C1385" t="str">
            <v>ST1.2</v>
          </cell>
          <cell r="D1385" t="str">
            <v>M</v>
          </cell>
          <cell r="E1385" t="str">
            <v>L00</v>
          </cell>
          <cell r="F1385">
            <v>2.5</v>
          </cell>
        </row>
        <row r="1386">
          <cell r="C1386" t="str">
            <v>ST1.2</v>
          </cell>
          <cell r="D1386" t="str">
            <v>M</v>
          </cell>
          <cell r="E1386" t="str">
            <v>L01</v>
          </cell>
          <cell r="F1386">
            <v>2.5</v>
          </cell>
        </row>
        <row r="1387">
          <cell r="C1387" t="str">
            <v>ST1.2</v>
          </cell>
          <cell r="D1387" t="str">
            <v>M</v>
          </cell>
          <cell r="E1387" t="str">
            <v>L03</v>
          </cell>
          <cell r="F1387">
            <v>62.5</v>
          </cell>
        </row>
        <row r="1388">
          <cell r="C1388" t="str">
            <v>ST1.2</v>
          </cell>
          <cell r="D1388" t="str">
            <v>M</v>
          </cell>
          <cell r="E1388" t="str">
            <v>L04</v>
          </cell>
          <cell r="F1388">
            <v>7.5</v>
          </cell>
        </row>
        <row r="1389">
          <cell r="C1389" t="str">
            <v>ST1.2</v>
          </cell>
          <cell r="D1389" t="str">
            <v>M</v>
          </cell>
          <cell r="E1389" t="str">
            <v>L05</v>
          </cell>
          <cell r="F1389">
            <v>25</v>
          </cell>
        </row>
        <row r="1390">
          <cell r="C1390" t="str">
            <v>ST1.2</v>
          </cell>
          <cell r="D1390" t="str">
            <v>M</v>
          </cell>
          <cell r="E1390" t="str">
            <v>L08</v>
          </cell>
          <cell r="F1390">
            <v>2.5</v>
          </cell>
        </row>
        <row r="1391">
          <cell r="C1391" t="str">
            <v>ST1.2</v>
          </cell>
          <cell r="D1391" t="str">
            <v>M</v>
          </cell>
          <cell r="E1391" t="str">
            <v>L07</v>
          </cell>
          <cell r="F1391">
            <v>2.5</v>
          </cell>
        </row>
        <row r="1392">
          <cell r="C1392" t="str">
            <v>ST1.2</v>
          </cell>
          <cell r="D1392" t="str">
            <v>M</v>
          </cell>
          <cell r="E1392" t="str">
            <v>L09</v>
          </cell>
          <cell r="F1392">
            <v>5</v>
          </cell>
        </row>
        <row r="1396">
          <cell r="C1396" t="str">
            <v>ST1.4</v>
          </cell>
          <cell r="D1396" t="str">
            <v>D</v>
          </cell>
          <cell r="E1396" t="str">
            <v>L00</v>
          </cell>
          <cell r="F1396">
            <v>1.25</v>
          </cell>
        </row>
        <row r="1397">
          <cell r="C1397" t="str">
            <v>ST1.4</v>
          </cell>
          <cell r="D1397" t="str">
            <v>D</v>
          </cell>
          <cell r="E1397" t="str">
            <v>L01</v>
          </cell>
          <cell r="F1397">
            <v>1.25</v>
          </cell>
        </row>
        <row r="1398">
          <cell r="C1398" t="str">
            <v>ST1.4</v>
          </cell>
          <cell r="D1398" t="str">
            <v>D</v>
          </cell>
          <cell r="E1398" t="str">
            <v>L02</v>
          </cell>
          <cell r="F1398">
            <v>5</v>
          </cell>
        </row>
        <row r="1399">
          <cell r="C1399" t="str">
            <v>ST1.4</v>
          </cell>
          <cell r="D1399" t="str">
            <v>D</v>
          </cell>
          <cell r="E1399" t="str">
            <v>L03</v>
          </cell>
          <cell r="F1399">
            <v>6.25</v>
          </cell>
        </row>
        <row r="1400">
          <cell r="C1400" t="str">
            <v>ST1.4</v>
          </cell>
          <cell r="D1400" t="str">
            <v>D</v>
          </cell>
          <cell r="E1400" t="str">
            <v>L04</v>
          </cell>
          <cell r="F1400">
            <v>6.25</v>
          </cell>
        </row>
        <row r="1401">
          <cell r="C1401" t="str">
            <v>ST1.4</v>
          </cell>
          <cell r="D1401" t="str">
            <v>D</v>
          </cell>
          <cell r="E1401" t="str">
            <v>L05</v>
          </cell>
          <cell r="F1401">
            <v>0</v>
          </cell>
        </row>
        <row r="1402">
          <cell r="C1402" t="str">
            <v>ST1.4</v>
          </cell>
          <cell r="D1402" t="str">
            <v>D</v>
          </cell>
          <cell r="E1402" t="str">
            <v>L08</v>
          </cell>
          <cell r="F1402">
            <v>2.5</v>
          </cell>
        </row>
        <row r="1403">
          <cell r="C1403" t="str">
            <v>ST1.4</v>
          </cell>
          <cell r="D1403" t="str">
            <v>D</v>
          </cell>
          <cell r="E1403" t="str">
            <v>L09</v>
          </cell>
          <cell r="F1403">
            <v>2.5</v>
          </cell>
        </row>
        <row r="1404">
          <cell r="C1404" t="str">
            <v>ST1.4</v>
          </cell>
          <cell r="D1404" t="str">
            <v>D</v>
          </cell>
          <cell r="E1404" t="str">
            <v>L08</v>
          </cell>
          <cell r="F1404">
            <v>3.75</v>
          </cell>
        </row>
        <row r="1405">
          <cell r="C1405" t="str">
            <v>ST1.4</v>
          </cell>
          <cell r="D1405" t="str">
            <v>D</v>
          </cell>
          <cell r="E1405" t="str">
            <v>L09</v>
          </cell>
          <cell r="F1405">
            <v>8</v>
          </cell>
        </row>
        <row r="1406">
          <cell r="C1406" t="str">
            <v>ST1.4</v>
          </cell>
          <cell r="D1406" t="str">
            <v>M</v>
          </cell>
          <cell r="E1406" t="str">
            <v>L00</v>
          </cell>
          <cell r="F1406">
            <v>0.25</v>
          </cell>
        </row>
        <row r="1407">
          <cell r="C1407" t="str">
            <v>ST1.4</v>
          </cell>
          <cell r="D1407" t="str">
            <v>M</v>
          </cell>
          <cell r="E1407" t="str">
            <v>L01</v>
          </cell>
          <cell r="F1407">
            <v>0.25</v>
          </cell>
        </row>
        <row r="1408">
          <cell r="C1408" t="str">
            <v>ST1.4</v>
          </cell>
          <cell r="D1408" t="str">
            <v>M</v>
          </cell>
          <cell r="E1408" t="str">
            <v>L02</v>
          </cell>
          <cell r="F1408">
            <v>1</v>
          </cell>
        </row>
        <row r="1409">
          <cell r="C1409" t="str">
            <v>ST1.4</v>
          </cell>
          <cell r="D1409" t="str">
            <v>M</v>
          </cell>
          <cell r="E1409" t="str">
            <v>L03</v>
          </cell>
          <cell r="F1409">
            <v>1.25</v>
          </cell>
        </row>
        <row r="1410">
          <cell r="C1410" t="str">
            <v>ST1.4</v>
          </cell>
          <cell r="D1410" t="str">
            <v>M</v>
          </cell>
          <cell r="E1410" t="str">
            <v>L04</v>
          </cell>
          <cell r="F1410">
            <v>1.25</v>
          </cell>
        </row>
        <row r="1411">
          <cell r="C1411" t="str">
            <v>ST1.4</v>
          </cell>
          <cell r="D1411" t="str">
            <v>M</v>
          </cell>
          <cell r="E1411" t="str">
            <v>L05</v>
          </cell>
          <cell r="F1411">
            <v>0</v>
          </cell>
        </row>
        <row r="1412">
          <cell r="C1412" t="str">
            <v>ST1.4</v>
          </cell>
          <cell r="D1412" t="str">
            <v>M</v>
          </cell>
          <cell r="E1412" t="str">
            <v>L08</v>
          </cell>
          <cell r="F1412">
            <v>0.5</v>
          </cell>
        </row>
        <row r="1413">
          <cell r="C1413" t="str">
            <v>ST1.4</v>
          </cell>
          <cell r="D1413" t="str">
            <v>M</v>
          </cell>
          <cell r="E1413" t="str">
            <v>L09</v>
          </cell>
          <cell r="F1413">
            <v>0.5</v>
          </cell>
        </row>
        <row r="1414">
          <cell r="C1414" t="str">
            <v>ST1.4</v>
          </cell>
          <cell r="D1414" t="str">
            <v>M</v>
          </cell>
          <cell r="E1414" t="str">
            <v>L08</v>
          </cell>
          <cell r="F1414">
            <v>0.75</v>
          </cell>
        </row>
        <row r="1415">
          <cell r="C1415" t="str">
            <v>ST1.4</v>
          </cell>
          <cell r="D1415" t="str">
            <v>M</v>
          </cell>
          <cell r="E1415" t="str">
            <v>L09</v>
          </cell>
          <cell r="F1415">
            <v>4</v>
          </cell>
        </row>
        <row r="1416">
          <cell r="C1416" t="str">
            <v>ST1.4</v>
          </cell>
          <cell r="D1416" t="str">
            <v>N</v>
          </cell>
          <cell r="E1416" t="str">
            <v>L00</v>
          </cell>
          <cell r="F1416">
            <v>6</v>
          </cell>
        </row>
        <row r="1417">
          <cell r="C1417" t="str">
            <v>ST1.4</v>
          </cell>
          <cell r="D1417" t="str">
            <v>N</v>
          </cell>
          <cell r="E1417" t="str">
            <v>L01</v>
          </cell>
          <cell r="F1417">
            <v>6</v>
          </cell>
        </row>
        <row r="1418">
          <cell r="C1418" t="str">
            <v>ST1.4</v>
          </cell>
          <cell r="D1418" t="str">
            <v>N</v>
          </cell>
          <cell r="E1418" t="str">
            <v>L02</v>
          </cell>
          <cell r="F1418">
            <v>24</v>
          </cell>
        </row>
        <row r="1419">
          <cell r="C1419" t="str">
            <v>ST1.4</v>
          </cell>
          <cell r="D1419" t="str">
            <v>N</v>
          </cell>
          <cell r="E1419" t="str">
            <v>L03</v>
          </cell>
          <cell r="F1419">
            <v>30</v>
          </cell>
        </row>
        <row r="1420">
          <cell r="C1420" t="str">
            <v>ST1.4</v>
          </cell>
          <cell r="D1420" t="str">
            <v>N</v>
          </cell>
          <cell r="E1420" t="str">
            <v>L04</v>
          </cell>
          <cell r="F1420">
            <v>30</v>
          </cell>
        </row>
        <row r="1421">
          <cell r="C1421" t="str">
            <v>ST1.4</v>
          </cell>
          <cell r="D1421" t="str">
            <v>N</v>
          </cell>
          <cell r="E1421" t="str">
            <v>L05</v>
          </cell>
          <cell r="F1421">
            <v>0</v>
          </cell>
        </row>
        <row r="1422">
          <cell r="C1422" t="str">
            <v>ST1.4</v>
          </cell>
          <cell r="D1422" t="str">
            <v>N</v>
          </cell>
          <cell r="E1422" t="str">
            <v>L08</v>
          </cell>
          <cell r="F1422">
            <v>12</v>
          </cell>
        </row>
        <row r="1423">
          <cell r="C1423" t="str">
            <v>ST1.4</v>
          </cell>
          <cell r="D1423" t="str">
            <v>N</v>
          </cell>
          <cell r="E1423" t="str">
            <v>L09</v>
          </cell>
          <cell r="F1423">
            <v>12</v>
          </cell>
        </row>
        <row r="1424">
          <cell r="C1424" t="str">
            <v>ST1.4</v>
          </cell>
          <cell r="D1424" t="str">
            <v>N</v>
          </cell>
          <cell r="E1424" t="str">
            <v>L08</v>
          </cell>
          <cell r="F1424">
            <v>18</v>
          </cell>
        </row>
        <row r="1425">
          <cell r="C1425" t="str">
            <v>ST1.4</v>
          </cell>
          <cell r="D1425" t="str">
            <v>N</v>
          </cell>
          <cell r="E1425" t="str">
            <v>L09</v>
          </cell>
          <cell r="F1425">
            <v>24</v>
          </cell>
        </row>
        <row r="1432">
          <cell r="C1432" t="str">
            <v>CT3</v>
          </cell>
          <cell r="D1432" t="str">
            <v>F</v>
          </cell>
          <cell r="E1432" t="str">
            <v>L01</v>
          </cell>
          <cell r="F1432">
            <v>19.899999999999999</v>
          </cell>
        </row>
        <row r="1433">
          <cell r="C1433" t="str">
            <v>CT3</v>
          </cell>
          <cell r="D1433" t="str">
            <v>F</v>
          </cell>
          <cell r="E1433" t="str">
            <v>L01</v>
          </cell>
          <cell r="F1433">
            <v>53.1</v>
          </cell>
        </row>
        <row r="1434">
          <cell r="C1434" t="str">
            <v>CT3</v>
          </cell>
          <cell r="D1434" t="str">
            <v>F</v>
          </cell>
          <cell r="E1434" t="str">
            <v>L01</v>
          </cell>
          <cell r="F1434">
            <v>16.399999999999999</v>
          </cell>
        </row>
        <row r="1435">
          <cell r="C1435" t="str">
            <v>CT3</v>
          </cell>
          <cell r="D1435" t="str">
            <v>F</v>
          </cell>
          <cell r="E1435" t="str">
            <v>L04</v>
          </cell>
          <cell r="F1435">
            <v>134</v>
          </cell>
        </row>
        <row r="1436">
          <cell r="C1436" t="str">
            <v>CT3</v>
          </cell>
          <cell r="D1436" t="str">
            <v>F</v>
          </cell>
          <cell r="E1436" t="str">
            <v>L04</v>
          </cell>
          <cell r="F1436">
            <v>1351.9999999999998</v>
          </cell>
        </row>
        <row r="1437">
          <cell r="C1437" t="str">
            <v>CT3</v>
          </cell>
          <cell r="D1437" t="str">
            <v>F</v>
          </cell>
          <cell r="E1437" t="str">
            <v>L03</v>
          </cell>
          <cell r="F1437">
            <v>362.29999999999995</v>
          </cell>
        </row>
        <row r="1442">
          <cell r="C1442" t="str">
            <v>AC1</v>
          </cell>
          <cell r="D1442" t="str">
            <v>P</v>
          </cell>
          <cell r="E1442" t="str">
            <v>L01</v>
          </cell>
          <cell r="F1442">
            <v>36.199999999999996</v>
          </cell>
        </row>
        <row r="1443">
          <cell r="C1443" t="str">
            <v>AC1</v>
          </cell>
          <cell r="D1443" t="str">
            <v>P</v>
          </cell>
          <cell r="E1443" t="str">
            <v>L03</v>
          </cell>
          <cell r="F1443">
            <v>396</v>
          </cell>
        </row>
        <row r="1444">
          <cell r="C1444" t="str">
            <v>AC1</v>
          </cell>
          <cell r="D1444" t="str">
            <v>P</v>
          </cell>
          <cell r="E1444" t="str">
            <v>L04</v>
          </cell>
          <cell r="F1444">
            <v>131.5</v>
          </cell>
        </row>
        <row r="1445">
          <cell r="C1445" t="str">
            <v>AC1</v>
          </cell>
          <cell r="D1445" t="str">
            <v>P</v>
          </cell>
          <cell r="E1445" t="str">
            <v>L05</v>
          </cell>
          <cell r="F1445">
            <v>199</v>
          </cell>
        </row>
        <row r="1446">
          <cell r="C1446" t="str">
            <v>AC1</v>
          </cell>
          <cell r="D1446" t="str">
            <v>P</v>
          </cell>
          <cell r="E1446" t="str">
            <v>L07</v>
          </cell>
          <cell r="F1446">
            <v>26.399999999999995</v>
          </cell>
        </row>
        <row r="1448">
          <cell r="C1448" t="str">
            <v>AC2</v>
          </cell>
          <cell r="D1448" t="str">
            <v>P</v>
          </cell>
          <cell r="E1448" t="str">
            <v>L01</v>
          </cell>
          <cell r="F1448">
            <v>13.33</v>
          </cell>
        </row>
        <row r="1449">
          <cell r="C1449" t="str">
            <v>AC2</v>
          </cell>
          <cell r="D1449" t="str">
            <v>P</v>
          </cell>
          <cell r="E1449" t="str">
            <v>L02</v>
          </cell>
          <cell r="F1449">
            <v>64</v>
          </cell>
        </row>
        <row r="1450">
          <cell r="C1450" t="str">
            <v>AC2</v>
          </cell>
          <cell r="D1450" t="str">
            <v>P</v>
          </cell>
          <cell r="E1450" t="str">
            <v>L03</v>
          </cell>
          <cell r="F1450">
            <v>42.67</v>
          </cell>
        </row>
        <row r="1451">
          <cell r="C1451" t="str">
            <v>AC2</v>
          </cell>
          <cell r="D1451" t="str">
            <v>P</v>
          </cell>
          <cell r="E1451" t="str">
            <v>L04</v>
          </cell>
          <cell r="F1451">
            <v>70.67</v>
          </cell>
        </row>
        <row r="1452">
          <cell r="C1452" t="str">
            <v>AC2</v>
          </cell>
          <cell r="D1452" t="str">
            <v>P</v>
          </cell>
          <cell r="E1452" t="str">
            <v>L08</v>
          </cell>
          <cell r="F1452">
            <v>26.67</v>
          </cell>
        </row>
        <row r="1453">
          <cell r="C1453" t="str">
            <v>AC2</v>
          </cell>
          <cell r="D1453" t="str">
            <v>P</v>
          </cell>
          <cell r="E1453" t="str">
            <v>L05</v>
          </cell>
          <cell r="F1453">
            <v>12</v>
          </cell>
        </row>
        <row r="1454">
          <cell r="C1454" t="str">
            <v>AC2</v>
          </cell>
          <cell r="D1454" t="str">
            <v>P</v>
          </cell>
          <cell r="E1454" t="str">
            <v>L07</v>
          </cell>
          <cell r="F1454">
            <v>13.34</v>
          </cell>
        </row>
        <row r="1456">
          <cell r="C1456" t="str">
            <v>AC3</v>
          </cell>
          <cell r="D1456" t="str">
            <v>P</v>
          </cell>
          <cell r="E1456" t="str">
            <v>L01</v>
          </cell>
          <cell r="F1456">
            <v>13.600000000000001</v>
          </cell>
        </row>
        <row r="1457">
          <cell r="C1457" t="str">
            <v>AC3</v>
          </cell>
          <cell r="D1457" t="str">
            <v>P</v>
          </cell>
          <cell r="E1457" t="str">
            <v>L02</v>
          </cell>
          <cell r="F1457">
            <v>103.99999999999999</v>
          </cell>
        </row>
        <row r="1458">
          <cell r="C1458" t="str">
            <v>AC3</v>
          </cell>
          <cell r="D1458" t="str">
            <v>P</v>
          </cell>
          <cell r="E1458" t="str">
            <v>L03</v>
          </cell>
          <cell r="F1458">
            <v>83.98</v>
          </cell>
        </row>
        <row r="1459">
          <cell r="C1459" t="str">
            <v>AC3</v>
          </cell>
          <cell r="D1459" t="str">
            <v>P</v>
          </cell>
          <cell r="E1459" t="str">
            <v>L04</v>
          </cell>
          <cell r="F1459">
            <v>51.2</v>
          </cell>
        </row>
        <row r="1460">
          <cell r="C1460" t="str">
            <v>AC3</v>
          </cell>
          <cell r="D1460" t="str">
            <v>P</v>
          </cell>
          <cell r="E1460" t="str">
            <v>L08</v>
          </cell>
          <cell r="F1460">
            <v>6.39</v>
          </cell>
        </row>
        <row r="1461">
          <cell r="C1461" t="str">
            <v>AC3</v>
          </cell>
          <cell r="D1461" t="str">
            <v>P</v>
          </cell>
          <cell r="E1461" t="str">
            <v>L07</v>
          </cell>
          <cell r="F1461">
            <v>13.600000000000001</v>
          </cell>
        </row>
        <row r="1463">
          <cell r="C1463" t="str">
            <v>AC4</v>
          </cell>
          <cell r="D1463" t="str">
            <v>P</v>
          </cell>
          <cell r="E1463" t="str">
            <v>L00</v>
          </cell>
          <cell r="F1463">
            <v>10</v>
          </cell>
        </row>
        <row r="1464">
          <cell r="C1464" t="str">
            <v>AC4</v>
          </cell>
          <cell r="D1464" t="str">
            <v>P</v>
          </cell>
          <cell r="E1464" t="str">
            <v>L01</v>
          </cell>
          <cell r="F1464">
            <v>40</v>
          </cell>
        </row>
        <row r="1465">
          <cell r="C1465" t="str">
            <v>AC4</v>
          </cell>
          <cell r="D1465" t="str">
            <v>P</v>
          </cell>
          <cell r="E1465" t="str">
            <v>L09</v>
          </cell>
          <cell r="F1465">
            <v>600</v>
          </cell>
        </row>
        <row r="1467">
          <cell r="C1467" t="str">
            <v>AC5</v>
          </cell>
          <cell r="D1467" t="str">
            <v>P</v>
          </cell>
          <cell r="E1467" t="str">
            <v>L00</v>
          </cell>
          <cell r="F1467">
            <v>0.23</v>
          </cell>
        </row>
        <row r="1468">
          <cell r="C1468" t="str">
            <v>AC5</v>
          </cell>
          <cell r="D1468" t="str">
            <v>P</v>
          </cell>
          <cell r="E1468" t="str">
            <v>L01</v>
          </cell>
          <cell r="F1468">
            <v>0.23</v>
          </cell>
        </row>
        <row r="1469">
          <cell r="C1469" t="str">
            <v>AC5</v>
          </cell>
          <cell r="D1469" t="str">
            <v>P</v>
          </cell>
          <cell r="E1469" t="str">
            <v>L05</v>
          </cell>
          <cell r="F1469">
            <v>0.46</v>
          </cell>
        </row>
        <row r="1470">
          <cell r="C1470" t="str">
            <v>AC5</v>
          </cell>
          <cell r="D1470" t="str">
            <v>P</v>
          </cell>
          <cell r="E1470" t="str">
            <v>L08</v>
          </cell>
          <cell r="F1470">
            <v>1.92</v>
          </cell>
        </row>
        <row r="1471">
          <cell r="C1471" t="str">
            <v>AC5</v>
          </cell>
          <cell r="D1471" t="str">
            <v>P</v>
          </cell>
          <cell r="E1471" t="str">
            <v>L00</v>
          </cell>
          <cell r="F1471">
            <v>0.62</v>
          </cell>
        </row>
        <row r="1472">
          <cell r="C1472" t="str">
            <v>AC5</v>
          </cell>
          <cell r="D1472" t="str">
            <v>P</v>
          </cell>
          <cell r="E1472" t="str">
            <v>L01</v>
          </cell>
          <cell r="F1472">
            <v>0.62</v>
          </cell>
        </row>
        <row r="1473">
          <cell r="C1473" t="str">
            <v>AC5</v>
          </cell>
          <cell r="D1473" t="str">
            <v>P</v>
          </cell>
          <cell r="E1473" t="str">
            <v>L05</v>
          </cell>
          <cell r="F1473">
            <v>1.23</v>
          </cell>
        </row>
        <row r="1474">
          <cell r="C1474" t="str">
            <v>AC5</v>
          </cell>
          <cell r="D1474" t="str">
            <v>P</v>
          </cell>
          <cell r="E1474" t="str">
            <v>L08</v>
          </cell>
          <cell r="F1474">
            <v>5.77</v>
          </cell>
        </row>
        <row r="1475">
          <cell r="C1475" t="str">
            <v>AC5</v>
          </cell>
          <cell r="D1475" t="str">
            <v>P</v>
          </cell>
          <cell r="E1475" t="str">
            <v>L00</v>
          </cell>
          <cell r="F1475">
            <v>0.19</v>
          </cell>
        </row>
        <row r="1476">
          <cell r="C1476" t="str">
            <v>AC5</v>
          </cell>
          <cell r="D1476" t="str">
            <v>P</v>
          </cell>
          <cell r="E1476" t="str">
            <v>L01</v>
          </cell>
          <cell r="F1476">
            <v>0.19</v>
          </cell>
        </row>
        <row r="1477">
          <cell r="C1477" t="str">
            <v>AC5</v>
          </cell>
          <cell r="D1477" t="str">
            <v>P</v>
          </cell>
          <cell r="E1477" t="str">
            <v>L05</v>
          </cell>
          <cell r="F1477">
            <v>0.38</v>
          </cell>
        </row>
        <row r="1478">
          <cell r="C1478" t="str">
            <v>AC5</v>
          </cell>
          <cell r="D1478" t="str">
            <v>P</v>
          </cell>
          <cell r="E1478" t="str">
            <v>L08</v>
          </cell>
          <cell r="F1478">
            <v>1.54</v>
          </cell>
        </row>
        <row r="1479">
          <cell r="C1479" t="str">
            <v>AC5</v>
          </cell>
          <cell r="D1479" t="str">
            <v>P</v>
          </cell>
          <cell r="E1479" t="str">
            <v>L00</v>
          </cell>
          <cell r="F1479">
            <v>0.15</v>
          </cell>
        </row>
        <row r="1480">
          <cell r="C1480" t="str">
            <v>AC5</v>
          </cell>
          <cell r="D1480" t="str">
            <v>P</v>
          </cell>
          <cell r="E1480" t="str">
            <v>L01</v>
          </cell>
          <cell r="F1480">
            <v>0.15</v>
          </cell>
        </row>
        <row r="1481">
          <cell r="C1481" t="str">
            <v>AC5</v>
          </cell>
          <cell r="D1481" t="str">
            <v>P</v>
          </cell>
          <cell r="E1481" t="str">
            <v>L05</v>
          </cell>
          <cell r="F1481">
            <v>0.31</v>
          </cell>
        </row>
        <row r="1482">
          <cell r="C1482" t="str">
            <v>AC5</v>
          </cell>
          <cell r="D1482" t="str">
            <v>P</v>
          </cell>
          <cell r="E1482" t="str">
            <v>L08</v>
          </cell>
          <cell r="F1482">
            <v>1.1499999999999999</v>
          </cell>
        </row>
        <row r="1483">
          <cell r="C1483" t="str">
            <v>AC5</v>
          </cell>
          <cell r="D1483" t="str">
            <v>P</v>
          </cell>
          <cell r="E1483" t="str">
            <v>L00</v>
          </cell>
          <cell r="F1483">
            <v>0.31</v>
          </cell>
        </row>
        <row r="1484">
          <cell r="C1484" t="str">
            <v>AC5</v>
          </cell>
          <cell r="D1484" t="str">
            <v>P</v>
          </cell>
          <cell r="E1484" t="str">
            <v>L01</v>
          </cell>
          <cell r="F1484">
            <v>0.31</v>
          </cell>
        </row>
        <row r="1485">
          <cell r="C1485" t="str">
            <v>AC5</v>
          </cell>
          <cell r="D1485" t="str">
            <v>P</v>
          </cell>
          <cell r="E1485" t="str">
            <v>L05</v>
          </cell>
          <cell r="F1485">
            <v>0.62</v>
          </cell>
        </row>
        <row r="1486">
          <cell r="C1486" t="str">
            <v>AC5</v>
          </cell>
          <cell r="D1486" t="str">
            <v>P</v>
          </cell>
          <cell r="E1486" t="str">
            <v>L08</v>
          </cell>
          <cell r="F1486">
            <v>2.69</v>
          </cell>
        </row>
        <row r="1487">
          <cell r="C1487" t="str">
            <v>AC5</v>
          </cell>
          <cell r="D1487" t="str">
            <v>P</v>
          </cell>
          <cell r="E1487" t="str">
            <v>L00</v>
          </cell>
          <cell r="F1487">
            <v>0.19</v>
          </cell>
        </row>
        <row r="1488">
          <cell r="C1488" t="str">
            <v>AC5</v>
          </cell>
          <cell r="D1488" t="str">
            <v>P</v>
          </cell>
          <cell r="E1488" t="str">
            <v>L01</v>
          </cell>
          <cell r="F1488">
            <v>0.19</v>
          </cell>
        </row>
        <row r="1489">
          <cell r="C1489" t="str">
            <v>AC5</v>
          </cell>
          <cell r="D1489" t="str">
            <v>P</v>
          </cell>
          <cell r="E1489" t="str">
            <v>L05</v>
          </cell>
          <cell r="F1489">
            <v>0.38</v>
          </cell>
        </row>
        <row r="1490">
          <cell r="C1490" t="str">
            <v>AC5</v>
          </cell>
          <cell r="D1490" t="str">
            <v>P</v>
          </cell>
          <cell r="E1490" t="str">
            <v>L08</v>
          </cell>
          <cell r="F1490">
            <v>1.54</v>
          </cell>
        </row>
        <row r="1491">
          <cell r="C1491" t="str">
            <v>AC5</v>
          </cell>
          <cell r="D1491" t="str">
            <v>P</v>
          </cell>
          <cell r="E1491" t="str">
            <v>L00</v>
          </cell>
          <cell r="F1491">
            <v>0.19</v>
          </cell>
        </row>
        <row r="1492">
          <cell r="C1492" t="str">
            <v>AC5</v>
          </cell>
          <cell r="D1492" t="str">
            <v>P</v>
          </cell>
          <cell r="E1492" t="str">
            <v>L01</v>
          </cell>
          <cell r="F1492">
            <v>0.19</v>
          </cell>
        </row>
        <row r="1493">
          <cell r="C1493" t="str">
            <v>AC5</v>
          </cell>
          <cell r="D1493" t="str">
            <v>P</v>
          </cell>
          <cell r="E1493" t="str">
            <v>L05</v>
          </cell>
          <cell r="F1493">
            <v>0.38</v>
          </cell>
        </row>
        <row r="1494">
          <cell r="C1494" t="str">
            <v>AC5</v>
          </cell>
          <cell r="D1494" t="str">
            <v>P</v>
          </cell>
          <cell r="E1494" t="str">
            <v>L08</v>
          </cell>
          <cell r="F1494">
            <v>1.54</v>
          </cell>
        </row>
        <row r="1495">
          <cell r="C1495" t="str">
            <v>AC5</v>
          </cell>
          <cell r="D1495" t="str">
            <v>P</v>
          </cell>
          <cell r="E1495" t="str">
            <v>L00</v>
          </cell>
          <cell r="F1495">
            <v>0.15</v>
          </cell>
        </row>
        <row r="1496">
          <cell r="C1496" t="str">
            <v>AC5</v>
          </cell>
          <cell r="D1496" t="str">
            <v>P</v>
          </cell>
          <cell r="E1496" t="str">
            <v>L01</v>
          </cell>
          <cell r="F1496">
            <v>0.15</v>
          </cell>
        </row>
        <row r="1497">
          <cell r="C1497" t="str">
            <v>AC5</v>
          </cell>
          <cell r="D1497" t="str">
            <v>P</v>
          </cell>
          <cell r="E1497" t="str">
            <v>L05</v>
          </cell>
          <cell r="F1497">
            <v>0.31</v>
          </cell>
        </row>
        <row r="1498">
          <cell r="C1498" t="str">
            <v>AC5</v>
          </cell>
          <cell r="D1498" t="str">
            <v>P</v>
          </cell>
          <cell r="E1498" t="str">
            <v>L08</v>
          </cell>
          <cell r="F1498">
            <v>1.1499999999999999</v>
          </cell>
        </row>
        <row r="1499">
          <cell r="C1499" t="str">
            <v>AC5</v>
          </cell>
          <cell r="D1499" t="str">
            <v>P</v>
          </cell>
          <cell r="E1499" t="str">
            <v>L00</v>
          </cell>
          <cell r="F1499">
            <v>0.19</v>
          </cell>
        </row>
        <row r="1500">
          <cell r="C1500" t="str">
            <v>AC5</v>
          </cell>
          <cell r="D1500" t="str">
            <v>P</v>
          </cell>
          <cell r="E1500" t="str">
            <v>L01</v>
          </cell>
          <cell r="F1500">
            <v>0.19</v>
          </cell>
        </row>
        <row r="1501">
          <cell r="C1501" t="str">
            <v>AC5</v>
          </cell>
          <cell r="D1501" t="str">
            <v>P</v>
          </cell>
          <cell r="E1501" t="str">
            <v>L05</v>
          </cell>
          <cell r="F1501">
            <v>0.38</v>
          </cell>
        </row>
        <row r="1502">
          <cell r="C1502" t="str">
            <v>AC5</v>
          </cell>
          <cell r="D1502" t="str">
            <v>P</v>
          </cell>
          <cell r="E1502" t="str">
            <v>L08</v>
          </cell>
          <cell r="F1502">
            <v>1.54</v>
          </cell>
        </row>
        <row r="1503">
          <cell r="C1503" t="str">
            <v>AC5</v>
          </cell>
          <cell r="D1503" t="str">
            <v>P</v>
          </cell>
          <cell r="E1503" t="str">
            <v>L00</v>
          </cell>
          <cell r="F1503">
            <v>1.19</v>
          </cell>
        </row>
        <row r="1504">
          <cell r="C1504" t="str">
            <v>AC5</v>
          </cell>
          <cell r="D1504" t="str">
            <v>P</v>
          </cell>
          <cell r="E1504" t="str">
            <v>L01</v>
          </cell>
          <cell r="F1504">
            <v>1.19</v>
          </cell>
        </row>
        <row r="1505">
          <cell r="C1505" t="str">
            <v>AC5</v>
          </cell>
          <cell r="D1505" t="str">
            <v>P</v>
          </cell>
          <cell r="E1505" t="str">
            <v>L05</v>
          </cell>
          <cell r="F1505">
            <v>2.38</v>
          </cell>
        </row>
        <row r="1506">
          <cell r="C1506" t="str">
            <v>AC5</v>
          </cell>
          <cell r="D1506" t="str">
            <v>P</v>
          </cell>
          <cell r="E1506" t="str">
            <v>L08</v>
          </cell>
          <cell r="F1506">
            <v>11.54</v>
          </cell>
        </row>
        <row r="1507">
          <cell r="C1507" t="str">
            <v>AC5</v>
          </cell>
          <cell r="D1507" t="str">
            <v>P</v>
          </cell>
          <cell r="E1507" t="str">
            <v>L00</v>
          </cell>
          <cell r="F1507">
            <v>1.23</v>
          </cell>
        </row>
        <row r="1508">
          <cell r="C1508" t="str">
            <v>AC5</v>
          </cell>
          <cell r="D1508" t="str">
            <v>P</v>
          </cell>
          <cell r="E1508" t="str">
            <v>L01</v>
          </cell>
          <cell r="F1508">
            <v>1.23</v>
          </cell>
        </row>
        <row r="1509">
          <cell r="C1509" t="str">
            <v>AC5</v>
          </cell>
          <cell r="D1509" t="str">
            <v>P</v>
          </cell>
          <cell r="E1509" t="str">
            <v>L05</v>
          </cell>
          <cell r="F1509">
            <v>2.46</v>
          </cell>
        </row>
        <row r="1510">
          <cell r="C1510" t="str">
            <v>AC5</v>
          </cell>
          <cell r="D1510" t="str">
            <v>P</v>
          </cell>
          <cell r="E1510" t="str">
            <v>L08</v>
          </cell>
          <cell r="F1510">
            <v>11.92</v>
          </cell>
        </row>
        <row r="1511">
          <cell r="C1511" t="str">
            <v>AC5</v>
          </cell>
          <cell r="D1511" t="str">
            <v>P</v>
          </cell>
          <cell r="E1511" t="str">
            <v>L00</v>
          </cell>
          <cell r="F1511">
            <v>0.19</v>
          </cell>
        </row>
        <row r="1512">
          <cell r="C1512" t="str">
            <v>AC5</v>
          </cell>
          <cell r="D1512" t="str">
            <v>P</v>
          </cell>
          <cell r="E1512" t="str">
            <v>L01</v>
          </cell>
          <cell r="F1512">
            <v>0.19</v>
          </cell>
        </row>
        <row r="1513">
          <cell r="C1513" t="str">
            <v>AC5</v>
          </cell>
          <cell r="D1513" t="str">
            <v>P</v>
          </cell>
          <cell r="E1513" t="str">
            <v>L05</v>
          </cell>
          <cell r="F1513">
            <v>0.38</v>
          </cell>
        </row>
        <row r="1514">
          <cell r="C1514" t="str">
            <v>AC5</v>
          </cell>
          <cell r="D1514" t="str">
            <v>P</v>
          </cell>
          <cell r="E1514" t="str">
            <v>L08</v>
          </cell>
          <cell r="F1514">
            <v>1.54</v>
          </cell>
        </row>
        <row r="1515">
          <cell r="C1515" t="str">
            <v>AC5</v>
          </cell>
          <cell r="D1515" t="str">
            <v>P</v>
          </cell>
          <cell r="E1515" t="str">
            <v>L00</v>
          </cell>
          <cell r="F1515">
            <v>0.15</v>
          </cell>
        </row>
        <row r="1516">
          <cell r="C1516" t="str">
            <v>AC5</v>
          </cell>
          <cell r="D1516" t="str">
            <v>P</v>
          </cell>
          <cell r="E1516" t="str">
            <v>L01</v>
          </cell>
          <cell r="F1516">
            <v>0.15</v>
          </cell>
        </row>
        <row r="1517">
          <cell r="C1517" t="str">
            <v>AC5</v>
          </cell>
          <cell r="D1517" t="str">
            <v>P</v>
          </cell>
          <cell r="E1517" t="str">
            <v>L05</v>
          </cell>
          <cell r="F1517">
            <v>0.31</v>
          </cell>
        </row>
        <row r="1518">
          <cell r="C1518" t="str">
            <v>AC5</v>
          </cell>
          <cell r="D1518" t="str">
            <v>P</v>
          </cell>
          <cell r="E1518" t="str">
            <v>L08</v>
          </cell>
          <cell r="F1518">
            <v>1.1499999999999999</v>
          </cell>
        </row>
        <row r="1519">
          <cell r="C1519" t="str">
            <v>AC5</v>
          </cell>
          <cell r="D1519" t="str">
            <v>P</v>
          </cell>
          <cell r="E1519" t="str">
            <v>L00</v>
          </cell>
          <cell r="F1519">
            <v>0.19</v>
          </cell>
        </row>
        <row r="1520">
          <cell r="C1520" t="str">
            <v>AC5</v>
          </cell>
          <cell r="D1520" t="str">
            <v>P</v>
          </cell>
          <cell r="E1520" t="str">
            <v>L01</v>
          </cell>
          <cell r="F1520">
            <v>0.19</v>
          </cell>
        </row>
        <row r="1521">
          <cell r="C1521" t="str">
            <v>AC5</v>
          </cell>
          <cell r="D1521" t="str">
            <v>P</v>
          </cell>
          <cell r="E1521" t="str">
            <v>L05</v>
          </cell>
          <cell r="F1521">
            <v>0.38</v>
          </cell>
        </row>
        <row r="1522">
          <cell r="C1522" t="str">
            <v>AC5</v>
          </cell>
          <cell r="D1522" t="str">
            <v>P</v>
          </cell>
          <cell r="E1522" t="str">
            <v>L08</v>
          </cell>
          <cell r="F1522">
            <v>1.54</v>
          </cell>
        </row>
        <row r="1523">
          <cell r="C1523" t="str">
            <v>AC5</v>
          </cell>
          <cell r="D1523" t="str">
            <v>P</v>
          </cell>
          <cell r="E1523" t="str">
            <v>L00</v>
          </cell>
          <cell r="F1523">
            <v>0.19</v>
          </cell>
        </row>
        <row r="1524">
          <cell r="C1524" t="str">
            <v>AC5</v>
          </cell>
          <cell r="D1524" t="str">
            <v>P</v>
          </cell>
          <cell r="E1524" t="str">
            <v>L01</v>
          </cell>
          <cell r="F1524">
            <v>0.19</v>
          </cell>
        </row>
        <row r="1525">
          <cell r="C1525" t="str">
            <v>AC5</v>
          </cell>
          <cell r="D1525" t="str">
            <v>P</v>
          </cell>
          <cell r="E1525" t="str">
            <v>L05</v>
          </cell>
          <cell r="F1525">
            <v>0.38</v>
          </cell>
        </row>
        <row r="1526">
          <cell r="C1526" t="str">
            <v>AC5</v>
          </cell>
          <cell r="D1526" t="str">
            <v>P</v>
          </cell>
          <cell r="E1526" t="str">
            <v>L08</v>
          </cell>
          <cell r="F1526">
            <v>1.54</v>
          </cell>
        </row>
        <row r="1527">
          <cell r="C1527" t="str">
            <v>AC5</v>
          </cell>
          <cell r="D1527" t="str">
            <v>P</v>
          </cell>
          <cell r="E1527" t="str">
            <v>L00</v>
          </cell>
          <cell r="F1527">
            <v>1.08</v>
          </cell>
        </row>
        <row r="1528">
          <cell r="C1528" t="str">
            <v>AC5</v>
          </cell>
          <cell r="D1528" t="str">
            <v>P</v>
          </cell>
          <cell r="E1528" t="str">
            <v>L01</v>
          </cell>
          <cell r="F1528">
            <v>1.08</v>
          </cell>
        </row>
        <row r="1529">
          <cell r="C1529" t="str">
            <v>AC5</v>
          </cell>
          <cell r="D1529" t="str">
            <v>P</v>
          </cell>
          <cell r="E1529" t="str">
            <v>L05</v>
          </cell>
          <cell r="F1529">
            <v>2.15</v>
          </cell>
        </row>
        <row r="1530">
          <cell r="C1530" t="str">
            <v>AC5</v>
          </cell>
          <cell r="D1530" t="str">
            <v>P</v>
          </cell>
          <cell r="E1530" t="str">
            <v>L08</v>
          </cell>
          <cell r="F1530">
            <v>10.38</v>
          </cell>
        </row>
        <row r="1531">
          <cell r="C1531" t="str">
            <v>AC5</v>
          </cell>
          <cell r="D1531" t="str">
            <v>P</v>
          </cell>
          <cell r="E1531" t="str">
            <v>L00</v>
          </cell>
          <cell r="F1531">
            <v>1.31</v>
          </cell>
        </row>
        <row r="1532">
          <cell r="C1532" t="str">
            <v>AC5</v>
          </cell>
          <cell r="D1532" t="str">
            <v>P</v>
          </cell>
          <cell r="E1532" t="str">
            <v>L01</v>
          </cell>
          <cell r="F1532">
            <v>1.31</v>
          </cell>
        </row>
        <row r="1533">
          <cell r="C1533" t="str">
            <v>AC5</v>
          </cell>
          <cell r="D1533" t="str">
            <v>P</v>
          </cell>
          <cell r="E1533" t="str">
            <v>L05</v>
          </cell>
          <cell r="F1533">
            <v>2.62</v>
          </cell>
        </row>
        <row r="1534">
          <cell r="C1534" t="str">
            <v>AC5</v>
          </cell>
          <cell r="D1534" t="str">
            <v>P</v>
          </cell>
          <cell r="E1534" t="str">
            <v>L08</v>
          </cell>
          <cell r="F1534">
            <v>12.69</v>
          </cell>
        </row>
        <row r="1535">
          <cell r="C1535" t="str">
            <v>AC5</v>
          </cell>
          <cell r="D1535" t="str">
            <v>P</v>
          </cell>
          <cell r="E1535" t="str">
            <v>L00</v>
          </cell>
          <cell r="F1535">
            <v>1.23</v>
          </cell>
        </row>
        <row r="1536">
          <cell r="C1536" t="str">
            <v>AC5</v>
          </cell>
          <cell r="D1536" t="str">
            <v>P</v>
          </cell>
          <cell r="E1536" t="str">
            <v>L01</v>
          </cell>
          <cell r="F1536">
            <v>1.23</v>
          </cell>
        </row>
        <row r="1537">
          <cell r="C1537" t="str">
            <v>AC5</v>
          </cell>
          <cell r="D1537" t="str">
            <v>P</v>
          </cell>
          <cell r="E1537" t="str">
            <v>L05</v>
          </cell>
          <cell r="F1537">
            <v>2.46</v>
          </cell>
        </row>
        <row r="1538">
          <cell r="C1538" t="str">
            <v>AC5</v>
          </cell>
          <cell r="D1538" t="str">
            <v>P</v>
          </cell>
          <cell r="E1538" t="str">
            <v>L08</v>
          </cell>
          <cell r="F1538">
            <v>11.92</v>
          </cell>
        </row>
        <row r="1539">
          <cell r="C1539" t="str">
            <v>AC5</v>
          </cell>
          <cell r="D1539" t="str">
            <v>P</v>
          </cell>
          <cell r="E1539" t="str">
            <v>L00</v>
          </cell>
          <cell r="F1539">
            <v>1.77</v>
          </cell>
        </row>
        <row r="1540">
          <cell r="C1540" t="str">
            <v>AC5</v>
          </cell>
          <cell r="D1540" t="str">
            <v>P</v>
          </cell>
          <cell r="E1540" t="str">
            <v>L01</v>
          </cell>
          <cell r="F1540">
            <v>1.77</v>
          </cell>
        </row>
        <row r="1541">
          <cell r="C1541" t="str">
            <v>AC5</v>
          </cell>
          <cell r="D1541" t="str">
            <v>P</v>
          </cell>
          <cell r="E1541" t="str">
            <v>L05</v>
          </cell>
          <cell r="F1541">
            <v>3.54</v>
          </cell>
        </row>
        <row r="1542">
          <cell r="C1542" t="str">
            <v>AC5</v>
          </cell>
          <cell r="D1542" t="str">
            <v>P</v>
          </cell>
          <cell r="E1542" t="str">
            <v>L08</v>
          </cell>
          <cell r="F1542">
            <v>17.309999999999999</v>
          </cell>
        </row>
        <row r="1543">
          <cell r="C1543" t="str">
            <v>AC5</v>
          </cell>
          <cell r="D1543" t="str">
            <v>P</v>
          </cell>
          <cell r="E1543" t="str">
            <v>L00</v>
          </cell>
          <cell r="F1543">
            <v>0.19</v>
          </cell>
        </row>
        <row r="1544">
          <cell r="C1544" t="str">
            <v>AC5</v>
          </cell>
          <cell r="D1544" t="str">
            <v>P</v>
          </cell>
          <cell r="E1544" t="str">
            <v>L01</v>
          </cell>
          <cell r="F1544">
            <v>0.19</v>
          </cell>
        </row>
        <row r="1545">
          <cell r="C1545" t="str">
            <v>AC5</v>
          </cell>
          <cell r="D1545" t="str">
            <v>P</v>
          </cell>
          <cell r="E1545" t="str">
            <v>L05</v>
          </cell>
          <cell r="F1545">
            <v>0.38</v>
          </cell>
        </row>
        <row r="1546">
          <cell r="C1546" t="str">
            <v>AC5</v>
          </cell>
          <cell r="D1546" t="str">
            <v>P</v>
          </cell>
          <cell r="E1546" t="str">
            <v>L08</v>
          </cell>
          <cell r="F1546">
            <v>1.54</v>
          </cell>
        </row>
        <row r="1547">
          <cell r="C1547" t="str">
            <v>AC5</v>
          </cell>
          <cell r="D1547" t="str">
            <v>P</v>
          </cell>
          <cell r="E1547" t="str">
            <v>L00</v>
          </cell>
          <cell r="F1547">
            <v>0.19</v>
          </cell>
        </row>
        <row r="1548">
          <cell r="C1548" t="str">
            <v>AC5</v>
          </cell>
          <cell r="D1548" t="str">
            <v>P</v>
          </cell>
          <cell r="E1548" t="str">
            <v>L01</v>
          </cell>
          <cell r="F1548">
            <v>0.19</v>
          </cell>
        </row>
        <row r="1549">
          <cell r="C1549" t="str">
            <v>AC5</v>
          </cell>
          <cell r="D1549" t="str">
            <v>P</v>
          </cell>
          <cell r="E1549" t="str">
            <v>L05</v>
          </cell>
          <cell r="F1549">
            <v>0.38</v>
          </cell>
        </row>
        <row r="1550">
          <cell r="C1550" t="str">
            <v>AC5</v>
          </cell>
          <cell r="D1550" t="str">
            <v>P</v>
          </cell>
          <cell r="E1550" t="str">
            <v>L08</v>
          </cell>
          <cell r="F1550">
            <v>1.54</v>
          </cell>
        </row>
        <row r="1551">
          <cell r="C1551" t="str">
            <v>AC5</v>
          </cell>
          <cell r="D1551" t="str">
            <v>P</v>
          </cell>
          <cell r="E1551" t="str">
            <v>L00</v>
          </cell>
          <cell r="F1551">
            <v>0.15</v>
          </cell>
        </row>
        <row r="1552">
          <cell r="C1552" t="str">
            <v>AC5</v>
          </cell>
          <cell r="D1552" t="str">
            <v>P</v>
          </cell>
          <cell r="E1552" t="str">
            <v>L01</v>
          </cell>
          <cell r="F1552">
            <v>0.15</v>
          </cell>
        </row>
        <row r="1553">
          <cell r="C1553" t="str">
            <v>AC5</v>
          </cell>
          <cell r="D1553" t="str">
            <v>P</v>
          </cell>
          <cell r="E1553" t="str">
            <v>L05</v>
          </cell>
          <cell r="F1553">
            <v>0.31</v>
          </cell>
        </row>
        <row r="1554">
          <cell r="C1554" t="str">
            <v>AC5</v>
          </cell>
          <cell r="D1554" t="str">
            <v>P</v>
          </cell>
          <cell r="E1554" t="str">
            <v>L08</v>
          </cell>
          <cell r="F1554">
            <v>1.1499999999999999</v>
          </cell>
        </row>
        <row r="1555">
          <cell r="C1555" t="str">
            <v>AC5</v>
          </cell>
          <cell r="D1555" t="str">
            <v>P</v>
          </cell>
          <cell r="E1555" t="str">
            <v>L00</v>
          </cell>
          <cell r="F1555">
            <v>0.19</v>
          </cell>
        </row>
        <row r="1556">
          <cell r="C1556" t="str">
            <v>AC5</v>
          </cell>
          <cell r="D1556" t="str">
            <v>P</v>
          </cell>
          <cell r="E1556" t="str">
            <v>L01</v>
          </cell>
          <cell r="F1556">
            <v>0.19</v>
          </cell>
        </row>
        <row r="1557">
          <cell r="C1557" t="str">
            <v>AC5</v>
          </cell>
          <cell r="D1557" t="str">
            <v>P</v>
          </cell>
          <cell r="E1557" t="str">
            <v>L05</v>
          </cell>
          <cell r="F1557">
            <v>0.38</v>
          </cell>
        </row>
        <row r="1558">
          <cell r="C1558" t="str">
            <v>AC5</v>
          </cell>
          <cell r="D1558" t="str">
            <v>P</v>
          </cell>
          <cell r="E1558" t="str">
            <v>L08</v>
          </cell>
          <cell r="F1558">
            <v>1.54</v>
          </cell>
        </row>
        <row r="1559">
          <cell r="C1559" t="str">
            <v>AC5</v>
          </cell>
          <cell r="D1559" t="str">
            <v>P</v>
          </cell>
          <cell r="E1559" t="str">
            <v>L00</v>
          </cell>
          <cell r="F1559">
            <v>0.19</v>
          </cell>
        </row>
        <row r="1560">
          <cell r="C1560" t="str">
            <v>AC5</v>
          </cell>
          <cell r="D1560" t="str">
            <v>P</v>
          </cell>
          <cell r="E1560" t="str">
            <v>L01</v>
          </cell>
          <cell r="F1560">
            <v>0.19</v>
          </cell>
        </row>
        <row r="1561">
          <cell r="C1561" t="str">
            <v>AC5</v>
          </cell>
          <cell r="D1561" t="str">
            <v>P</v>
          </cell>
          <cell r="E1561" t="str">
            <v>L05</v>
          </cell>
          <cell r="F1561">
            <v>0.38</v>
          </cell>
        </row>
        <row r="1562">
          <cell r="C1562" t="str">
            <v>AC5</v>
          </cell>
          <cell r="D1562" t="str">
            <v>P</v>
          </cell>
          <cell r="E1562" t="str">
            <v>L08</v>
          </cell>
          <cell r="F1562">
            <v>1.54</v>
          </cell>
        </row>
        <row r="1563">
          <cell r="C1563" t="str">
            <v>AC5</v>
          </cell>
          <cell r="D1563" t="str">
            <v>P</v>
          </cell>
          <cell r="E1563" t="str">
            <v>L00</v>
          </cell>
          <cell r="F1563">
            <v>0.19</v>
          </cell>
        </row>
        <row r="1564">
          <cell r="C1564" t="str">
            <v>AC5</v>
          </cell>
          <cell r="D1564" t="str">
            <v>P</v>
          </cell>
          <cell r="E1564" t="str">
            <v>L01</v>
          </cell>
          <cell r="F1564">
            <v>0.19</v>
          </cell>
        </row>
        <row r="1565">
          <cell r="C1565" t="str">
            <v>AC5</v>
          </cell>
          <cell r="D1565" t="str">
            <v>P</v>
          </cell>
          <cell r="E1565" t="str">
            <v>L05</v>
          </cell>
          <cell r="F1565">
            <v>0.38</v>
          </cell>
        </row>
        <row r="1566">
          <cell r="C1566" t="str">
            <v>AC5</v>
          </cell>
          <cell r="D1566" t="str">
            <v>P</v>
          </cell>
          <cell r="E1566" t="str">
            <v>L08</v>
          </cell>
          <cell r="F1566">
            <v>1.54</v>
          </cell>
        </row>
        <row r="1567">
          <cell r="C1567" t="str">
            <v>AC5</v>
          </cell>
          <cell r="D1567" t="str">
            <v>P</v>
          </cell>
          <cell r="E1567" t="str">
            <v>L00</v>
          </cell>
          <cell r="F1567">
            <v>0.38</v>
          </cell>
        </row>
        <row r="1568">
          <cell r="C1568" t="str">
            <v>AC5</v>
          </cell>
          <cell r="D1568" t="str">
            <v>P</v>
          </cell>
          <cell r="E1568" t="str">
            <v>L01</v>
          </cell>
          <cell r="F1568">
            <v>0.38</v>
          </cell>
        </row>
        <row r="1569">
          <cell r="C1569" t="str">
            <v>AC5</v>
          </cell>
          <cell r="D1569" t="str">
            <v>P</v>
          </cell>
          <cell r="E1569" t="str">
            <v>L05</v>
          </cell>
          <cell r="F1569">
            <v>0.77</v>
          </cell>
        </row>
        <row r="1570">
          <cell r="C1570" t="str">
            <v>AC5</v>
          </cell>
          <cell r="D1570" t="str">
            <v>P</v>
          </cell>
          <cell r="E1570" t="str">
            <v>L08</v>
          </cell>
          <cell r="F1570">
            <v>3.46</v>
          </cell>
        </row>
        <row r="1571">
          <cell r="C1571" t="str">
            <v>AC5</v>
          </cell>
          <cell r="D1571" t="str">
            <v>P</v>
          </cell>
          <cell r="E1571" t="str">
            <v>L00</v>
          </cell>
          <cell r="F1571">
            <v>0.27</v>
          </cell>
        </row>
        <row r="1572">
          <cell r="C1572" t="str">
            <v>AC5</v>
          </cell>
          <cell r="D1572" t="str">
            <v>P</v>
          </cell>
          <cell r="E1572" t="str">
            <v>L01</v>
          </cell>
          <cell r="F1572">
            <v>0.27</v>
          </cell>
        </row>
        <row r="1573">
          <cell r="C1573" t="str">
            <v>AC5</v>
          </cell>
          <cell r="D1573" t="str">
            <v>P</v>
          </cell>
          <cell r="E1573" t="str">
            <v>L05</v>
          </cell>
          <cell r="F1573">
            <v>0.54</v>
          </cell>
        </row>
        <row r="1574">
          <cell r="C1574" t="str">
            <v>AC5</v>
          </cell>
          <cell r="D1574" t="str">
            <v>P</v>
          </cell>
          <cell r="E1574" t="str">
            <v>L08</v>
          </cell>
          <cell r="F1574">
            <v>2.31</v>
          </cell>
        </row>
        <row r="1575">
          <cell r="C1575" t="str">
            <v>AC5</v>
          </cell>
          <cell r="D1575" t="str">
            <v>P</v>
          </cell>
          <cell r="E1575" t="str">
            <v>L00</v>
          </cell>
          <cell r="F1575">
            <v>0.15</v>
          </cell>
        </row>
        <row r="1576">
          <cell r="C1576" t="str">
            <v>AC5</v>
          </cell>
          <cell r="D1576" t="str">
            <v>P</v>
          </cell>
          <cell r="E1576" t="str">
            <v>L01</v>
          </cell>
          <cell r="F1576">
            <v>0.15</v>
          </cell>
        </row>
        <row r="1577">
          <cell r="C1577" t="str">
            <v>AC5</v>
          </cell>
          <cell r="D1577" t="str">
            <v>P</v>
          </cell>
          <cell r="E1577" t="str">
            <v>L05</v>
          </cell>
          <cell r="F1577">
            <v>0.31</v>
          </cell>
        </row>
        <row r="1578">
          <cell r="C1578" t="str">
            <v>AC5</v>
          </cell>
          <cell r="D1578" t="str">
            <v>P</v>
          </cell>
          <cell r="E1578" t="str">
            <v>L08</v>
          </cell>
          <cell r="F1578">
            <v>1.1499999999999999</v>
          </cell>
        </row>
        <row r="1579">
          <cell r="C1579" t="str">
            <v>AC5</v>
          </cell>
          <cell r="D1579" t="str">
            <v>P</v>
          </cell>
          <cell r="E1579" t="str">
            <v>L00</v>
          </cell>
          <cell r="F1579">
            <v>0.27</v>
          </cell>
        </row>
        <row r="1580">
          <cell r="C1580" t="str">
            <v>AC5</v>
          </cell>
          <cell r="D1580" t="str">
            <v>P</v>
          </cell>
          <cell r="E1580" t="str">
            <v>L01</v>
          </cell>
          <cell r="F1580">
            <v>0.27</v>
          </cell>
        </row>
        <row r="1581">
          <cell r="C1581" t="str">
            <v>AC5</v>
          </cell>
          <cell r="D1581" t="str">
            <v>P</v>
          </cell>
          <cell r="E1581" t="str">
            <v>L05</v>
          </cell>
          <cell r="F1581">
            <v>0.54</v>
          </cell>
        </row>
        <row r="1582">
          <cell r="C1582" t="str">
            <v>AC5</v>
          </cell>
          <cell r="D1582" t="str">
            <v>P</v>
          </cell>
          <cell r="E1582" t="str">
            <v>L08</v>
          </cell>
          <cell r="F1582">
            <v>2.31</v>
          </cell>
        </row>
        <row r="1583">
          <cell r="C1583" t="str">
            <v>AC5</v>
          </cell>
          <cell r="D1583" t="str">
            <v>P</v>
          </cell>
          <cell r="E1583" t="str">
            <v>L00</v>
          </cell>
          <cell r="F1583">
            <v>0.23</v>
          </cell>
        </row>
        <row r="1584">
          <cell r="C1584" t="str">
            <v>AC5</v>
          </cell>
          <cell r="D1584" t="str">
            <v>P</v>
          </cell>
          <cell r="E1584" t="str">
            <v>L01</v>
          </cell>
          <cell r="F1584">
            <v>0.23</v>
          </cell>
        </row>
        <row r="1585">
          <cell r="C1585" t="str">
            <v>AC5</v>
          </cell>
          <cell r="D1585" t="str">
            <v>P</v>
          </cell>
          <cell r="E1585" t="str">
            <v>L05</v>
          </cell>
          <cell r="F1585">
            <v>0.46</v>
          </cell>
        </row>
        <row r="1586">
          <cell r="C1586" t="str">
            <v>AC5</v>
          </cell>
          <cell r="D1586" t="str">
            <v>P</v>
          </cell>
          <cell r="E1586" t="str">
            <v>L08</v>
          </cell>
          <cell r="F1586">
            <v>1.92</v>
          </cell>
        </row>
        <row r="1587">
          <cell r="C1587" t="str">
            <v>AC5</v>
          </cell>
          <cell r="D1587" t="str">
            <v>P</v>
          </cell>
          <cell r="E1587" t="str">
            <v>L00</v>
          </cell>
          <cell r="F1587">
            <v>0.19</v>
          </cell>
        </row>
        <row r="1588">
          <cell r="C1588" t="str">
            <v>AC5</v>
          </cell>
          <cell r="D1588" t="str">
            <v>P</v>
          </cell>
          <cell r="E1588" t="str">
            <v>L01</v>
          </cell>
          <cell r="F1588">
            <v>0.19</v>
          </cell>
        </row>
        <row r="1589">
          <cell r="C1589" t="str">
            <v>AC5</v>
          </cell>
          <cell r="D1589" t="str">
            <v>P</v>
          </cell>
          <cell r="E1589" t="str">
            <v>L05</v>
          </cell>
          <cell r="F1589">
            <v>0.38</v>
          </cell>
        </row>
        <row r="1590">
          <cell r="C1590" t="str">
            <v>AC5</v>
          </cell>
          <cell r="D1590" t="str">
            <v>P</v>
          </cell>
          <cell r="E1590" t="str">
            <v>L08</v>
          </cell>
          <cell r="F1590">
            <v>1.54</v>
          </cell>
        </row>
        <row r="1591">
          <cell r="C1591" t="str">
            <v>AC5</v>
          </cell>
          <cell r="D1591" t="str">
            <v>P</v>
          </cell>
          <cell r="E1591" t="str">
            <v>L00</v>
          </cell>
          <cell r="F1591">
            <v>0.27</v>
          </cell>
        </row>
        <row r="1592">
          <cell r="C1592" t="str">
            <v>AC5</v>
          </cell>
          <cell r="D1592" t="str">
            <v>P</v>
          </cell>
          <cell r="E1592" t="str">
            <v>L01</v>
          </cell>
          <cell r="F1592">
            <v>0.27</v>
          </cell>
        </row>
        <row r="1593">
          <cell r="C1593" t="str">
            <v>AC5</v>
          </cell>
          <cell r="D1593" t="str">
            <v>P</v>
          </cell>
          <cell r="E1593" t="str">
            <v>L05</v>
          </cell>
          <cell r="F1593">
            <v>0.54</v>
          </cell>
        </row>
        <row r="1594">
          <cell r="C1594" t="str">
            <v>AC5</v>
          </cell>
          <cell r="D1594" t="str">
            <v>P</v>
          </cell>
          <cell r="E1594" t="str">
            <v>L08</v>
          </cell>
          <cell r="F1594">
            <v>2.31</v>
          </cell>
        </row>
        <row r="1595">
          <cell r="C1595" t="str">
            <v>AC5</v>
          </cell>
          <cell r="D1595" t="str">
            <v>P</v>
          </cell>
          <cell r="E1595" t="str">
            <v>L00</v>
          </cell>
          <cell r="F1595">
            <v>0.54</v>
          </cell>
        </row>
        <row r="1596">
          <cell r="C1596" t="str">
            <v>AC5</v>
          </cell>
          <cell r="D1596" t="str">
            <v>P</v>
          </cell>
          <cell r="E1596" t="str">
            <v>L01</v>
          </cell>
          <cell r="F1596">
            <v>0.54</v>
          </cell>
        </row>
        <row r="1597">
          <cell r="C1597" t="str">
            <v>AC5</v>
          </cell>
          <cell r="D1597" t="str">
            <v>P</v>
          </cell>
          <cell r="E1597" t="str">
            <v>L05</v>
          </cell>
          <cell r="F1597">
            <v>1.08</v>
          </cell>
        </row>
        <row r="1598">
          <cell r="C1598" t="str">
            <v>AC5</v>
          </cell>
          <cell r="D1598" t="str">
            <v>P</v>
          </cell>
          <cell r="E1598" t="str">
            <v>L08</v>
          </cell>
          <cell r="F1598">
            <v>5</v>
          </cell>
        </row>
        <row r="1599">
          <cell r="C1599" t="str">
            <v>AC5</v>
          </cell>
          <cell r="D1599" t="str">
            <v>P</v>
          </cell>
          <cell r="E1599" t="str">
            <v>L00</v>
          </cell>
          <cell r="F1599">
            <v>0.23</v>
          </cell>
        </row>
        <row r="1600">
          <cell r="C1600" t="str">
            <v>AC5</v>
          </cell>
          <cell r="D1600" t="str">
            <v>P</v>
          </cell>
          <cell r="E1600" t="str">
            <v>L01</v>
          </cell>
          <cell r="F1600">
            <v>0.23</v>
          </cell>
        </row>
        <row r="1601">
          <cell r="C1601" t="str">
            <v>AC5</v>
          </cell>
          <cell r="D1601" t="str">
            <v>P</v>
          </cell>
          <cell r="E1601" t="str">
            <v>L05</v>
          </cell>
          <cell r="F1601">
            <v>0.46</v>
          </cell>
        </row>
        <row r="1602">
          <cell r="C1602" t="str">
            <v>AC5</v>
          </cell>
          <cell r="D1602" t="str">
            <v>P</v>
          </cell>
          <cell r="E1602" t="str">
            <v>L08</v>
          </cell>
          <cell r="F1602">
            <v>1.92</v>
          </cell>
        </row>
        <row r="1603">
          <cell r="C1603" t="str">
            <v>AC5</v>
          </cell>
          <cell r="D1603" t="str">
            <v>P</v>
          </cell>
          <cell r="E1603" t="str">
            <v>L00</v>
          </cell>
          <cell r="F1603">
            <v>0.19</v>
          </cell>
        </row>
        <row r="1604">
          <cell r="C1604" t="str">
            <v>AC5</v>
          </cell>
          <cell r="D1604" t="str">
            <v>P</v>
          </cell>
          <cell r="E1604" t="str">
            <v>L01</v>
          </cell>
          <cell r="F1604">
            <v>0.19</v>
          </cell>
        </row>
        <row r="1605">
          <cell r="C1605" t="str">
            <v>AC5</v>
          </cell>
          <cell r="D1605" t="str">
            <v>P</v>
          </cell>
          <cell r="E1605" t="str">
            <v>L05</v>
          </cell>
          <cell r="F1605">
            <v>0.38</v>
          </cell>
        </row>
        <row r="1606">
          <cell r="C1606" t="str">
            <v>AC5</v>
          </cell>
          <cell r="D1606" t="str">
            <v>P</v>
          </cell>
          <cell r="E1606" t="str">
            <v>L08</v>
          </cell>
          <cell r="F1606">
            <v>1.54</v>
          </cell>
        </row>
        <row r="1607">
          <cell r="C1607" t="str">
            <v>AC5</v>
          </cell>
          <cell r="D1607" t="str">
            <v>P</v>
          </cell>
          <cell r="E1607" t="str">
            <v>L00</v>
          </cell>
          <cell r="F1607">
            <v>0.23</v>
          </cell>
        </row>
        <row r="1608">
          <cell r="C1608" t="str">
            <v>AC5</v>
          </cell>
          <cell r="D1608" t="str">
            <v>P</v>
          </cell>
          <cell r="E1608" t="str">
            <v>L01</v>
          </cell>
          <cell r="F1608">
            <v>0.23</v>
          </cell>
        </row>
        <row r="1609">
          <cell r="C1609" t="str">
            <v>AC5</v>
          </cell>
          <cell r="D1609" t="str">
            <v>P</v>
          </cell>
          <cell r="E1609" t="str">
            <v>L05</v>
          </cell>
          <cell r="F1609">
            <v>0.46</v>
          </cell>
        </row>
        <row r="1610">
          <cell r="C1610" t="str">
            <v>AC5</v>
          </cell>
          <cell r="D1610" t="str">
            <v>P</v>
          </cell>
          <cell r="E1610" t="str">
            <v>L08</v>
          </cell>
          <cell r="F1610">
            <v>1.92</v>
          </cell>
        </row>
        <row r="1611">
          <cell r="C1611" t="str">
            <v>AC5</v>
          </cell>
          <cell r="D1611" t="str">
            <v>P</v>
          </cell>
          <cell r="E1611" t="str">
            <v>L00</v>
          </cell>
          <cell r="F1611">
            <v>0.46</v>
          </cell>
        </row>
        <row r="1612">
          <cell r="C1612" t="str">
            <v>AC5</v>
          </cell>
          <cell r="D1612" t="str">
            <v>P</v>
          </cell>
          <cell r="E1612" t="str">
            <v>L01</v>
          </cell>
          <cell r="F1612">
            <v>0.46</v>
          </cell>
        </row>
        <row r="1613">
          <cell r="C1613" t="str">
            <v>AC5</v>
          </cell>
          <cell r="D1613" t="str">
            <v>P</v>
          </cell>
          <cell r="E1613" t="str">
            <v>L05</v>
          </cell>
          <cell r="F1613">
            <v>0.92</v>
          </cell>
        </row>
        <row r="1614">
          <cell r="C1614" t="str">
            <v>AC5</v>
          </cell>
          <cell r="D1614" t="str">
            <v>P</v>
          </cell>
          <cell r="E1614" t="str">
            <v>L08</v>
          </cell>
          <cell r="F1614">
            <v>4.2300000000000004</v>
          </cell>
        </row>
        <row r="1617">
          <cell r="C1617" t="str">
            <v>AC6</v>
          </cell>
          <cell r="D1617" t="str">
            <v>P</v>
          </cell>
          <cell r="E1617" t="str">
            <v>L01</v>
          </cell>
          <cell r="F1617">
            <v>63</v>
          </cell>
        </row>
        <row r="1618">
          <cell r="C1618" t="str">
            <v>AC6</v>
          </cell>
          <cell r="D1618" t="str">
            <v>P</v>
          </cell>
          <cell r="E1618" t="str">
            <v>L03</v>
          </cell>
          <cell r="F1618">
            <v>244</v>
          </cell>
        </row>
        <row r="1619">
          <cell r="C1619" t="str">
            <v>AC6</v>
          </cell>
          <cell r="D1619" t="str">
            <v>P</v>
          </cell>
          <cell r="E1619" t="str">
            <v>L09</v>
          </cell>
          <cell r="F1619">
            <v>61</v>
          </cell>
        </row>
        <row r="1622">
          <cell r="C1622" t="str">
            <v>AC7</v>
          </cell>
          <cell r="D1622" t="str">
            <v>P</v>
          </cell>
          <cell r="E1622" t="str">
            <v>L01</v>
          </cell>
          <cell r="F1622">
            <v>1.87</v>
          </cell>
        </row>
        <row r="1623">
          <cell r="C1623" t="str">
            <v>AC7</v>
          </cell>
          <cell r="D1623" t="str">
            <v>P</v>
          </cell>
          <cell r="E1623" t="str">
            <v>L04</v>
          </cell>
          <cell r="F1623">
            <v>2.59</v>
          </cell>
        </row>
        <row r="1624">
          <cell r="C1624" t="str">
            <v>AC7</v>
          </cell>
          <cell r="D1624" t="str">
            <v>P</v>
          </cell>
          <cell r="E1624" t="str">
            <v>L09</v>
          </cell>
          <cell r="F1624">
            <v>252</v>
          </cell>
        </row>
        <row r="1625">
          <cell r="C1625" t="str">
            <v>AC7</v>
          </cell>
          <cell r="D1625" t="str">
            <v>P</v>
          </cell>
          <cell r="E1625" t="str">
            <v>L01</v>
          </cell>
          <cell r="F1625">
            <v>1.5</v>
          </cell>
        </row>
        <row r="1626">
          <cell r="C1626" t="str">
            <v>AC7</v>
          </cell>
          <cell r="D1626" t="str">
            <v>P</v>
          </cell>
          <cell r="E1626" t="str">
            <v>L04</v>
          </cell>
          <cell r="F1626">
            <v>1.59</v>
          </cell>
        </row>
        <row r="1627">
          <cell r="C1627" t="str">
            <v>AC7</v>
          </cell>
          <cell r="D1627" t="str">
            <v>P</v>
          </cell>
          <cell r="E1627" t="str">
            <v>L09</v>
          </cell>
          <cell r="F1627">
            <v>185.7</v>
          </cell>
        </row>
        <row r="1628">
          <cell r="C1628" t="str">
            <v>AC7</v>
          </cell>
          <cell r="D1628" t="str">
            <v>P</v>
          </cell>
          <cell r="E1628" t="str">
            <v>L01</v>
          </cell>
          <cell r="F1628">
            <v>3.17</v>
          </cell>
        </row>
        <row r="1629">
          <cell r="C1629" t="str">
            <v>AC7</v>
          </cell>
          <cell r="D1629" t="str">
            <v>P</v>
          </cell>
          <cell r="E1629" t="str">
            <v>L04</v>
          </cell>
          <cell r="F1629">
            <v>4.4000000000000004</v>
          </cell>
        </row>
        <row r="1630">
          <cell r="C1630" t="str">
            <v>AC7</v>
          </cell>
          <cell r="D1630" t="str">
            <v>P</v>
          </cell>
          <cell r="E1630" t="str">
            <v>L09</v>
          </cell>
          <cell r="F1630">
            <v>398.1</v>
          </cell>
        </row>
        <row r="1631">
          <cell r="C1631" t="str">
            <v>AC7</v>
          </cell>
          <cell r="D1631" t="str">
            <v>P</v>
          </cell>
          <cell r="E1631" t="str">
            <v>L01</v>
          </cell>
          <cell r="F1631">
            <v>2.27</v>
          </cell>
        </row>
        <row r="1632">
          <cell r="C1632" t="str">
            <v>AC7</v>
          </cell>
          <cell r="D1632" t="str">
            <v>P</v>
          </cell>
          <cell r="E1632" t="str">
            <v>L04</v>
          </cell>
          <cell r="F1632">
            <v>8</v>
          </cell>
        </row>
        <row r="1633">
          <cell r="C1633" t="str">
            <v>AC7</v>
          </cell>
          <cell r="D1633" t="str">
            <v>P</v>
          </cell>
          <cell r="E1633" t="str">
            <v>L09</v>
          </cell>
          <cell r="F1633">
            <v>192.6</v>
          </cell>
        </row>
        <row r="1635">
          <cell r="C1635" t="str">
            <v>AC8</v>
          </cell>
          <cell r="D1635" t="str">
            <v>P</v>
          </cell>
          <cell r="E1635" t="str">
            <v>L01</v>
          </cell>
          <cell r="F1635">
            <v>69</v>
          </cell>
        </row>
        <row r="1636">
          <cell r="C1636" t="str">
            <v>AC8</v>
          </cell>
          <cell r="D1636" t="str">
            <v>P</v>
          </cell>
          <cell r="E1636" t="str">
            <v>L02</v>
          </cell>
          <cell r="F1636">
            <v>276</v>
          </cell>
        </row>
        <row r="1637">
          <cell r="C1637" t="str">
            <v>AC8</v>
          </cell>
          <cell r="D1637" t="str">
            <v>P</v>
          </cell>
          <cell r="E1637" t="str">
            <v>L03</v>
          </cell>
          <cell r="F1637">
            <v>414</v>
          </cell>
        </row>
        <row r="1638">
          <cell r="C1638" t="str">
            <v>AC8</v>
          </cell>
          <cell r="D1638" t="str">
            <v>P</v>
          </cell>
          <cell r="E1638" t="str">
            <v>L04</v>
          </cell>
          <cell r="F1638">
            <v>414</v>
          </cell>
        </row>
        <row r="1639">
          <cell r="C1639" t="str">
            <v>AC8</v>
          </cell>
          <cell r="D1639" t="str">
            <v>P</v>
          </cell>
          <cell r="E1639" t="str">
            <v>L01</v>
          </cell>
          <cell r="F1639">
            <v>69</v>
          </cell>
        </row>
        <row r="1640">
          <cell r="C1640" t="str">
            <v>AC8</v>
          </cell>
          <cell r="D1640" t="str">
            <v>P</v>
          </cell>
          <cell r="E1640" t="str">
            <v>L02</v>
          </cell>
          <cell r="F1640">
            <v>345</v>
          </cell>
        </row>
        <row r="1641">
          <cell r="C1641" t="str">
            <v>AC8</v>
          </cell>
          <cell r="D1641" t="str">
            <v>P</v>
          </cell>
          <cell r="E1641" t="str">
            <v>L04</v>
          </cell>
          <cell r="F1641">
            <v>414</v>
          </cell>
        </row>
        <row r="1642">
          <cell r="C1642" t="str">
            <v>AC8</v>
          </cell>
          <cell r="D1642" t="str">
            <v>P</v>
          </cell>
          <cell r="E1642" t="str">
            <v>L02</v>
          </cell>
          <cell r="F1642">
            <v>414</v>
          </cell>
        </row>
        <row r="1643">
          <cell r="C1643" t="str">
            <v>AC8</v>
          </cell>
          <cell r="D1643" t="str">
            <v>P</v>
          </cell>
          <cell r="E1643" t="str">
            <v>L03</v>
          </cell>
          <cell r="F1643">
            <v>207</v>
          </cell>
        </row>
        <row r="1644">
          <cell r="C1644" t="str">
            <v>AC8</v>
          </cell>
          <cell r="D1644" t="str">
            <v>P</v>
          </cell>
          <cell r="E1644" t="str">
            <v>L04</v>
          </cell>
          <cell r="F1644">
            <v>276</v>
          </cell>
        </row>
        <row r="1645">
          <cell r="C1645" t="str">
            <v>AC8</v>
          </cell>
          <cell r="D1645" t="str">
            <v>P</v>
          </cell>
          <cell r="E1645" t="str">
            <v>L01</v>
          </cell>
          <cell r="F1645">
            <v>69</v>
          </cell>
        </row>
        <row r="1646">
          <cell r="C1646" t="str">
            <v>AC8</v>
          </cell>
          <cell r="D1646" t="str">
            <v>P</v>
          </cell>
          <cell r="E1646" t="str">
            <v>L02</v>
          </cell>
          <cell r="F1646">
            <v>828</v>
          </cell>
        </row>
        <row r="1647">
          <cell r="C1647" t="str">
            <v>AC8</v>
          </cell>
          <cell r="D1647" t="str">
            <v>P</v>
          </cell>
          <cell r="E1647" t="str">
            <v>L03</v>
          </cell>
          <cell r="F1647">
            <v>276</v>
          </cell>
        </row>
        <row r="1648">
          <cell r="C1648" t="str">
            <v>AC8</v>
          </cell>
          <cell r="D1648" t="str">
            <v>P</v>
          </cell>
          <cell r="E1648" t="str">
            <v>L06</v>
          </cell>
          <cell r="F1648">
            <v>69</v>
          </cell>
        </row>
        <row r="1649">
          <cell r="C1649" t="str">
            <v>AC8</v>
          </cell>
          <cell r="D1649" t="str">
            <v>P</v>
          </cell>
          <cell r="E1649" t="str">
            <v>L04</v>
          </cell>
          <cell r="F1649">
            <v>345</v>
          </cell>
        </row>
        <row r="1650">
          <cell r="C1650" t="str">
            <v>AC8</v>
          </cell>
          <cell r="D1650" t="str">
            <v>P</v>
          </cell>
          <cell r="E1650" t="str">
            <v>L01</v>
          </cell>
          <cell r="F1650">
            <v>69</v>
          </cell>
        </row>
        <row r="1651">
          <cell r="C1651" t="str">
            <v>AC8</v>
          </cell>
          <cell r="D1651" t="str">
            <v>P</v>
          </cell>
          <cell r="E1651" t="str">
            <v>L05</v>
          </cell>
          <cell r="F1651">
            <v>828</v>
          </cell>
        </row>
        <row r="1652">
          <cell r="C1652" t="str">
            <v>AC8</v>
          </cell>
          <cell r="D1652" t="str">
            <v>P</v>
          </cell>
          <cell r="E1652" t="str">
            <v>L06</v>
          </cell>
          <cell r="F1652">
            <v>69</v>
          </cell>
        </row>
        <row r="1653">
          <cell r="C1653" t="str">
            <v>AC8</v>
          </cell>
          <cell r="D1653" t="str">
            <v>P</v>
          </cell>
          <cell r="E1653" t="str">
            <v>L00</v>
          </cell>
          <cell r="F1653">
            <v>25</v>
          </cell>
        </row>
        <row r="1654">
          <cell r="C1654" t="str">
            <v>AC8</v>
          </cell>
          <cell r="D1654" t="str">
            <v>P</v>
          </cell>
          <cell r="E1654" t="str">
            <v>L01</v>
          </cell>
          <cell r="F1654">
            <v>25</v>
          </cell>
        </row>
        <row r="1655">
          <cell r="C1655" t="str">
            <v>AC8</v>
          </cell>
          <cell r="D1655" t="str">
            <v>P</v>
          </cell>
          <cell r="E1655" t="str">
            <v>L05</v>
          </cell>
          <cell r="F1655">
            <v>150</v>
          </cell>
        </row>
        <row r="1656">
          <cell r="C1656" t="str">
            <v>AC8</v>
          </cell>
          <cell r="D1656" t="str">
            <v>P</v>
          </cell>
          <cell r="E1656" t="str">
            <v>L00</v>
          </cell>
          <cell r="F1656">
            <v>69</v>
          </cell>
        </row>
        <row r="1657">
          <cell r="C1657" t="str">
            <v>AC8</v>
          </cell>
          <cell r="D1657" t="str">
            <v>P</v>
          </cell>
          <cell r="E1657" t="str">
            <v>L01</v>
          </cell>
          <cell r="F1657">
            <v>69</v>
          </cell>
        </row>
        <row r="1658">
          <cell r="C1658" t="str">
            <v>AC8</v>
          </cell>
          <cell r="D1658" t="str">
            <v>P</v>
          </cell>
          <cell r="E1658" t="str">
            <v>L02</v>
          </cell>
          <cell r="F1658">
            <v>138</v>
          </cell>
        </row>
        <row r="1659">
          <cell r="C1659" t="str">
            <v>AC8</v>
          </cell>
          <cell r="D1659" t="str">
            <v>P</v>
          </cell>
          <cell r="E1659" t="str">
            <v>L05</v>
          </cell>
          <cell r="F1659">
            <v>552</v>
          </cell>
        </row>
        <row r="1660">
          <cell r="C1660" t="str">
            <v>AC8</v>
          </cell>
          <cell r="D1660" t="str">
            <v>P</v>
          </cell>
          <cell r="E1660" t="str">
            <v>L06</v>
          </cell>
          <cell r="F1660">
            <v>69</v>
          </cell>
        </row>
        <row r="1661">
          <cell r="C1661" t="str">
            <v>AC8</v>
          </cell>
          <cell r="D1661" t="str">
            <v>P</v>
          </cell>
          <cell r="E1661" t="str">
            <v>L08</v>
          </cell>
          <cell r="F1661">
            <v>69</v>
          </cell>
        </row>
        <row r="1662">
          <cell r="C1662" t="str">
            <v>AC8</v>
          </cell>
          <cell r="D1662" t="str">
            <v>P</v>
          </cell>
          <cell r="E1662" t="str">
            <v>L00</v>
          </cell>
          <cell r="F1662">
            <v>66</v>
          </cell>
        </row>
        <row r="1663">
          <cell r="C1663" t="str">
            <v>AC8</v>
          </cell>
          <cell r="D1663" t="str">
            <v>P</v>
          </cell>
          <cell r="E1663" t="str">
            <v>L01</v>
          </cell>
          <cell r="F1663">
            <v>89</v>
          </cell>
        </row>
        <row r="1664">
          <cell r="C1664" t="str">
            <v>AC8</v>
          </cell>
          <cell r="D1664" t="str">
            <v>P</v>
          </cell>
          <cell r="E1664" t="str">
            <v>L02</v>
          </cell>
          <cell r="F1664">
            <v>388</v>
          </cell>
        </row>
        <row r="1665">
          <cell r="C1665" t="str">
            <v>AC8</v>
          </cell>
          <cell r="D1665" t="str">
            <v>P</v>
          </cell>
          <cell r="E1665" t="str">
            <v>L03</v>
          </cell>
          <cell r="F1665">
            <v>1901</v>
          </cell>
        </row>
        <row r="1666">
          <cell r="C1666" t="str">
            <v>AC8</v>
          </cell>
          <cell r="D1666" t="str">
            <v>P</v>
          </cell>
          <cell r="E1666" t="str">
            <v>L04</v>
          </cell>
          <cell r="F1666">
            <v>786</v>
          </cell>
        </row>
        <row r="1667">
          <cell r="C1667" t="str">
            <v>AC8</v>
          </cell>
          <cell r="D1667" t="str">
            <v>P</v>
          </cell>
          <cell r="E1667" t="str">
            <v>L09</v>
          </cell>
          <cell r="F1667">
            <v>694</v>
          </cell>
        </row>
        <row r="1668">
          <cell r="C1668" t="str">
            <v>AC8</v>
          </cell>
          <cell r="D1668" t="str">
            <v>P</v>
          </cell>
          <cell r="E1668" t="str">
            <v>L08</v>
          </cell>
          <cell r="F1668">
            <v>112</v>
          </cell>
        </row>
        <row r="1671">
          <cell r="C1671" t="str">
            <v>AC9</v>
          </cell>
          <cell r="D1671" t="str">
            <v>P</v>
          </cell>
          <cell r="E1671" t="str">
            <v>L08</v>
          </cell>
          <cell r="F1671">
            <v>72</v>
          </cell>
        </row>
        <row r="1672">
          <cell r="C1672" t="str">
            <v>AC9</v>
          </cell>
          <cell r="D1672" t="str">
            <v>P</v>
          </cell>
          <cell r="E1672" t="str">
            <v>L01</v>
          </cell>
          <cell r="F1672">
            <v>176</v>
          </cell>
        </row>
        <row r="1673">
          <cell r="C1673" t="str">
            <v>AC9</v>
          </cell>
          <cell r="D1673" t="str">
            <v>P</v>
          </cell>
          <cell r="E1673" t="str">
            <v>L08</v>
          </cell>
          <cell r="F1673">
            <v>352</v>
          </cell>
        </row>
        <row r="1674">
          <cell r="C1674" t="str">
            <v>AC9</v>
          </cell>
          <cell r="D1674" t="str">
            <v>P</v>
          </cell>
          <cell r="E1674" t="str">
            <v>L09</v>
          </cell>
          <cell r="F1674">
            <v>704</v>
          </cell>
        </row>
        <row r="1679">
          <cell r="C1679" t="str">
            <v>BP1</v>
          </cell>
          <cell r="D1679" t="str">
            <v>P</v>
          </cell>
          <cell r="E1679" t="str">
            <v>L01</v>
          </cell>
          <cell r="F1679">
            <v>2</v>
          </cell>
        </row>
        <row r="1680">
          <cell r="C1680" t="str">
            <v>BP1</v>
          </cell>
          <cell r="D1680" t="str">
            <v>P</v>
          </cell>
          <cell r="E1680" t="str">
            <v>L02</v>
          </cell>
          <cell r="F1680">
            <v>10.029999999999999</v>
          </cell>
        </row>
        <row r="1681">
          <cell r="C1681" t="str">
            <v>BP1</v>
          </cell>
          <cell r="D1681" t="str">
            <v>P</v>
          </cell>
          <cell r="E1681" t="str">
            <v>L03</v>
          </cell>
          <cell r="F1681">
            <v>3.75</v>
          </cell>
        </row>
        <row r="1682">
          <cell r="C1682" t="str">
            <v>BP1</v>
          </cell>
          <cell r="D1682" t="str">
            <v>P</v>
          </cell>
          <cell r="E1682" t="str">
            <v>L04</v>
          </cell>
          <cell r="F1682">
            <v>9.9</v>
          </cell>
        </row>
        <row r="1683">
          <cell r="C1683" t="str">
            <v>BP1</v>
          </cell>
          <cell r="D1683" t="str">
            <v>P</v>
          </cell>
          <cell r="E1683" t="str">
            <v>L07</v>
          </cell>
          <cell r="F1683">
            <v>0</v>
          </cell>
        </row>
        <row r="1684">
          <cell r="C1684" t="str">
            <v>BP1</v>
          </cell>
          <cell r="D1684" t="str">
            <v>P</v>
          </cell>
          <cell r="E1684" t="str">
            <v>L09</v>
          </cell>
          <cell r="F1684">
            <v>10.6</v>
          </cell>
        </row>
        <row r="1686">
          <cell r="C1686" t="str">
            <v>BP2</v>
          </cell>
          <cell r="D1686" t="str">
            <v>P</v>
          </cell>
          <cell r="E1686" t="str">
            <v>L01</v>
          </cell>
          <cell r="F1686">
            <v>6</v>
          </cell>
        </row>
        <row r="1687">
          <cell r="C1687" t="str">
            <v>BP2</v>
          </cell>
          <cell r="D1687" t="str">
            <v>P</v>
          </cell>
          <cell r="E1687" t="str">
            <v>L02</v>
          </cell>
          <cell r="F1687">
            <v>30.78</v>
          </cell>
        </row>
        <row r="1688">
          <cell r="C1688" t="str">
            <v>BP2</v>
          </cell>
          <cell r="D1688" t="str">
            <v>P</v>
          </cell>
          <cell r="E1688" t="str">
            <v>L03</v>
          </cell>
          <cell r="F1688">
            <v>11.19</v>
          </cell>
        </row>
        <row r="1689">
          <cell r="C1689" t="str">
            <v>BP2</v>
          </cell>
          <cell r="D1689" t="str">
            <v>P</v>
          </cell>
          <cell r="E1689" t="str">
            <v>L04</v>
          </cell>
          <cell r="F1689">
            <v>29.58</v>
          </cell>
        </row>
        <row r="1690">
          <cell r="C1690" t="str">
            <v>BP2</v>
          </cell>
          <cell r="D1690" t="str">
            <v>P</v>
          </cell>
          <cell r="E1690" t="str">
            <v>L09</v>
          </cell>
          <cell r="F1690">
            <v>31.559999999999995</v>
          </cell>
        </row>
        <row r="1693">
          <cell r="C1693" t="str">
            <v>BP4</v>
          </cell>
          <cell r="D1693" t="str">
            <v>P</v>
          </cell>
          <cell r="E1693" t="str">
            <v>L01</v>
          </cell>
          <cell r="F1693">
            <v>8</v>
          </cell>
        </row>
        <row r="1694">
          <cell r="C1694" t="str">
            <v>BP4</v>
          </cell>
          <cell r="D1694" t="str">
            <v>P</v>
          </cell>
          <cell r="E1694" t="str">
            <v>L02</v>
          </cell>
          <cell r="F1694">
            <v>56</v>
          </cell>
        </row>
        <row r="1695">
          <cell r="C1695" t="str">
            <v>BP4</v>
          </cell>
          <cell r="D1695" t="str">
            <v>P</v>
          </cell>
          <cell r="E1695" t="str">
            <v>L03</v>
          </cell>
          <cell r="F1695">
            <v>12</v>
          </cell>
        </row>
        <row r="1696">
          <cell r="C1696" t="str">
            <v>BP4</v>
          </cell>
          <cell r="D1696" t="str">
            <v>P</v>
          </cell>
          <cell r="E1696" t="str">
            <v>L04</v>
          </cell>
          <cell r="F1696">
            <v>8</v>
          </cell>
        </row>
        <row r="1697">
          <cell r="C1697" t="str">
            <v>BP4</v>
          </cell>
          <cell r="D1697" t="str">
            <v>P</v>
          </cell>
          <cell r="E1697" t="str">
            <v>L05</v>
          </cell>
          <cell r="F1697">
            <v>3.1999999999999997</v>
          </cell>
        </row>
        <row r="1698">
          <cell r="C1698" t="str">
            <v>BP4</v>
          </cell>
          <cell r="D1698" t="str">
            <v>P</v>
          </cell>
          <cell r="E1698" t="str">
            <v>L06</v>
          </cell>
          <cell r="F1698">
            <v>8</v>
          </cell>
        </row>
        <row r="1699">
          <cell r="C1699" t="str">
            <v>BP4</v>
          </cell>
          <cell r="D1699" t="str">
            <v>P</v>
          </cell>
          <cell r="E1699" t="str">
            <v>L09</v>
          </cell>
          <cell r="F1699">
            <v>8</v>
          </cell>
        </row>
        <row r="1704">
          <cell r="C1704" t="str">
            <v>SB1</v>
          </cell>
          <cell r="D1704" t="str">
            <v>P</v>
          </cell>
          <cell r="E1704" t="str">
            <v>L01</v>
          </cell>
          <cell r="F1704">
            <v>8</v>
          </cell>
        </row>
        <row r="1705">
          <cell r="C1705" t="str">
            <v>SB1</v>
          </cell>
          <cell r="D1705" t="str">
            <v>P</v>
          </cell>
          <cell r="E1705" t="str">
            <v>L02</v>
          </cell>
          <cell r="F1705">
            <v>20.36</v>
          </cell>
        </row>
        <row r="1706">
          <cell r="C1706" t="str">
            <v>SB1</v>
          </cell>
          <cell r="D1706" t="str">
            <v>P</v>
          </cell>
          <cell r="E1706" t="str">
            <v>L03</v>
          </cell>
          <cell r="F1706">
            <v>6.2</v>
          </cell>
        </row>
        <row r="1707">
          <cell r="C1707" t="str">
            <v>SB1</v>
          </cell>
          <cell r="D1707" t="str">
            <v>P</v>
          </cell>
          <cell r="E1707" t="str">
            <v>L04</v>
          </cell>
          <cell r="F1707">
            <v>8</v>
          </cell>
        </row>
        <row r="1708">
          <cell r="C1708" t="str">
            <v>SB1</v>
          </cell>
          <cell r="D1708" t="str">
            <v>P</v>
          </cell>
          <cell r="E1708" t="str">
            <v>L09</v>
          </cell>
          <cell r="F1708">
            <v>20.32</v>
          </cell>
        </row>
        <row r="1709">
          <cell r="C1709" t="str">
            <v>SB1</v>
          </cell>
          <cell r="D1709" t="str">
            <v>P</v>
          </cell>
          <cell r="E1709" t="str">
            <v>L09</v>
          </cell>
          <cell r="F1709">
            <v>2.68</v>
          </cell>
        </row>
        <row r="1710">
          <cell r="C1710" t="str">
            <v>SB1</v>
          </cell>
          <cell r="D1710" t="str">
            <v>P</v>
          </cell>
          <cell r="E1710" t="str">
            <v>L09</v>
          </cell>
          <cell r="F1710">
            <v>2.4</v>
          </cell>
        </row>
        <row r="1712">
          <cell r="C1712" t="str">
            <v>SB2</v>
          </cell>
          <cell r="D1712" t="str">
            <v>P</v>
          </cell>
          <cell r="E1712" t="str">
            <v>L01</v>
          </cell>
          <cell r="F1712">
            <v>1.5</v>
          </cell>
        </row>
        <row r="1713">
          <cell r="C1713" t="str">
            <v>SB2</v>
          </cell>
          <cell r="D1713" t="str">
            <v>P</v>
          </cell>
          <cell r="E1713" t="str">
            <v>L02</v>
          </cell>
          <cell r="F1713">
            <v>3</v>
          </cell>
        </row>
        <row r="1714">
          <cell r="C1714" t="str">
            <v>SB2</v>
          </cell>
          <cell r="D1714" t="str">
            <v>P</v>
          </cell>
          <cell r="E1714" t="str">
            <v>L03</v>
          </cell>
          <cell r="F1714">
            <v>4.5</v>
          </cell>
        </row>
        <row r="1716">
          <cell r="C1716" t="str">
            <v>SB3</v>
          </cell>
          <cell r="D1716" t="str">
            <v>P</v>
          </cell>
          <cell r="E1716" t="str">
            <v>L01</v>
          </cell>
          <cell r="F1716">
            <v>10</v>
          </cell>
        </row>
        <row r="1717">
          <cell r="C1717" t="str">
            <v>SB3</v>
          </cell>
          <cell r="D1717" t="str">
            <v>P</v>
          </cell>
          <cell r="E1717" t="str">
            <v>L02</v>
          </cell>
          <cell r="F1717">
            <v>25.4</v>
          </cell>
        </row>
        <row r="1718">
          <cell r="C1718" t="str">
            <v>SB3</v>
          </cell>
          <cell r="D1718" t="str">
            <v>P</v>
          </cell>
          <cell r="E1718" t="str">
            <v>L03</v>
          </cell>
          <cell r="F1718">
            <v>7.8000000000000007</v>
          </cell>
        </row>
        <row r="1719">
          <cell r="C1719" t="str">
            <v>SB3</v>
          </cell>
          <cell r="D1719" t="str">
            <v>P</v>
          </cell>
          <cell r="E1719" t="str">
            <v>L04</v>
          </cell>
          <cell r="F1719">
            <v>23.2</v>
          </cell>
        </row>
        <row r="1720">
          <cell r="C1720" t="str">
            <v>SB3</v>
          </cell>
          <cell r="D1720" t="str">
            <v>P</v>
          </cell>
          <cell r="E1720" t="str">
            <v>L09</v>
          </cell>
          <cell r="F1720">
            <v>25.45</v>
          </cell>
        </row>
        <row r="1721">
          <cell r="C1721" t="str">
            <v>SB3</v>
          </cell>
          <cell r="D1721" t="str">
            <v>P</v>
          </cell>
          <cell r="E1721" t="str">
            <v>L09</v>
          </cell>
          <cell r="F1721">
            <v>3.4000000000000004</v>
          </cell>
        </row>
        <row r="1722">
          <cell r="C1722" t="str">
            <v>SB3</v>
          </cell>
          <cell r="D1722" t="str">
            <v>P</v>
          </cell>
          <cell r="E1722" t="str">
            <v>L09</v>
          </cell>
          <cell r="F1722">
            <v>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9">
          <cell r="C9" t="str">
            <v>S3</v>
          </cell>
          <cell r="D9" t="str">
            <v>P</v>
          </cell>
          <cell r="E9" t="str">
            <v>M13</v>
          </cell>
          <cell r="F9">
            <v>8640</v>
          </cell>
        </row>
        <row r="10">
          <cell r="C10" t="str">
            <v>S3</v>
          </cell>
          <cell r="D10" t="str">
            <v>P</v>
          </cell>
          <cell r="E10" t="str">
            <v>M21</v>
          </cell>
          <cell r="F10">
            <v>864</v>
          </cell>
        </row>
        <row r="11">
          <cell r="C11" t="str">
            <v>S3</v>
          </cell>
          <cell r="D11" t="str">
            <v>P</v>
          </cell>
          <cell r="E11" t="str">
            <v>M31</v>
          </cell>
          <cell r="F11">
            <v>2094</v>
          </cell>
        </row>
        <row r="14">
          <cell r="C14" t="str">
            <v>S4</v>
          </cell>
          <cell r="D14" t="str">
            <v>P</v>
          </cell>
          <cell r="E14" t="str">
            <v>M13</v>
          </cell>
          <cell r="F14">
            <v>5994</v>
          </cell>
        </row>
        <row r="15">
          <cell r="C15" t="str">
            <v>S4</v>
          </cell>
          <cell r="D15" t="str">
            <v>P</v>
          </cell>
          <cell r="E15" t="str">
            <v>M21</v>
          </cell>
          <cell r="F15">
            <v>563</v>
          </cell>
        </row>
        <row r="18">
          <cell r="C18" t="str">
            <v>S5</v>
          </cell>
          <cell r="D18" t="str">
            <v>P</v>
          </cell>
          <cell r="E18" t="str">
            <v>M13</v>
          </cell>
          <cell r="F18">
            <v>864</v>
          </cell>
        </row>
        <row r="19">
          <cell r="C19" t="str">
            <v>S5</v>
          </cell>
          <cell r="D19" t="str">
            <v>P</v>
          </cell>
          <cell r="E19" t="str">
            <v>M13</v>
          </cell>
          <cell r="F19">
            <v>1904</v>
          </cell>
        </row>
        <row r="20">
          <cell r="C20" t="str">
            <v>S5</v>
          </cell>
          <cell r="D20" t="str">
            <v>P</v>
          </cell>
          <cell r="E20" t="str">
            <v>M13</v>
          </cell>
          <cell r="F20">
            <v>696</v>
          </cell>
        </row>
        <row r="40">
          <cell r="C40" t="str">
            <v>E9</v>
          </cell>
          <cell r="D40" t="str">
            <v>A</v>
          </cell>
          <cell r="E40" t="str">
            <v>M11</v>
          </cell>
          <cell r="F40">
            <v>26</v>
          </cell>
        </row>
        <row r="41">
          <cell r="C41" t="str">
            <v>E9</v>
          </cell>
          <cell r="D41" t="str">
            <v>A</v>
          </cell>
          <cell r="E41" t="str">
            <v>M13</v>
          </cell>
          <cell r="F41">
            <v>95</v>
          </cell>
        </row>
        <row r="42">
          <cell r="C42" t="str">
            <v>E9</v>
          </cell>
          <cell r="D42" t="str">
            <v>A</v>
          </cell>
          <cell r="E42" t="str">
            <v>M21</v>
          </cell>
          <cell r="F42">
            <v>10</v>
          </cell>
        </row>
        <row r="43">
          <cell r="C43" t="str">
            <v>E9</v>
          </cell>
          <cell r="D43" t="str">
            <v>A</v>
          </cell>
          <cell r="E43" t="str">
            <v>M11</v>
          </cell>
          <cell r="F43">
            <v>49</v>
          </cell>
        </row>
        <row r="44">
          <cell r="C44" t="str">
            <v>E9</v>
          </cell>
          <cell r="D44" t="str">
            <v>A</v>
          </cell>
          <cell r="E44" t="str">
            <v>M12</v>
          </cell>
          <cell r="F44">
            <v>23</v>
          </cell>
        </row>
        <row r="45">
          <cell r="C45" t="str">
            <v>E9</v>
          </cell>
          <cell r="D45" t="str">
            <v>A</v>
          </cell>
          <cell r="E45" t="str">
            <v>M13</v>
          </cell>
          <cell r="F45">
            <v>197</v>
          </cell>
        </row>
        <row r="46">
          <cell r="C46" t="str">
            <v>E9</v>
          </cell>
          <cell r="D46" t="str">
            <v>A</v>
          </cell>
          <cell r="E46" t="str">
            <v>M21</v>
          </cell>
          <cell r="F46">
            <v>20</v>
          </cell>
        </row>
        <row r="47">
          <cell r="C47" t="str">
            <v>E9</v>
          </cell>
          <cell r="D47" t="str">
            <v>C</v>
          </cell>
          <cell r="E47" t="str">
            <v>M11</v>
          </cell>
          <cell r="F47">
            <v>118</v>
          </cell>
        </row>
        <row r="48">
          <cell r="C48" t="str">
            <v>E9</v>
          </cell>
          <cell r="D48" t="str">
            <v>C</v>
          </cell>
          <cell r="E48" t="str">
            <v>M13</v>
          </cell>
          <cell r="F48">
            <v>590</v>
          </cell>
        </row>
        <row r="49">
          <cell r="C49" t="str">
            <v>E9</v>
          </cell>
          <cell r="D49" t="str">
            <v>C</v>
          </cell>
          <cell r="E49" t="str">
            <v>M21</v>
          </cell>
          <cell r="F49">
            <v>59</v>
          </cell>
        </row>
        <row r="50">
          <cell r="C50" t="str">
            <v>E9</v>
          </cell>
          <cell r="D50" t="str">
            <v>C</v>
          </cell>
          <cell r="E50" t="str">
            <v>M11</v>
          </cell>
          <cell r="F50">
            <v>229</v>
          </cell>
        </row>
        <row r="51">
          <cell r="C51" t="str">
            <v>E9</v>
          </cell>
          <cell r="D51" t="str">
            <v>C</v>
          </cell>
          <cell r="E51" t="str">
            <v>M13</v>
          </cell>
          <cell r="F51">
            <v>1442</v>
          </cell>
        </row>
        <row r="52">
          <cell r="C52" t="str">
            <v>E9</v>
          </cell>
          <cell r="D52" t="str">
            <v>C</v>
          </cell>
          <cell r="E52" t="str">
            <v>M21</v>
          </cell>
          <cell r="F52">
            <v>144</v>
          </cell>
        </row>
        <row r="53">
          <cell r="C53" t="str">
            <v>E9</v>
          </cell>
          <cell r="D53" t="str">
            <v>D</v>
          </cell>
          <cell r="E53" t="str">
            <v>M11</v>
          </cell>
          <cell r="F53">
            <v>107</v>
          </cell>
        </row>
        <row r="54">
          <cell r="C54" t="str">
            <v>E9</v>
          </cell>
          <cell r="D54" t="str">
            <v>D</v>
          </cell>
          <cell r="E54" t="str">
            <v>M13</v>
          </cell>
          <cell r="F54">
            <v>469</v>
          </cell>
        </row>
        <row r="55">
          <cell r="C55" t="str">
            <v>E9</v>
          </cell>
          <cell r="D55" t="str">
            <v>D</v>
          </cell>
          <cell r="E55" t="str">
            <v>M21</v>
          </cell>
          <cell r="F55">
            <v>47</v>
          </cell>
        </row>
        <row r="56">
          <cell r="C56" t="str">
            <v>E9</v>
          </cell>
          <cell r="D56" t="str">
            <v>E</v>
          </cell>
          <cell r="E56" t="str">
            <v>M11</v>
          </cell>
          <cell r="F56">
            <v>85</v>
          </cell>
        </row>
        <row r="57">
          <cell r="C57" t="str">
            <v>E9</v>
          </cell>
          <cell r="D57" t="str">
            <v>E</v>
          </cell>
          <cell r="E57" t="str">
            <v>M12</v>
          </cell>
          <cell r="F57">
            <v>185</v>
          </cell>
        </row>
        <row r="58">
          <cell r="C58" t="str">
            <v>E9</v>
          </cell>
          <cell r="D58" t="str">
            <v>E</v>
          </cell>
          <cell r="E58" t="str">
            <v>M13</v>
          </cell>
          <cell r="F58">
            <v>688</v>
          </cell>
        </row>
        <row r="59">
          <cell r="C59" t="str">
            <v>E9</v>
          </cell>
          <cell r="D59" t="str">
            <v>E</v>
          </cell>
          <cell r="E59" t="str">
            <v>M21</v>
          </cell>
          <cell r="F59">
            <v>69</v>
          </cell>
        </row>
        <row r="60">
          <cell r="C60" t="str">
            <v>E9</v>
          </cell>
          <cell r="D60" t="str">
            <v>E</v>
          </cell>
          <cell r="E60" t="str">
            <v>M11</v>
          </cell>
          <cell r="F60">
            <v>77</v>
          </cell>
        </row>
        <row r="61">
          <cell r="C61" t="str">
            <v>E9</v>
          </cell>
          <cell r="D61" t="str">
            <v>E</v>
          </cell>
          <cell r="E61" t="str">
            <v>M12</v>
          </cell>
          <cell r="F61">
            <v>114</v>
          </cell>
        </row>
        <row r="62">
          <cell r="C62" t="str">
            <v>E9</v>
          </cell>
          <cell r="D62" t="str">
            <v>E</v>
          </cell>
          <cell r="E62" t="str">
            <v>M13</v>
          </cell>
          <cell r="F62">
            <v>622</v>
          </cell>
        </row>
        <row r="63">
          <cell r="C63" t="str">
            <v>E9</v>
          </cell>
          <cell r="D63" t="str">
            <v>E</v>
          </cell>
          <cell r="E63" t="str">
            <v>M21</v>
          </cell>
          <cell r="F63">
            <v>63</v>
          </cell>
        </row>
        <row r="64">
          <cell r="C64" t="str">
            <v>E9</v>
          </cell>
          <cell r="D64" t="str">
            <v>F</v>
          </cell>
          <cell r="E64" t="str">
            <v>M11</v>
          </cell>
          <cell r="F64">
            <v>75</v>
          </cell>
        </row>
        <row r="65">
          <cell r="C65" t="str">
            <v>E9</v>
          </cell>
          <cell r="D65" t="str">
            <v>F</v>
          </cell>
          <cell r="E65" t="str">
            <v>M13</v>
          </cell>
          <cell r="F65">
            <v>632</v>
          </cell>
        </row>
        <row r="66">
          <cell r="C66" t="str">
            <v>E9</v>
          </cell>
          <cell r="D66" t="str">
            <v>F</v>
          </cell>
          <cell r="E66" t="str">
            <v>M21</v>
          </cell>
          <cell r="F66">
            <v>64</v>
          </cell>
        </row>
        <row r="67">
          <cell r="C67" t="str">
            <v>E9</v>
          </cell>
          <cell r="D67" t="str">
            <v>F</v>
          </cell>
          <cell r="E67" t="str">
            <v>M11</v>
          </cell>
          <cell r="F67">
            <v>104.00000000000001</v>
          </cell>
        </row>
        <row r="68">
          <cell r="C68" t="str">
            <v>E9</v>
          </cell>
          <cell r="D68" t="str">
            <v>F</v>
          </cell>
          <cell r="E68" t="str">
            <v>M13</v>
          </cell>
          <cell r="F68">
            <v>872</v>
          </cell>
        </row>
        <row r="69">
          <cell r="C69" t="str">
            <v>E9</v>
          </cell>
          <cell r="D69" t="str">
            <v>F</v>
          </cell>
          <cell r="E69" t="str">
            <v>M21</v>
          </cell>
          <cell r="F69">
            <v>87</v>
          </cell>
        </row>
        <row r="70">
          <cell r="C70" t="str">
            <v>E9</v>
          </cell>
          <cell r="D70" t="str">
            <v>Q</v>
          </cell>
          <cell r="E70" t="str">
            <v>M11</v>
          </cell>
          <cell r="F70">
            <v>17</v>
          </cell>
        </row>
        <row r="71">
          <cell r="C71" t="str">
            <v>E9</v>
          </cell>
          <cell r="D71" t="str">
            <v>Q</v>
          </cell>
          <cell r="E71" t="str">
            <v>M13</v>
          </cell>
          <cell r="F71">
            <v>132</v>
          </cell>
        </row>
        <row r="72">
          <cell r="C72" t="str">
            <v>E9</v>
          </cell>
          <cell r="D72" t="str">
            <v>Q</v>
          </cell>
          <cell r="E72" t="str">
            <v>M21</v>
          </cell>
          <cell r="F72">
            <v>13</v>
          </cell>
        </row>
        <row r="73">
          <cell r="C73" t="str">
            <v>E9</v>
          </cell>
          <cell r="D73" t="str">
            <v>N</v>
          </cell>
          <cell r="E73" t="str">
            <v>M11</v>
          </cell>
          <cell r="F73">
            <v>3</v>
          </cell>
        </row>
        <row r="74">
          <cell r="C74" t="str">
            <v>E9</v>
          </cell>
          <cell r="D74" t="str">
            <v>N</v>
          </cell>
          <cell r="E74" t="str">
            <v>M13</v>
          </cell>
          <cell r="F74">
            <v>19</v>
          </cell>
        </row>
        <row r="75">
          <cell r="C75" t="str">
            <v>E9</v>
          </cell>
          <cell r="D75" t="str">
            <v>N</v>
          </cell>
          <cell r="E75" t="str">
            <v>M21</v>
          </cell>
          <cell r="F75">
            <v>2</v>
          </cell>
        </row>
        <row r="78">
          <cell r="C78" t="str">
            <v>BF1</v>
          </cell>
          <cell r="D78" t="str">
            <v>B</v>
          </cell>
          <cell r="E78" t="str">
            <v>M13</v>
          </cell>
          <cell r="F78">
            <v>7351</v>
          </cell>
        </row>
        <row r="79">
          <cell r="C79" t="str">
            <v>BF1</v>
          </cell>
          <cell r="D79" t="str">
            <v>B</v>
          </cell>
          <cell r="E79" t="str">
            <v>M21</v>
          </cell>
          <cell r="F79">
            <v>746</v>
          </cell>
        </row>
        <row r="80">
          <cell r="C80" t="str">
            <v>BF1</v>
          </cell>
          <cell r="D80" t="str">
            <v>D</v>
          </cell>
          <cell r="E80" t="str">
            <v>M13</v>
          </cell>
          <cell r="F80">
            <v>1230</v>
          </cell>
        </row>
        <row r="81">
          <cell r="C81" t="str">
            <v>BF1</v>
          </cell>
          <cell r="D81" t="str">
            <v>D</v>
          </cell>
          <cell r="E81" t="str">
            <v>M21</v>
          </cell>
          <cell r="F81">
            <v>126</v>
          </cell>
        </row>
        <row r="82">
          <cell r="C82" t="str">
            <v>BF1</v>
          </cell>
          <cell r="D82" t="str">
            <v>D</v>
          </cell>
          <cell r="E82" t="str">
            <v>M13</v>
          </cell>
          <cell r="F82">
            <v>9361</v>
          </cell>
        </row>
        <row r="83">
          <cell r="C83" t="str">
            <v>BF1</v>
          </cell>
          <cell r="D83" t="str">
            <v>D</v>
          </cell>
          <cell r="E83" t="str">
            <v>M21</v>
          </cell>
          <cell r="F83">
            <v>950</v>
          </cell>
        </row>
        <row r="84">
          <cell r="C84" t="str">
            <v>BF1</v>
          </cell>
          <cell r="D84" t="str">
            <v>E</v>
          </cell>
          <cell r="E84" t="str">
            <v>M13</v>
          </cell>
          <cell r="F84">
            <v>880</v>
          </cell>
        </row>
        <row r="85">
          <cell r="C85" t="str">
            <v>BF1</v>
          </cell>
          <cell r="D85" t="str">
            <v>E</v>
          </cell>
          <cell r="E85" t="str">
            <v>M21</v>
          </cell>
          <cell r="F85">
            <v>88</v>
          </cell>
        </row>
        <row r="86">
          <cell r="C86" t="str">
            <v>BF1</v>
          </cell>
          <cell r="D86" t="str">
            <v>H</v>
          </cell>
          <cell r="E86" t="str">
            <v>M13</v>
          </cell>
          <cell r="F86">
            <v>636</v>
          </cell>
        </row>
        <row r="87">
          <cell r="C87" t="str">
            <v>BF1</v>
          </cell>
          <cell r="D87" t="str">
            <v>H</v>
          </cell>
          <cell r="E87" t="str">
            <v>M21</v>
          </cell>
          <cell r="F87">
            <v>65</v>
          </cell>
        </row>
        <row r="88">
          <cell r="C88" t="str">
            <v>BF1</v>
          </cell>
          <cell r="D88" t="str">
            <v>H</v>
          </cell>
          <cell r="E88" t="str">
            <v>M13</v>
          </cell>
          <cell r="F88">
            <v>1979</v>
          </cell>
        </row>
        <row r="89">
          <cell r="C89" t="str">
            <v>BF1</v>
          </cell>
          <cell r="D89" t="str">
            <v>H</v>
          </cell>
          <cell r="E89" t="str">
            <v>M21</v>
          </cell>
          <cell r="F89">
            <v>201</v>
          </cell>
        </row>
        <row r="90">
          <cell r="C90" t="str">
            <v>BF1</v>
          </cell>
          <cell r="D90" t="str">
            <v>H</v>
          </cell>
          <cell r="E90" t="str">
            <v>M13</v>
          </cell>
          <cell r="F90">
            <v>1906</v>
          </cell>
        </row>
        <row r="91">
          <cell r="C91" t="str">
            <v>BF1</v>
          </cell>
          <cell r="D91" t="str">
            <v>H</v>
          </cell>
          <cell r="E91" t="str">
            <v>M21</v>
          </cell>
          <cell r="F91">
            <v>185</v>
          </cell>
        </row>
        <row r="92">
          <cell r="C92" t="str">
            <v>BF1</v>
          </cell>
          <cell r="D92" t="str">
            <v>J</v>
          </cell>
          <cell r="E92" t="str">
            <v>M13</v>
          </cell>
          <cell r="F92">
            <v>1911</v>
          </cell>
        </row>
        <row r="93">
          <cell r="C93" t="str">
            <v>BF1</v>
          </cell>
          <cell r="D93" t="str">
            <v>J</v>
          </cell>
          <cell r="E93" t="str">
            <v>M21</v>
          </cell>
          <cell r="F93">
            <v>185</v>
          </cell>
        </row>
        <row r="94">
          <cell r="C94" t="str">
            <v>BF1</v>
          </cell>
          <cell r="D94" t="str">
            <v>J</v>
          </cell>
          <cell r="E94" t="str">
            <v>M13</v>
          </cell>
          <cell r="F94">
            <v>4948</v>
          </cell>
        </row>
        <row r="95">
          <cell r="C95" t="str">
            <v>BF1</v>
          </cell>
          <cell r="D95" t="str">
            <v>J</v>
          </cell>
          <cell r="E95" t="str">
            <v>M21</v>
          </cell>
          <cell r="F95">
            <v>497</v>
          </cell>
        </row>
        <row r="96">
          <cell r="C96" t="str">
            <v>BF1</v>
          </cell>
          <cell r="D96" t="str">
            <v>K</v>
          </cell>
          <cell r="E96" t="str">
            <v>M13</v>
          </cell>
          <cell r="F96">
            <v>113</v>
          </cell>
        </row>
        <row r="97">
          <cell r="C97" t="str">
            <v>BF1</v>
          </cell>
          <cell r="D97" t="str">
            <v>K</v>
          </cell>
          <cell r="E97" t="str">
            <v>M21</v>
          </cell>
          <cell r="F97">
            <v>13</v>
          </cell>
        </row>
        <row r="98">
          <cell r="C98" t="str">
            <v>BF1</v>
          </cell>
          <cell r="D98" t="str">
            <v>L</v>
          </cell>
          <cell r="E98" t="str">
            <v>M13</v>
          </cell>
          <cell r="F98">
            <v>1697</v>
          </cell>
        </row>
        <row r="99">
          <cell r="C99" t="str">
            <v>BF1</v>
          </cell>
          <cell r="D99" t="str">
            <v>L</v>
          </cell>
          <cell r="E99" t="str">
            <v>M21</v>
          </cell>
          <cell r="F99">
            <v>173</v>
          </cell>
        </row>
        <row r="100">
          <cell r="C100" t="str">
            <v>BF1</v>
          </cell>
          <cell r="D100" t="str">
            <v>N</v>
          </cell>
          <cell r="E100" t="str">
            <v>M13</v>
          </cell>
          <cell r="F100">
            <v>2672</v>
          </cell>
        </row>
        <row r="101">
          <cell r="C101" t="str">
            <v>BF1</v>
          </cell>
          <cell r="D101" t="str">
            <v>N</v>
          </cell>
          <cell r="E101" t="str">
            <v>M21</v>
          </cell>
          <cell r="F101">
            <v>269</v>
          </cell>
        </row>
        <row r="102">
          <cell r="C102" t="str">
            <v>BF1</v>
          </cell>
          <cell r="D102" t="str">
            <v>N</v>
          </cell>
          <cell r="E102" t="str">
            <v>M13</v>
          </cell>
          <cell r="F102">
            <v>14989</v>
          </cell>
        </row>
        <row r="103">
          <cell r="C103" t="str">
            <v>BF1</v>
          </cell>
          <cell r="D103" t="str">
            <v>N</v>
          </cell>
          <cell r="E103" t="str">
            <v>M21</v>
          </cell>
          <cell r="F103">
            <v>1357</v>
          </cell>
        </row>
        <row r="104">
          <cell r="C104" t="str">
            <v>BF1</v>
          </cell>
          <cell r="D104" t="str">
            <v>N</v>
          </cell>
          <cell r="E104" t="str">
            <v>M13</v>
          </cell>
          <cell r="F104">
            <v>4342</v>
          </cell>
        </row>
        <row r="105">
          <cell r="C105" t="str">
            <v>BF1</v>
          </cell>
          <cell r="D105" t="str">
            <v>N</v>
          </cell>
          <cell r="E105" t="str">
            <v>M21</v>
          </cell>
          <cell r="F105">
            <v>437</v>
          </cell>
        </row>
        <row r="106">
          <cell r="C106" t="str">
            <v>BF1</v>
          </cell>
          <cell r="D106" t="str">
            <v>Q</v>
          </cell>
          <cell r="E106" t="str">
            <v>M13</v>
          </cell>
          <cell r="F106">
            <v>1336</v>
          </cell>
        </row>
        <row r="107">
          <cell r="C107" t="str">
            <v>BF1</v>
          </cell>
          <cell r="D107" t="str">
            <v>Q</v>
          </cell>
          <cell r="E107" t="str">
            <v>M21</v>
          </cell>
          <cell r="F107">
            <v>135</v>
          </cell>
        </row>
        <row r="108">
          <cell r="C108" t="str">
            <v>BF1</v>
          </cell>
          <cell r="D108" t="str">
            <v>Q</v>
          </cell>
          <cell r="E108" t="str">
            <v>M13</v>
          </cell>
          <cell r="F108">
            <v>4342</v>
          </cell>
        </row>
        <row r="109">
          <cell r="C109" t="str">
            <v>BF1</v>
          </cell>
          <cell r="D109" t="str">
            <v>Q</v>
          </cell>
          <cell r="E109" t="str">
            <v>M21</v>
          </cell>
          <cell r="F109">
            <v>437</v>
          </cell>
        </row>
        <row r="110">
          <cell r="C110" t="str">
            <v>BF1</v>
          </cell>
          <cell r="D110" t="str">
            <v>Q</v>
          </cell>
          <cell r="E110" t="str">
            <v>M13</v>
          </cell>
          <cell r="F110">
            <v>6012</v>
          </cell>
        </row>
        <row r="111">
          <cell r="C111" t="str">
            <v>BF1</v>
          </cell>
          <cell r="D111" t="str">
            <v>Q</v>
          </cell>
          <cell r="E111" t="str">
            <v>M21</v>
          </cell>
          <cell r="F111">
            <v>606</v>
          </cell>
        </row>
        <row r="112">
          <cell r="C112" t="str">
            <v>BF1</v>
          </cell>
          <cell r="D112" t="str">
            <v>N</v>
          </cell>
          <cell r="E112" t="str">
            <v>M13</v>
          </cell>
          <cell r="F112">
            <v>2338</v>
          </cell>
        </row>
        <row r="113">
          <cell r="C113" t="str">
            <v>BF1</v>
          </cell>
          <cell r="D113" t="str">
            <v>N</v>
          </cell>
          <cell r="E113" t="str">
            <v>M21</v>
          </cell>
          <cell r="F113">
            <v>236</v>
          </cell>
        </row>
        <row r="114">
          <cell r="C114" t="str">
            <v>BF1</v>
          </cell>
          <cell r="D114" t="str">
            <v>N</v>
          </cell>
          <cell r="E114" t="str">
            <v>M13</v>
          </cell>
          <cell r="F114">
            <v>2672</v>
          </cell>
        </row>
        <row r="115">
          <cell r="C115" t="str">
            <v>BF1</v>
          </cell>
          <cell r="D115" t="str">
            <v>N</v>
          </cell>
          <cell r="E115" t="str">
            <v>M21</v>
          </cell>
          <cell r="F115">
            <v>270</v>
          </cell>
        </row>
        <row r="117">
          <cell r="C117" t="str">
            <v>BF2</v>
          </cell>
          <cell r="D117" t="str">
            <v>B</v>
          </cell>
          <cell r="E117" t="str">
            <v>M11</v>
          </cell>
          <cell r="F117">
            <v>520</v>
          </cell>
        </row>
        <row r="118">
          <cell r="C118" t="str">
            <v>BF2</v>
          </cell>
          <cell r="D118" t="str">
            <v>B</v>
          </cell>
          <cell r="E118" t="str">
            <v>M15</v>
          </cell>
          <cell r="F118">
            <v>9547.2000000000007</v>
          </cell>
        </row>
        <row r="119">
          <cell r="C119" t="str">
            <v>BF2</v>
          </cell>
          <cell r="D119" t="str">
            <v>B</v>
          </cell>
          <cell r="E119" t="str">
            <v>M21</v>
          </cell>
          <cell r="F119">
            <v>759</v>
          </cell>
        </row>
        <row r="120">
          <cell r="C120" t="str">
            <v>BF2</v>
          </cell>
          <cell r="D120" t="str">
            <v>D</v>
          </cell>
          <cell r="E120" t="str">
            <v>M32</v>
          </cell>
          <cell r="F120">
            <v>632</v>
          </cell>
        </row>
        <row r="121">
          <cell r="C121" t="str">
            <v>BF2</v>
          </cell>
          <cell r="D121" t="str">
            <v>D</v>
          </cell>
          <cell r="E121" t="str">
            <v>M31</v>
          </cell>
          <cell r="F121">
            <v>672</v>
          </cell>
        </row>
        <row r="122">
          <cell r="C122" t="str">
            <v>BF2</v>
          </cell>
          <cell r="D122" t="str">
            <v>D</v>
          </cell>
          <cell r="E122" t="str">
            <v>M11</v>
          </cell>
          <cell r="F122">
            <v>640</v>
          </cell>
        </row>
        <row r="123">
          <cell r="C123" t="str">
            <v>BF2</v>
          </cell>
          <cell r="D123" t="str">
            <v>D</v>
          </cell>
          <cell r="E123" t="str">
            <v>M15</v>
          </cell>
          <cell r="F123">
            <v>13775.25</v>
          </cell>
        </row>
        <row r="124">
          <cell r="C124" t="str">
            <v>BF2</v>
          </cell>
          <cell r="D124" t="str">
            <v>D</v>
          </cell>
          <cell r="E124" t="str">
            <v>M21</v>
          </cell>
          <cell r="F124">
            <v>1153.01</v>
          </cell>
        </row>
        <row r="125">
          <cell r="C125" t="str">
            <v>BF2</v>
          </cell>
          <cell r="D125" t="str">
            <v>H</v>
          </cell>
          <cell r="E125" t="str">
            <v>M11</v>
          </cell>
          <cell r="F125">
            <v>140</v>
          </cell>
        </row>
        <row r="126">
          <cell r="C126" t="str">
            <v>BF2</v>
          </cell>
          <cell r="D126" t="str">
            <v>H</v>
          </cell>
          <cell r="E126" t="str">
            <v>M15</v>
          </cell>
          <cell r="F126">
            <v>2959.2</v>
          </cell>
        </row>
        <row r="127">
          <cell r="C127" t="str">
            <v>BF2</v>
          </cell>
          <cell r="D127" t="str">
            <v>H</v>
          </cell>
          <cell r="E127" t="str">
            <v>M21</v>
          </cell>
          <cell r="F127">
            <v>224.64</v>
          </cell>
        </row>
        <row r="128">
          <cell r="C128" t="str">
            <v>BF2</v>
          </cell>
          <cell r="D128" t="str">
            <v>H</v>
          </cell>
          <cell r="E128" t="str">
            <v>M11</v>
          </cell>
          <cell r="F128">
            <v>140</v>
          </cell>
        </row>
        <row r="129">
          <cell r="C129" t="str">
            <v>BF2</v>
          </cell>
          <cell r="D129" t="str">
            <v>H</v>
          </cell>
          <cell r="E129" t="str">
            <v>M15</v>
          </cell>
          <cell r="F129">
            <v>2520.8000000000002</v>
          </cell>
        </row>
        <row r="130">
          <cell r="C130" t="str">
            <v>BF2</v>
          </cell>
          <cell r="D130" t="str">
            <v>H</v>
          </cell>
          <cell r="E130" t="str">
            <v>M21</v>
          </cell>
          <cell r="F130">
            <v>191.35999999999999</v>
          </cell>
        </row>
        <row r="131">
          <cell r="C131" t="str">
            <v>BF2</v>
          </cell>
          <cell r="D131" t="str">
            <v>J</v>
          </cell>
          <cell r="E131" t="str">
            <v>M11</v>
          </cell>
          <cell r="F131">
            <v>260</v>
          </cell>
        </row>
        <row r="132">
          <cell r="C132" t="str">
            <v>BF2</v>
          </cell>
          <cell r="D132" t="str">
            <v>J</v>
          </cell>
          <cell r="E132" t="str">
            <v>M15</v>
          </cell>
          <cell r="F132">
            <v>8591.01</v>
          </cell>
        </row>
        <row r="133">
          <cell r="C133" t="str">
            <v>BF2</v>
          </cell>
          <cell r="D133" t="str">
            <v>J</v>
          </cell>
          <cell r="E133" t="str">
            <v>M21</v>
          </cell>
          <cell r="F133">
            <v>647.01</v>
          </cell>
        </row>
        <row r="134">
          <cell r="C134" t="str">
            <v>BF2</v>
          </cell>
          <cell r="D134" t="str">
            <v>L</v>
          </cell>
          <cell r="E134" t="str">
            <v>M11</v>
          </cell>
          <cell r="F134">
            <v>160</v>
          </cell>
        </row>
        <row r="135">
          <cell r="C135" t="str">
            <v>BF2</v>
          </cell>
          <cell r="D135" t="str">
            <v>L</v>
          </cell>
          <cell r="E135" t="str">
            <v>M15</v>
          </cell>
          <cell r="F135">
            <v>2813</v>
          </cell>
        </row>
        <row r="136">
          <cell r="C136" t="str">
            <v>BF2</v>
          </cell>
          <cell r="D136" t="str">
            <v>L</v>
          </cell>
          <cell r="E136" t="str">
            <v>M21</v>
          </cell>
          <cell r="F136">
            <v>300</v>
          </cell>
        </row>
        <row r="137">
          <cell r="C137" t="str">
            <v>BF2</v>
          </cell>
          <cell r="D137" t="str">
            <v>Q</v>
          </cell>
          <cell r="E137" t="str">
            <v>M11</v>
          </cell>
          <cell r="F137">
            <v>240</v>
          </cell>
        </row>
        <row r="138">
          <cell r="C138" t="str">
            <v>BF2</v>
          </cell>
          <cell r="D138" t="str">
            <v>Q</v>
          </cell>
          <cell r="E138" t="str">
            <v>M15</v>
          </cell>
          <cell r="F138">
            <v>11857.510000000002</v>
          </cell>
        </row>
        <row r="139">
          <cell r="C139" t="str">
            <v>BF2</v>
          </cell>
          <cell r="D139" t="str">
            <v>Q</v>
          </cell>
          <cell r="E139" t="str">
            <v>M21</v>
          </cell>
          <cell r="F139">
            <v>1280.92</v>
          </cell>
        </row>
        <row r="140">
          <cell r="C140" t="str">
            <v>BF2</v>
          </cell>
          <cell r="D140" t="str">
            <v>Q</v>
          </cell>
          <cell r="E140" t="str">
            <v>M11</v>
          </cell>
          <cell r="F140">
            <v>360</v>
          </cell>
        </row>
        <row r="141">
          <cell r="C141" t="str">
            <v>BF2</v>
          </cell>
          <cell r="D141" t="str">
            <v>Q</v>
          </cell>
          <cell r="E141" t="str">
            <v>M15</v>
          </cell>
          <cell r="F141">
            <v>7267.5</v>
          </cell>
        </row>
        <row r="142">
          <cell r="C142" t="str">
            <v>BF2</v>
          </cell>
          <cell r="D142" t="str">
            <v>Q</v>
          </cell>
          <cell r="E142" t="str">
            <v>M21</v>
          </cell>
          <cell r="F142">
            <v>785.07999999999993</v>
          </cell>
        </row>
        <row r="143">
          <cell r="C143" t="str">
            <v>BF2</v>
          </cell>
          <cell r="D143" t="str">
            <v>N</v>
          </cell>
          <cell r="E143" t="str">
            <v>M11</v>
          </cell>
          <cell r="F143">
            <v>320</v>
          </cell>
        </row>
        <row r="144">
          <cell r="C144" t="str">
            <v>BF2</v>
          </cell>
          <cell r="D144" t="str">
            <v>N</v>
          </cell>
          <cell r="E144" t="str">
            <v>M15</v>
          </cell>
          <cell r="F144">
            <v>7380.16</v>
          </cell>
        </row>
        <row r="145">
          <cell r="C145" t="str">
            <v>BF2</v>
          </cell>
          <cell r="D145" t="str">
            <v>N</v>
          </cell>
          <cell r="E145" t="str">
            <v>M21</v>
          </cell>
          <cell r="F145">
            <v>797.12999999999988</v>
          </cell>
        </row>
        <row r="146">
          <cell r="C146" t="str">
            <v>BF2</v>
          </cell>
          <cell r="D146" t="str">
            <v>N</v>
          </cell>
          <cell r="E146" t="str">
            <v>M11</v>
          </cell>
          <cell r="F146">
            <v>140</v>
          </cell>
        </row>
        <row r="147">
          <cell r="C147" t="str">
            <v>BF2</v>
          </cell>
          <cell r="D147" t="str">
            <v>N</v>
          </cell>
          <cell r="E147" t="str">
            <v>M15</v>
          </cell>
          <cell r="F147">
            <v>3690.08</v>
          </cell>
        </row>
        <row r="148">
          <cell r="C148" t="str">
            <v>BF2</v>
          </cell>
          <cell r="D148" t="str">
            <v>N</v>
          </cell>
          <cell r="E148" t="str">
            <v>M21</v>
          </cell>
          <cell r="F148">
            <v>398.56</v>
          </cell>
        </row>
        <row r="149">
          <cell r="C149" t="str">
            <v>BF2</v>
          </cell>
          <cell r="D149" t="str">
            <v>N</v>
          </cell>
          <cell r="E149" t="str">
            <v>M11</v>
          </cell>
          <cell r="F149">
            <v>160</v>
          </cell>
        </row>
        <row r="150">
          <cell r="C150" t="str">
            <v>BF2</v>
          </cell>
          <cell r="D150" t="str">
            <v>N</v>
          </cell>
          <cell r="E150" t="str">
            <v>M15</v>
          </cell>
          <cell r="F150">
            <v>4151.34</v>
          </cell>
        </row>
        <row r="151">
          <cell r="C151" t="str">
            <v>BF2</v>
          </cell>
          <cell r="D151" t="str">
            <v>N</v>
          </cell>
          <cell r="E151" t="str">
            <v>M21</v>
          </cell>
          <cell r="F151">
            <v>448.38</v>
          </cell>
        </row>
        <row r="152">
          <cell r="C152" t="str">
            <v>BF2</v>
          </cell>
          <cell r="D152" t="str">
            <v>N</v>
          </cell>
          <cell r="E152" t="str">
            <v>M11</v>
          </cell>
          <cell r="F152">
            <v>180</v>
          </cell>
        </row>
        <row r="153">
          <cell r="C153" t="str">
            <v>BF2</v>
          </cell>
          <cell r="D153" t="str">
            <v>N</v>
          </cell>
          <cell r="E153" t="str">
            <v>M15</v>
          </cell>
          <cell r="F153">
            <v>7841.42</v>
          </cell>
        </row>
        <row r="154">
          <cell r="C154" t="str">
            <v>BF2</v>
          </cell>
          <cell r="D154" t="str">
            <v>N</v>
          </cell>
          <cell r="E154" t="str">
            <v>M21</v>
          </cell>
          <cell r="F154">
            <v>846.94</v>
          </cell>
        </row>
        <row r="155">
          <cell r="C155" t="str">
            <v>BF2</v>
          </cell>
          <cell r="D155" t="str">
            <v>N</v>
          </cell>
          <cell r="E155" t="str">
            <v>M33</v>
          </cell>
          <cell r="F155">
            <v>117</v>
          </cell>
        </row>
        <row r="156">
          <cell r="C156" t="str">
            <v>BF2</v>
          </cell>
          <cell r="D156" t="str">
            <v>N</v>
          </cell>
          <cell r="E156" t="str">
            <v>M32</v>
          </cell>
          <cell r="F156">
            <v>186</v>
          </cell>
        </row>
        <row r="157">
          <cell r="C157" t="str">
            <v>BF2</v>
          </cell>
          <cell r="D157" t="str">
            <v>N</v>
          </cell>
          <cell r="E157" t="str">
            <v>M31</v>
          </cell>
          <cell r="F157">
            <v>327</v>
          </cell>
        </row>
        <row r="158">
          <cell r="C158" t="str">
            <v>BF2</v>
          </cell>
          <cell r="D158" t="str">
            <v>K</v>
          </cell>
          <cell r="E158" t="str">
            <v>M11</v>
          </cell>
          <cell r="F158">
            <v>75</v>
          </cell>
        </row>
        <row r="159">
          <cell r="C159" t="str">
            <v>BF2</v>
          </cell>
          <cell r="D159" t="str">
            <v>K</v>
          </cell>
          <cell r="E159" t="str">
            <v>M15</v>
          </cell>
          <cell r="F159">
            <v>1553</v>
          </cell>
        </row>
        <row r="160">
          <cell r="C160" t="str">
            <v>BF2</v>
          </cell>
          <cell r="D160" t="str">
            <v>K</v>
          </cell>
          <cell r="E160" t="str">
            <v>M21</v>
          </cell>
          <cell r="F160">
            <v>187</v>
          </cell>
        </row>
        <row r="161">
          <cell r="C161" t="str">
            <v>BF2</v>
          </cell>
          <cell r="D161" t="str">
            <v>K</v>
          </cell>
          <cell r="E161" t="str">
            <v>M31</v>
          </cell>
          <cell r="F161">
            <v>21</v>
          </cell>
        </row>
        <row r="162">
          <cell r="C162" t="str">
            <v>BF2</v>
          </cell>
          <cell r="D162" t="str">
            <v>K</v>
          </cell>
          <cell r="E162" t="str">
            <v>M32</v>
          </cell>
          <cell r="F162">
            <v>340</v>
          </cell>
        </row>
        <row r="163">
          <cell r="C163" t="str">
            <v>BF2</v>
          </cell>
          <cell r="D163" t="str">
            <v>K</v>
          </cell>
          <cell r="E163" t="str">
            <v>M33</v>
          </cell>
          <cell r="F163">
            <v>16.8</v>
          </cell>
        </row>
        <row r="165">
          <cell r="C165" t="str">
            <v>BF3</v>
          </cell>
          <cell r="D165" t="str">
            <v>A</v>
          </cell>
          <cell r="E165" t="str">
            <v>M11</v>
          </cell>
          <cell r="F165">
            <v>220</v>
          </cell>
        </row>
        <row r="166">
          <cell r="C166" t="str">
            <v>BF3</v>
          </cell>
          <cell r="D166" t="str">
            <v>A</v>
          </cell>
          <cell r="E166" t="str">
            <v>M15</v>
          </cell>
          <cell r="F166">
            <v>7235.4</v>
          </cell>
        </row>
        <row r="167">
          <cell r="C167" t="str">
            <v>BF3</v>
          </cell>
          <cell r="D167" t="str">
            <v>A</v>
          </cell>
          <cell r="E167" t="str">
            <v>M21</v>
          </cell>
          <cell r="F167">
            <v>617.79999999999995</v>
          </cell>
        </row>
        <row r="168">
          <cell r="C168" t="str">
            <v>BF3</v>
          </cell>
          <cell r="D168" t="str">
            <v>A</v>
          </cell>
          <cell r="E168" t="str">
            <v>M33</v>
          </cell>
          <cell r="F168">
            <v>69</v>
          </cell>
        </row>
        <row r="169">
          <cell r="C169" t="str">
            <v>BF3</v>
          </cell>
          <cell r="D169" t="str">
            <v>A</v>
          </cell>
          <cell r="E169" t="str">
            <v>M31</v>
          </cell>
          <cell r="F169">
            <v>116</v>
          </cell>
        </row>
        <row r="170">
          <cell r="C170" t="str">
            <v>BF3</v>
          </cell>
          <cell r="D170" t="str">
            <v>A</v>
          </cell>
          <cell r="E170" t="str">
            <v>M32</v>
          </cell>
          <cell r="F170">
            <v>200</v>
          </cell>
        </row>
        <row r="171">
          <cell r="C171" t="str">
            <v>BF3</v>
          </cell>
          <cell r="D171" t="str">
            <v>A</v>
          </cell>
          <cell r="E171" t="str">
            <v>M11</v>
          </cell>
          <cell r="F171">
            <v>2280</v>
          </cell>
        </row>
        <row r="172">
          <cell r="C172" t="str">
            <v>BF3</v>
          </cell>
          <cell r="D172" t="str">
            <v>A</v>
          </cell>
          <cell r="E172" t="str">
            <v>M15</v>
          </cell>
          <cell r="F172">
            <v>28941.640000000014</v>
          </cell>
        </row>
        <row r="173">
          <cell r="C173" t="str">
            <v>BF3</v>
          </cell>
          <cell r="D173" t="str">
            <v>A</v>
          </cell>
          <cell r="E173" t="str">
            <v>M21</v>
          </cell>
          <cell r="F173">
            <v>2471.1400000000003</v>
          </cell>
        </row>
        <row r="174">
          <cell r="C174" t="str">
            <v>BF3</v>
          </cell>
          <cell r="D174" t="str">
            <v>B</v>
          </cell>
          <cell r="E174" t="str">
            <v>M11</v>
          </cell>
          <cell r="F174">
            <v>1340</v>
          </cell>
        </row>
        <row r="175">
          <cell r="C175" t="str">
            <v>BF3</v>
          </cell>
          <cell r="D175" t="str">
            <v>B</v>
          </cell>
          <cell r="E175" t="str">
            <v>M15</v>
          </cell>
          <cell r="F175">
            <v>19232.7</v>
          </cell>
        </row>
        <row r="176">
          <cell r="C176" t="str">
            <v>BF3</v>
          </cell>
          <cell r="D176" t="str">
            <v>B</v>
          </cell>
          <cell r="E176" t="str">
            <v>M21</v>
          </cell>
          <cell r="F176">
            <v>1657.9499999999998</v>
          </cell>
        </row>
        <row r="177">
          <cell r="C177" t="str">
            <v>BF3</v>
          </cell>
          <cell r="D177" t="str">
            <v>B</v>
          </cell>
          <cell r="E177" t="str">
            <v>M33</v>
          </cell>
          <cell r="F177">
            <v>69</v>
          </cell>
        </row>
        <row r="178">
          <cell r="C178" t="str">
            <v>BF3</v>
          </cell>
          <cell r="D178" t="str">
            <v>B</v>
          </cell>
          <cell r="E178" t="str">
            <v>M31</v>
          </cell>
          <cell r="F178">
            <v>116</v>
          </cell>
        </row>
        <row r="179">
          <cell r="C179" t="str">
            <v>BF3</v>
          </cell>
          <cell r="D179" t="str">
            <v>B</v>
          </cell>
          <cell r="E179" t="str">
            <v>M32</v>
          </cell>
          <cell r="F179">
            <v>200</v>
          </cell>
        </row>
        <row r="180">
          <cell r="C180" t="str">
            <v>BF3</v>
          </cell>
          <cell r="D180" t="str">
            <v>B</v>
          </cell>
          <cell r="E180" t="str">
            <v>M11</v>
          </cell>
          <cell r="F180">
            <v>540</v>
          </cell>
        </row>
        <row r="181">
          <cell r="C181" t="str">
            <v>BF3</v>
          </cell>
          <cell r="D181" t="str">
            <v>B</v>
          </cell>
          <cell r="E181" t="str">
            <v>M15</v>
          </cell>
          <cell r="F181">
            <v>12296.31</v>
          </cell>
        </row>
        <row r="182">
          <cell r="C182" t="str">
            <v>BF3</v>
          </cell>
          <cell r="D182" t="str">
            <v>B</v>
          </cell>
          <cell r="E182" t="str">
            <v>M21</v>
          </cell>
          <cell r="F182">
            <v>1060.02</v>
          </cell>
        </row>
        <row r="183">
          <cell r="C183" t="str">
            <v>BF3</v>
          </cell>
          <cell r="D183" t="str">
            <v>C</v>
          </cell>
          <cell r="E183" t="str">
            <v>M11</v>
          </cell>
          <cell r="F183">
            <v>860</v>
          </cell>
        </row>
        <row r="184">
          <cell r="C184" t="str">
            <v>BF3</v>
          </cell>
          <cell r="D184" t="str">
            <v>C</v>
          </cell>
          <cell r="E184" t="str">
            <v>M15</v>
          </cell>
          <cell r="F184">
            <v>15460.62</v>
          </cell>
        </row>
        <row r="185">
          <cell r="C185" t="str">
            <v>BF3</v>
          </cell>
          <cell r="D185" t="str">
            <v>C</v>
          </cell>
          <cell r="E185" t="str">
            <v>M21</v>
          </cell>
          <cell r="F185">
            <v>1322.87</v>
          </cell>
        </row>
        <row r="186">
          <cell r="C186" t="str">
            <v>BF3</v>
          </cell>
          <cell r="D186" t="str">
            <v>C</v>
          </cell>
          <cell r="E186" t="str">
            <v>M33</v>
          </cell>
          <cell r="F186">
            <v>69</v>
          </cell>
        </row>
        <row r="187">
          <cell r="C187" t="str">
            <v>BF3</v>
          </cell>
          <cell r="D187" t="str">
            <v>C</v>
          </cell>
          <cell r="E187" t="str">
            <v>M11</v>
          </cell>
          <cell r="F187">
            <v>480</v>
          </cell>
        </row>
        <row r="188">
          <cell r="C188" t="str">
            <v>BF3</v>
          </cell>
          <cell r="D188" t="str">
            <v>C</v>
          </cell>
          <cell r="E188" t="str">
            <v>M15</v>
          </cell>
          <cell r="F188">
            <v>8459.6</v>
          </cell>
        </row>
        <row r="189">
          <cell r="C189" t="str">
            <v>BF3</v>
          </cell>
          <cell r="D189" t="str">
            <v>C</v>
          </cell>
          <cell r="E189" t="str">
            <v>M21</v>
          </cell>
          <cell r="F189">
            <v>723.83</v>
          </cell>
        </row>
        <row r="190">
          <cell r="C190" t="str">
            <v>BF3</v>
          </cell>
          <cell r="D190" t="str">
            <v>C</v>
          </cell>
          <cell r="E190" t="str">
            <v>M11</v>
          </cell>
          <cell r="F190">
            <v>360</v>
          </cell>
        </row>
        <row r="191">
          <cell r="C191" t="str">
            <v>BF3</v>
          </cell>
          <cell r="D191" t="str">
            <v>C</v>
          </cell>
          <cell r="E191" t="str">
            <v>M15</v>
          </cell>
          <cell r="F191">
            <v>5250.77</v>
          </cell>
        </row>
        <row r="192">
          <cell r="C192" t="str">
            <v>BF3</v>
          </cell>
          <cell r="D192" t="str">
            <v>C</v>
          </cell>
          <cell r="E192" t="str">
            <v>M21</v>
          </cell>
          <cell r="F192">
            <v>449.28</v>
          </cell>
        </row>
        <row r="193">
          <cell r="C193" t="str">
            <v>BF3</v>
          </cell>
          <cell r="D193" t="str">
            <v>D</v>
          </cell>
          <cell r="E193" t="str">
            <v>M11</v>
          </cell>
          <cell r="F193">
            <v>1440</v>
          </cell>
        </row>
        <row r="194">
          <cell r="C194" t="str">
            <v>BF3</v>
          </cell>
          <cell r="D194" t="str">
            <v>D</v>
          </cell>
          <cell r="E194" t="str">
            <v>M15</v>
          </cell>
          <cell r="F194">
            <v>21594.989999999994</v>
          </cell>
        </row>
        <row r="195">
          <cell r="C195" t="str">
            <v>BF3</v>
          </cell>
          <cell r="D195" t="str">
            <v>D</v>
          </cell>
          <cell r="E195" t="str">
            <v>M21</v>
          </cell>
          <cell r="F195">
            <v>1934.0200000000004</v>
          </cell>
        </row>
        <row r="196">
          <cell r="C196" t="str">
            <v>BF3</v>
          </cell>
          <cell r="D196" t="str">
            <v>D</v>
          </cell>
          <cell r="E196" t="str">
            <v>M33</v>
          </cell>
          <cell r="F196">
            <v>69</v>
          </cell>
        </row>
        <row r="197">
          <cell r="C197" t="str">
            <v>BF3</v>
          </cell>
          <cell r="D197" t="str">
            <v>D</v>
          </cell>
          <cell r="E197" t="str">
            <v>M31</v>
          </cell>
          <cell r="F197">
            <v>116</v>
          </cell>
        </row>
        <row r="198">
          <cell r="C198" t="str">
            <v>BF3</v>
          </cell>
          <cell r="D198" t="str">
            <v>D</v>
          </cell>
          <cell r="E198" t="str">
            <v>M32</v>
          </cell>
          <cell r="F198">
            <v>200</v>
          </cell>
        </row>
        <row r="199">
          <cell r="C199" t="str">
            <v>BF3</v>
          </cell>
          <cell r="D199" t="str">
            <v>E</v>
          </cell>
          <cell r="E199" t="str">
            <v>M11</v>
          </cell>
          <cell r="F199">
            <v>80</v>
          </cell>
        </row>
        <row r="200">
          <cell r="C200" t="str">
            <v>BF3</v>
          </cell>
          <cell r="D200" t="str">
            <v>E</v>
          </cell>
          <cell r="E200" t="str">
            <v>M15</v>
          </cell>
          <cell r="F200">
            <v>1334</v>
          </cell>
        </row>
        <row r="201">
          <cell r="C201" t="str">
            <v>BF3</v>
          </cell>
          <cell r="D201" t="str">
            <v>E</v>
          </cell>
          <cell r="E201" t="str">
            <v>M21</v>
          </cell>
          <cell r="F201">
            <v>123</v>
          </cell>
        </row>
        <row r="202">
          <cell r="C202" t="str">
            <v>BF3</v>
          </cell>
          <cell r="D202" t="str">
            <v>G</v>
          </cell>
          <cell r="E202" t="str">
            <v>M11</v>
          </cell>
          <cell r="F202">
            <v>2760</v>
          </cell>
        </row>
        <row r="203">
          <cell r="C203" t="str">
            <v>BF3</v>
          </cell>
          <cell r="D203" t="str">
            <v>G</v>
          </cell>
          <cell r="E203" t="str">
            <v>M15</v>
          </cell>
          <cell r="F203">
            <v>43091.92</v>
          </cell>
        </row>
        <row r="204">
          <cell r="C204" t="str">
            <v>BF3</v>
          </cell>
          <cell r="D204" t="str">
            <v>G</v>
          </cell>
          <cell r="E204" t="str">
            <v>M21</v>
          </cell>
          <cell r="F204">
            <v>3653.9700000000003</v>
          </cell>
        </row>
        <row r="205">
          <cell r="C205" t="str">
            <v>BF3</v>
          </cell>
          <cell r="D205" t="str">
            <v>G</v>
          </cell>
          <cell r="E205" t="str">
            <v>M33</v>
          </cell>
          <cell r="F205">
            <v>69</v>
          </cell>
        </row>
        <row r="206">
          <cell r="C206" t="str">
            <v>BF3</v>
          </cell>
          <cell r="D206" t="str">
            <v>G</v>
          </cell>
          <cell r="E206" t="str">
            <v>M31</v>
          </cell>
          <cell r="F206">
            <v>116</v>
          </cell>
        </row>
        <row r="207">
          <cell r="C207" t="str">
            <v>BF3</v>
          </cell>
          <cell r="D207" t="str">
            <v>G</v>
          </cell>
          <cell r="E207" t="str">
            <v>M32</v>
          </cell>
          <cell r="F207">
            <v>200</v>
          </cell>
        </row>
        <row r="208">
          <cell r="C208" t="str">
            <v>BF3</v>
          </cell>
          <cell r="D208" t="str">
            <v>H</v>
          </cell>
          <cell r="E208" t="str">
            <v>M11</v>
          </cell>
          <cell r="F208">
            <v>1580</v>
          </cell>
        </row>
        <row r="209">
          <cell r="C209" t="str">
            <v>BF3</v>
          </cell>
          <cell r="D209" t="str">
            <v>H</v>
          </cell>
          <cell r="E209" t="str">
            <v>M15</v>
          </cell>
          <cell r="F209">
            <v>21018.67</v>
          </cell>
        </row>
        <row r="210">
          <cell r="C210" t="str">
            <v>BF3</v>
          </cell>
          <cell r="D210" t="str">
            <v>H</v>
          </cell>
          <cell r="E210" t="str">
            <v>M21</v>
          </cell>
          <cell r="F210">
            <v>1841.84</v>
          </cell>
        </row>
        <row r="211">
          <cell r="C211" t="str">
            <v>BF3</v>
          </cell>
          <cell r="D211" t="str">
            <v>H</v>
          </cell>
          <cell r="E211" t="str">
            <v>M11</v>
          </cell>
          <cell r="F211">
            <v>580</v>
          </cell>
        </row>
        <row r="212">
          <cell r="C212" t="str">
            <v>BF3</v>
          </cell>
          <cell r="D212" t="str">
            <v>H</v>
          </cell>
          <cell r="E212" t="str">
            <v>M15</v>
          </cell>
          <cell r="F212">
            <v>6278.32</v>
          </cell>
        </row>
        <row r="213">
          <cell r="C213" t="str">
            <v>BF3</v>
          </cell>
          <cell r="D213" t="str">
            <v>H</v>
          </cell>
          <cell r="E213" t="str">
            <v>M21</v>
          </cell>
          <cell r="F213">
            <v>550.16</v>
          </cell>
        </row>
        <row r="214">
          <cell r="C214" t="str">
            <v>BF3</v>
          </cell>
          <cell r="D214" t="str">
            <v>H</v>
          </cell>
          <cell r="E214" t="str">
            <v>M33</v>
          </cell>
          <cell r="F214">
            <v>69</v>
          </cell>
        </row>
        <row r="215">
          <cell r="C215" t="str">
            <v>BF3</v>
          </cell>
          <cell r="D215" t="str">
            <v>H</v>
          </cell>
          <cell r="E215" t="str">
            <v>M31</v>
          </cell>
          <cell r="F215">
            <v>116</v>
          </cell>
        </row>
        <row r="216">
          <cell r="C216" t="str">
            <v>BF3</v>
          </cell>
          <cell r="D216" t="str">
            <v>H</v>
          </cell>
          <cell r="E216" t="str">
            <v>M32</v>
          </cell>
          <cell r="F216">
            <v>200</v>
          </cell>
        </row>
        <row r="217">
          <cell r="C217" t="str">
            <v>BF3</v>
          </cell>
          <cell r="D217" t="str">
            <v>J</v>
          </cell>
          <cell r="E217" t="str">
            <v>M11</v>
          </cell>
          <cell r="F217">
            <v>960</v>
          </cell>
        </row>
        <row r="218">
          <cell r="C218" t="str">
            <v>BF3</v>
          </cell>
          <cell r="D218" t="str">
            <v>J</v>
          </cell>
          <cell r="E218" t="str">
            <v>M15</v>
          </cell>
          <cell r="F218">
            <v>17284.990000000002</v>
          </cell>
        </row>
        <row r="219">
          <cell r="C219" t="str">
            <v>BF3</v>
          </cell>
          <cell r="D219" t="str">
            <v>J</v>
          </cell>
          <cell r="E219" t="str">
            <v>M21</v>
          </cell>
          <cell r="F219">
            <v>1446.25</v>
          </cell>
        </row>
        <row r="220">
          <cell r="C220" t="str">
            <v>BF3</v>
          </cell>
          <cell r="D220" t="str">
            <v>J</v>
          </cell>
          <cell r="E220" t="str">
            <v>M11</v>
          </cell>
          <cell r="F220">
            <v>500</v>
          </cell>
        </row>
        <row r="221">
          <cell r="C221" t="str">
            <v>BF3</v>
          </cell>
          <cell r="D221" t="str">
            <v>J</v>
          </cell>
          <cell r="E221" t="str">
            <v>M15</v>
          </cell>
          <cell r="F221">
            <v>9018.25</v>
          </cell>
        </row>
        <row r="222">
          <cell r="C222" t="str">
            <v>BF3</v>
          </cell>
          <cell r="D222" t="str">
            <v>J</v>
          </cell>
          <cell r="E222" t="str">
            <v>M21</v>
          </cell>
          <cell r="F222">
            <v>754.57</v>
          </cell>
        </row>
        <row r="223">
          <cell r="C223" t="str">
            <v>BF3</v>
          </cell>
          <cell r="D223" t="str">
            <v>J</v>
          </cell>
          <cell r="E223" t="str">
            <v>M33</v>
          </cell>
          <cell r="F223">
            <v>69</v>
          </cell>
        </row>
        <row r="224">
          <cell r="C224" t="str">
            <v>BF3</v>
          </cell>
          <cell r="D224" t="str">
            <v>J</v>
          </cell>
          <cell r="E224" t="str">
            <v>M31</v>
          </cell>
          <cell r="F224">
            <v>116</v>
          </cell>
        </row>
        <row r="225">
          <cell r="C225" t="str">
            <v>BF3</v>
          </cell>
          <cell r="D225" t="str">
            <v>J</v>
          </cell>
          <cell r="E225" t="str">
            <v>M32</v>
          </cell>
          <cell r="F225">
            <v>200</v>
          </cell>
        </row>
        <row r="226">
          <cell r="C226" t="str">
            <v>BF3</v>
          </cell>
          <cell r="D226" t="str">
            <v>J</v>
          </cell>
          <cell r="E226" t="str">
            <v>M11</v>
          </cell>
          <cell r="F226">
            <v>580</v>
          </cell>
        </row>
        <row r="227">
          <cell r="C227" t="str">
            <v>BF3</v>
          </cell>
          <cell r="D227" t="str">
            <v>J</v>
          </cell>
          <cell r="E227" t="str">
            <v>M15</v>
          </cell>
          <cell r="F227">
            <v>11272.8</v>
          </cell>
        </row>
        <row r="228">
          <cell r="C228" t="str">
            <v>BF3</v>
          </cell>
          <cell r="D228" t="str">
            <v>J</v>
          </cell>
          <cell r="E228" t="str">
            <v>M21</v>
          </cell>
          <cell r="F228">
            <v>943.19999999999993</v>
          </cell>
        </row>
        <row r="229">
          <cell r="C229" t="str">
            <v>BF3</v>
          </cell>
          <cell r="D229" t="str">
            <v>L</v>
          </cell>
          <cell r="E229" t="str">
            <v>M11</v>
          </cell>
          <cell r="F229">
            <v>560</v>
          </cell>
        </row>
        <row r="230">
          <cell r="C230" t="str">
            <v>BF3</v>
          </cell>
          <cell r="D230" t="str">
            <v>L</v>
          </cell>
          <cell r="E230" t="str">
            <v>M15</v>
          </cell>
          <cell r="F230">
            <v>13265.279999999999</v>
          </cell>
        </row>
        <row r="231">
          <cell r="C231" t="str">
            <v>BF3</v>
          </cell>
          <cell r="D231" t="str">
            <v>L</v>
          </cell>
          <cell r="E231" t="str">
            <v>M21</v>
          </cell>
          <cell r="F231">
            <v>1161.3699999999999</v>
          </cell>
        </row>
        <row r="232">
          <cell r="C232" t="str">
            <v>BF3</v>
          </cell>
          <cell r="D232" t="str">
            <v>L</v>
          </cell>
          <cell r="E232" t="str">
            <v>M11</v>
          </cell>
          <cell r="F232">
            <v>360</v>
          </cell>
        </row>
        <row r="233">
          <cell r="C233" t="str">
            <v>BF3</v>
          </cell>
          <cell r="D233" t="str">
            <v>L</v>
          </cell>
          <cell r="E233" t="str">
            <v>M15</v>
          </cell>
          <cell r="F233">
            <v>8290.8100000000013</v>
          </cell>
        </row>
        <row r="234">
          <cell r="C234" t="str">
            <v>BF3</v>
          </cell>
          <cell r="D234" t="str">
            <v>L</v>
          </cell>
          <cell r="E234" t="str">
            <v>M21</v>
          </cell>
          <cell r="F234">
            <v>725.8599999999999</v>
          </cell>
        </row>
        <row r="235">
          <cell r="C235" t="str">
            <v>BF3</v>
          </cell>
          <cell r="D235" t="str">
            <v>L</v>
          </cell>
          <cell r="E235" t="str">
            <v>M33</v>
          </cell>
          <cell r="F235">
            <v>69</v>
          </cell>
        </row>
        <row r="236">
          <cell r="C236" t="str">
            <v>BF3</v>
          </cell>
          <cell r="D236" t="str">
            <v>L</v>
          </cell>
          <cell r="E236" t="str">
            <v>M31</v>
          </cell>
          <cell r="F236">
            <v>116</v>
          </cell>
        </row>
        <row r="237">
          <cell r="C237" t="str">
            <v>BF3</v>
          </cell>
          <cell r="D237" t="str">
            <v>L</v>
          </cell>
          <cell r="E237" t="str">
            <v>M32</v>
          </cell>
          <cell r="F237">
            <v>200</v>
          </cell>
        </row>
        <row r="238">
          <cell r="C238" t="str">
            <v>BF3</v>
          </cell>
          <cell r="D238" t="str">
            <v>L</v>
          </cell>
          <cell r="E238" t="str">
            <v>M11</v>
          </cell>
          <cell r="F238">
            <v>2020</v>
          </cell>
        </row>
        <row r="239">
          <cell r="C239" t="str">
            <v>BF3</v>
          </cell>
          <cell r="D239" t="str">
            <v>L</v>
          </cell>
          <cell r="E239" t="str">
            <v>M15</v>
          </cell>
          <cell r="F239">
            <v>33715.900000000009</v>
          </cell>
        </row>
        <row r="240">
          <cell r="C240" t="str">
            <v>BF3</v>
          </cell>
          <cell r="D240" t="str">
            <v>L</v>
          </cell>
          <cell r="E240" t="str">
            <v>M21</v>
          </cell>
          <cell r="F240">
            <v>2951.8200000000006</v>
          </cell>
        </row>
        <row r="241">
          <cell r="C241" t="str">
            <v>BF3</v>
          </cell>
          <cell r="D241" t="str">
            <v>M</v>
          </cell>
          <cell r="E241" t="str">
            <v>M11</v>
          </cell>
          <cell r="F241">
            <v>760</v>
          </cell>
        </row>
        <row r="242">
          <cell r="C242" t="str">
            <v>BF3</v>
          </cell>
          <cell r="D242" t="str">
            <v>M</v>
          </cell>
          <cell r="E242" t="str">
            <v>M15</v>
          </cell>
          <cell r="F242">
            <v>17378.010000000002</v>
          </cell>
        </row>
        <row r="243">
          <cell r="C243" t="str">
            <v>BF3</v>
          </cell>
          <cell r="D243" t="str">
            <v>M</v>
          </cell>
          <cell r="E243" t="str">
            <v>M21</v>
          </cell>
          <cell r="F243">
            <v>1539</v>
          </cell>
        </row>
        <row r="244">
          <cell r="C244" t="str">
            <v>BF3</v>
          </cell>
          <cell r="D244" t="str">
            <v>M</v>
          </cell>
          <cell r="E244" t="str">
            <v>M33</v>
          </cell>
          <cell r="F244">
            <v>69</v>
          </cell>
        </row>
        <row r="245">
          <cell r="C245" t="str">
            <v>BF3</v>
          </cell>
          <cell r="D245" t="str">
            <v>N</v>
          </cell>
          <cell r="E245" t="str">
            <v>M11</v>
          </cell>
          <cell r="F245">
            <v>440</v>
          </cell>
        </row>
        <row r="246">
          <cell r="C246" t="str">
            <v>BF3</v>
          </cell>
          <cell r="D246" t="str">
            <v>N</v>
          </cell>
          <cell r="E246" t="str">
            <v>M15</v>
          </cell>
          <cell r="F246">
            <v>13390.25</v>
          </cell>
        </row>
        <row r="247">
          <cell r="C247" t="str">
            <v>BF3</v>
          </cell>
          <cell r="D247" t="str">
            <v>N</v>
          </cell>
          <cell r="E247" t="str">
            <v>M21</v>
          </cell>
          <cell r="F247">
            <v>1247.6000000000001</v>
          </cell>
        </row>
        <row r="248">
          <cell r="C248" t="str">
            <v>BF3</v>
          </cell>
          <cell r="D248" t="str">
            <v>Q</v>
          </cell>
          <cell r="E248" t="str">
            <v>M11</v>
          </cell>
          <cell r="F248">
            <v>460</v>
          </cell>
        </row>
        <row r="249">
          <cell r="C249" t="str">
            <v>BF3</v>
          </cell>
          <cell r="D249" t="str">
            <v>Q</v>
          </cell>
          <cell r="E249" t="str">
            <v>M15</v>
          </cell>
          <cell r="F249">
            <v>13944.39</v>
          </cell>
        </row>
        <row r="250">
          <cell r="C250" t="str">
            <v>BF3</v>
          </cell>
          <cell r="D250" t="str">
            <v>Q</v>
          </cell>
          <cell r="E250" t="str">
            <v>M21</v>
          </cell>
          <cell r="F250">
            <v>1136</v>
          </cell>
        </row>
        <row r="251">
          <cell r="C251" t="str">
            <v>BF3</v>
          </cell>
          <cell r="D251" t="str">
            <v>Q</v>
          </cell>
          <cell r="E251" t="str">
            <v>M11</v>
          </cell>
          <cell r="F251">
            <v>200</v>
          </cell>
        </row>
        <row r="252">
          <cell r="C252" t="str">
            <v>BF3</v>
          </cell>
          <cell r="D252" t="str">
            <v>Q</v>
          </cell>
          <cell r="E252" t="str">
            <v>M15</v>
          </cell>
          <cell r="F252">
            <v>5695.6</v>
          </cell>
        </row>
        <row r="253">
          <cell r="C253" t="str">
            <v>BF3</v>
          </cell>
          <cell r="D253" t="str">
            <v>Q</v>
          </cell>
          <cell r="E253" t="str">
            <v>M21</v>
          </cell>
          <cell r="F253">
            <v>464</v>
          </cell>
        </row>
        <row r="254">
          <cell r="C254" t="str">
            <v>BF3</v>
          </cell>
          <cell r="D254" t="str">
            <v>N</v>
          </cell>
          <cell r="E254" t="str">
            <v>M11</v>
          </cell>
          <cell r="F254">
            <v>220</v>
          </cell>
        </row>
        <row r="255">
          <cell r="C255" t="str">
            <v>BF3</v>
          </cell>
          <cell r="D255" t="str">
            <v>N</v>
          </cell>
          <cell r="E255" t="str">
            <v>M15</v>
          </cell>
          <cell r="F255">
            <v>6866.8</v>
          </cell>
        </row>
        <row r="256">
          <cell r="C256" t="str">
            <v>BF3</v>
          </cell>
          <cell r="D256" t="str">
            <v>N</v>
          </cell>
          <cell r="E256" t="str">
            <v>M21</v>
          </cell>
          <cell r="F256">
            <v>639.79999999999995</v>
          </cell>
        </row>
        <row r="257">
          <cell r="C257" t="str">
            <v>BF3</v>
          </cell>
          <cell r="D257" t="str">
            <v>N</v>
          </cell>
          <cell r="E257" t="str">
            <v>M11</v>
          </cell>
          <cell r="F257">
            <v>160</v>
          </cell>
        </row>
        <row r="258">
          <cell r="C258" t="str">
            <v>BF3</v>
          </cell>
          <cell r="D258" t="str">
            <v>N</v>
          </cell>
          <cell r="E258" t="str">
            <v>M15</v>
          </cell>
          <cell r="F258">
            <v>5150.1000000000004</v>
          </cell>
        </row>
        <row r="259">
          <cell r="C259" t="str">
            <v>BF3</v>
          </cell>
          <cell r="D259" t="str">
            <v>N</v>
          </cell>
          <cell r="E259" t="str">
            <v>M21</v>
          </cell>
          <cell r="F259">
            <v>479.84999999999997</v>
          </cell>
        </row>
        <row r="260">
          <cell r="C260" t="str">
            <v>BF3</v>
          </cell>
          <cell r="D260" t="str">
            <v>N</v>
          </cell>
          <cell r="E260" t="str">
            <v>M11</v>
          </cell>
          <cell r="F260">
            <v>480</v>
          </cell>
        </row>
        <row r="261">
          <cell r="C261" t="str">
            <v>BF3</v>
          </cell>
          <cell r="D261" t="str">
            <v>N</v>
          </cell>
          <cell r="E261" t="str">
            <v>M15</v>
          </cell>
          <cell r="F261">
            <v>4102.2800000000007</v>
          </cell>
        </row>
        <row r="262">
          <cell r="C262" t="str">
            <v>BF3</v>
          </cell>
          <cell r="D262" t="str">
            <v>N</v>
          </cell>
          <cell r="E262" t="str">
            <v>M21</v>
          </cell>
          <cell r="F262">
            <v>807.77</v>
          </cell>
        </row>
        <row r="270">
          <cell r="C270" t="str">
            <v>BC1</v>
          </cell>
          <cell r="D270" t="str">
            <v>A</v>
          </cell>
          <cell r="E270" t="str">
            <v>M21</v>
          </cell>
          <cell r="F270">
            <v>178.8</v>
          </cell>
        </row>
        <row r="271">
          <cell r="C271" t="str">
            <v>BC1</v>
          </cell>
          <cell r="D271" t="str">
            <v>A</v>
          </cell>
          <cell r="E271" t="str">
            <v>M16</v>
          </cell>
          <cell r="F271">
            <v>596</v>
          </cell>
        </row>
        <row r="272">
          <cell r="C272" t="str">
            <v>BC1</v>
          </cell>
          <cell r="D272" t="str">
            <v>A</v>
          </cell>
          <cell r="E272" t="str">
            <v>M21</v>
          </cell>
          <cell r="F272">
            <v>1287.3000000000002</v>
          </cell>
        </row>
        <row r="273">
          <cell r="C273" t="str">
            <v>BC1</v>
          </cell>
          <cell r="D273" t="str">
            <v>A</v>
          </cell>
          <cell r="E273" t="str">
            <v>M16</v>
          </cell>
          <cell r="F273">
            <v>4291</v>
          </cell>
        </row>
        <row r="274">
          <cell r="C274" t="str">
            <v>BC1</v>
          </cell>
          <cell r="D274" t="str">
            <v>A</v>
          </cell>
          <cell r="E274" t="str">
            <v>M33</v>
          </cell>
          <cell r="F274">
            <v>316</v>
          </cell>
        </row>
        <row r="275">
          <cell r="C275" t="str">
            <v>BC1</v>
          </cell>
          <cell r="D275" t="str">
            <v>B</v>
          </cell>
          <cell r="E275" t="str">
            <v>M21</v>
          </cell>
          <cell r="F275">
            <v>854.10000000000014</v>
          </cell>
        </row>
        <row r="276">
          <cell r="C276" t="str">
            <v>BC1</v>
          </cell>
          <cell r="D276" t="str">
            <v>B</v>
          </cell>
          <cell r="E276" t="str">
            <v>M16</v>
          </cell>
          <cell r="F276">
            <v>2847</v>
          </cell>
        </row>
        <row r="277">
          <cell r="C277" t="str">
            <v>BC1</v>
          </cell>
          <cell r="D277" t="str">
            <v>B</v>
          </cell>
          <cell r="E277" t="str">
            <v>M33</v>
          </cell>
          <cell r="F277">
            <v>451</v>
          </cell>
        </row>
        <row r="278">
          <cell r="C278" t="str">
            <v>BC1</v>
          </cell>
          <cell r="D278" t="str">
            <v>B</v>
          </cell>
          <cell r="E278" t="str">
            <v>M21</v>
          </cell>
          <cell r="F278">
            <v>662.1</v>
          </cell>
        </row>
        <row r="279">
          <cell r="C279" t="str">
            <v>BC1</v>
          </cell>
          <cell r="D279" t="str">
            <v>B</v>
          </cell>
          <cell r="E279" t="str">
            <v>M16</v>
          </cell>
          <cell r="F279">
            <v>2207</v>
          </cell>
        </row>
        <row r="280">
          <cell r="C280" t="str">
            <v>BC1</v>
          </cell>
          <cell r="D280" t="str">
            <v>B</v>
          </cell>
          <cell r="E280" t="str">
            <v>M21</v>
          </cell>
          <cell r="F280">
            <v>1359.6</v>
          </cell>
        </row>
        <row r="281">
          <cell r="C281" t="str">
            <v>BC1</v>
          </cell>
          <cell r="D281" t="str">
            <v>B</v>
          </cell>
          <cell r="E281" t="str">
            <v>M16</v>
          </cell>
          <cell r="F281">
            <v>4532</v>
          </cell>
        </row>
        <row r="282">
          <cell r="C282" t="str">
            <v>BC1</v>
          </cell>
          <cell r="D282" t="str">
            <v>C</v>
          </cell>
          <cell r="E282" t="str">
            <v>M21</v>
          </cell>
          <cell r="F282">
            <v>912</v>
          </cell>
        </row>
        <row r="283">
          <cell r="C283" t="str">
            <v>BC1</v>
          </cell>
          <cell r="D283" t="str">
            <v>C</v>
          </cell>
          <cell r="E283" t="str">
            <v>M16</v>
          </cell>
          <cell r="F283">
            <v>3040</v>
          </cell>
        </row>
        <row r="284">
          <cell r="C284" t="str">
            <v>BC1</v>
          </cell>
          <cell r="D284" t="str">
            <v>C</v>
          </cell>
          <cell r="E284" t="str">
            <v>M33</v>
          </cell>
          <cell r="F284">
            <v>586</v>
          </cell>
        </row>
        <row r="285">
          <cell r="C285" t="str">
            <v>BC1</v>
          </cell>
          <cell r="D285" t="str">
            <v>C</v>
          </cell>
          <cell r="E285" t="str">
            <v>M21</v>
          </cell>
          <cell r="F285">
            <v>599.1</v>
          </cell>
        </row>
        <row r="286">
          <cell r="C286" t="str">
            <v>BC1</v>
          </cell>
          <cell r="D286" t="str">
            <v>C</v>
          </cell>
          <cell r="E286" t="str">
            <v>M16</v>
          </cell>
          <cell r="F286">
            <v>1997</v>
          </cell>
        </row>
        <row r="287">
          <cell r="C287" t="str">
            <v>BC1</v>
          </cell>
          <cell r="D287" t="str">
            <v>C</v>
          </cell>
          <cell r="E287" t="str">
            <v>M33</v>
          </cell>
          <cell r="F287">
            <v>451</v>
          </cell>
        </row>
        <row r="288">
          <cell r="C288" t="str">
            <v>BC1</v>
          </cell>
          <cell r="D288" t="str">
            <v>C</v>
          </cell>
          <cell r="E288" t="str">
            <v>M21</v>
          </cell>
          <cell r="F288">
            <v>641.70000000000005</v>
          </cell>
        </row>
        <row r="289">
          <cell r="C289" t="str">
            <v>BC1</v>
          </cell>
          <cell r="D289" t="str">
            <v>C</v>
          </cell>
          <cell r="E289" t="str">
            <v>M16</v>
          </cell>
          <cell r="F289">
            <v>2139</v>
          </cell>
        </row>
        <row r="290">
          <cell r="C290" t="str">
            <v>BC1</v>
          </cell>
          <cell r="D290" t="str">
            <v>C</v>
          </cell>
          <cell r="E290" t="str">
            <v>M21</v>
          </cell>
          <cell r="F290">
            <v>311.7</v>
          </cell>
        </row>
        <row r="291">
          <cell r="C291" t="str">
            <v>BC1</v>
          </cell>
          <cell r="D291" t="str">
            <v>C</v>
          </cell>
          <cell r="E291" t="str">
            <v>M16</v>
          </cell>
          <cell r="F291">
            <v>1039</v>
          </cell>
        </row>
        <row r="292">
          <cell r="C292" t="str">
            <v>BC1</v>
          </cell>
          <cell r="D292" t="str">
            <v>D</v>
          </cell>
          <cell r="E292" t="str">
            <v>M21</v>
          </cell>
          <cell r="F292">
            <v>2239.7999999999997</v>
          </cell>
        </row>
        <row r="293">
          <cell r="C293" t="str">
            <v>BC1</v>
          </cell>
          <cell r="D293" t="str">
            <v>D</v>
          </cell>
          <cell r="E293" t="str">
            <v>M16</v>
          </cell>
          <cell r="F293">
            <v>7466</v>
          </cell>
        </row>
        <row r="294">
          <cell r="C294" t="str">
            <v>BC1</v>
          </cell>
          <cell r="D294" t="str">
            <v>D</v>
          </cell>
          <cell r="E294" t="str">
            <v>M21</v>
          </cell>
          <cell r="F294">
            <v>690</v>
          </cell>
        </row>
        <row r="295">
          <cell r="C295" t="str">
            <v>BC1</v>
          </cell>
          <cell r="D295" t="str">
            <v>D</v>
          </cell>
          <cell r="E295" t="str">
            <v>M16</v>
          </cell>
          <cell r="F295">
            <v>2300</v>
          </cell>
        </row>
        <row r="296">
          <cell r="C296" t="str">
            <v>BC1</v>
          </cell>
          <cell r="D296" t="str">
            <v>D</v>
          </cell>
          <cell r="E296" t="str">
            <v>M21</v>
          </cell>
          <cell r="F296">
            <v>198.89999999999998</v>
          </cell>
        </row>
        <row r="297">
          <cell r="C297" t="str">
            <v>BC1</v>
          </cell>
          <cell r="D297" t="str">
            <v>D</v>
          </cell>
          <cell r="E297" t="str">
            <v>M16</v>
          </cell>
          <cell r="F297">
            <v>663</v>
          </cell>
        </row>
        <row r="298">
          <cell r="C298" t="str">
            <v>BC1</v>
          </cell>
          <cell r="D298" t="str">
            <v>E</v>
          </cell>
          <cell r="E298" t="str">
            <v>M21</v>
          </cell>
          <cell r="F298">
            <v>134.4</v>
          </cell>
        </row>
        <row r="299">
          <cell r="C299" t="str">
            <v>BC1</v>
          </cell>
          <cell r="D299" t="str">
            <v>E</v>
          </cell>
          <cell r="E299" t="str">
            <v>M16</v>
          </cell>
          <cell r="F299">
            <v>448</v>
          </cell>
        </row>
        <row r="300">
          <cell r="C300" t="str">
            <v>BC1</v>
          </cell>
          <cell r="D300" t="str">
            <v>G</v>
          </cell>
          <cell r="E300" t="str">
            <v>M21</v>
          </cell>
          <cell r="F300">
            <v>2063.6999999999998</v>
          </cell>
        </row>
        <row r="301">
          <cell r="C301" t="str">
            <v>BC1</v>
          </cell>
          <cell r="D301" t="str">
            <v>G</v>
          </cell>
          <cell r="E301" t="str">
            <v>M16</v>
          </cell>
          <cell r="F301">
            <v>6879</v>
          </cell>
        </row>
        <row r="302">
          <cell r="C302" t="str">
            <v>BC1</v>
          </cell>
          <cell r="D302" t="str">
            <v>G</v>
          </cell>
          <cell r="E302" t="str">
            <v>M33</v>
          </cell>
          <cell r="F302">
            <v>316</v>
          </cell>
        </row>
        <row r="303">
          <cell r="C303" t="str">
            <v>BC1</v>
          </cell>
          <cell r="D303" t="str">
            <v>H</v>
          </cell>
          <cell r="E303" t="str">
            <v>M21</v>
          </cell>
          <cell r="F303">
            <v>1404.6</v>
          </cell>
        </row>
        <row r="304">
          <cell r="C304" t="str">
            <v>BC1</v>
          </cell>
          <cell r="D304" t="str">
            <v>H</v>
          </cell>
          <cell r="E304" t="str">
            <v>M16</v>
          </cell>
          <cell r="F304">
            <v>4682</v>
          </cell>
        </row>
        <row r="305">
          <cell r="C305" t="str">
            <v>BC1</v>
          </cell>
          <cell r="D305" t="str">
            <v>H</v>
          </cell>
          <cell r="E305" t="str">
            <v>M21</v>
          </cell>
          <cell r="F305">
            <v>594.90000000000009</v>
          </cell>
        </row>
        <row r="306">
          <cell r="C306" t="str">
            <v>BC1</v>
          </cell>
          <cell r="D306" t="str">
            <v>H</v>
          </cell>
          <cell r="E306" t="str">
            <v>M16</v>
          </cell>
          <cell r="F306">
            <v>1983</v>
          </cell>
        </row>
        <row r="307">
          <cell r="C307" t="str">
            <v>BC1</v>
          </cell>
          <cell r="D307" t="str">
            <v>H</v>
          </cell>
          <cell r="E307" t="str">
            <v>M33</v>
          </cell>
          <cell r="F307">
            <v>316</v>
          </cell>
        </row>
        <row r="308">
          <cell r="C308" t="str">
            <v>BC1</v>
          </cell>
          <cell r="D308" t="str">
            <v>J</v>
          </cell>
          <cell r="E308" t="str">
            <v>M21</v>
          </cell>
          <cell r="F308">
            <v>1158.6000000000001</v>
          </cell>
        </row>
        <row r="309">
          <cell r="C309" t="str">
            <v>BC1</v>
          </cell>
          <cell r="D309" t="str">
            <v>J</v>
          </cell>
          <cell r="E309" t="str">
            <v>M16</v>
          </cell>
          <cell r="F309">
            <v>3862</v>
          </cell>
        </row>
        <row r="310">
          <cell r="C310" t="str">
            <v>BC1</v>
          </cell>
          <cell r="D310" t="str">
            <v>J</v>
          </cell>
          <cell r="E310" t="str">
            <v>M21</v>
          </cell>
          <cell r="F310">
            <v>283.2</v>
          </cell>
        </row>
        <row r="311">
          <cell r="C311" t="str">
            <v>BC1</v>
          </cell>
          <cell r="D311" t="str">
            <v>J</v>
          </cell>
          <cell r="E311" t="str">
            <v>M16</v>
          </cell>
          <cell r="F311">
            <v>944</v>
          </cell>
        </row>
        <row r="312">
          <cell r="C312" t="str">
            <v>BC1</v>
          </cell>
          <cell r="D312" t="str">
            <v>J</v>
          </cell>
          <cell r="E312" t="str">
            <v>M33</v>
          </cell>
          <cell r="F312">
            <v>404</v>
          </cell>
        </row>
        <row r="313">
          <cell r="C313" t="str">
            <v>BC1</v>
          </cell>
          <cell r="D313" t="str">
            <v>J</v>
          </cell>
          <cell r="E313" t="str">
            <v>M21</v>
          </cell>
          <cell r="F313">
            <v>678.90000000000009</v>
          </cell>
        </row>
        <row r="314">
          <cell r="C314" t="str">
            <v>BC1</v>
          </cell>
          <cell r="D314" t="str">
            <v>J</v>
          </cell>
          <cell r="E314" t="str">
            <v>M16</v>
          </cell>
          <cell r="F314">
            <v>2263</v>
          </cell>
        </row>
        <row r="315">
          <cell r="C315" t="str">
            <v>BC1</v>
          </cell>
          <cell r="D315" t="str">
            <v>J</v>
          </cell>
          <cell r="E315" t="str">
            <v>M33</v>
          </cell>
          <cell r="F315">
            <v>451</v>
          </cell>
        </row>
        <row r="316">
          <cell r="C316" t="str">
            <v>BC1</v>
          </cell>
          <cell r="D316" t="str">
            <v>J</v>
          </cell>
          <cell r="E316" t="str">
            <v>M21</v>
          </cell>
          <cell r="F316">
            <v>551.70000000000005</v>
          </cell>
        </row>
        <row r="317">
          <cell r="C317" t="str">
            <v>BC1</v>
          </cell>
          <cell r="D317" t="str">
            <v>J</v>
          </cell>
          <cell r="E317" t="str">
            <v>M16</v>
          </cell>
          <cell r="F317">
            <v>1839</v>
          </cell>
        </row>
        <row r="318">
          <cell r="C318" t="str">
            <v>BC1</v>
          </cell>
          <cell r="D318" t="str">
            <v>L</v>
          </cell>
          <cell r="E318" t="str">
            <v>M21</v>
          </cell>
          <cell r="F318">
            <v>814.80000000000007</v>
          </cell>
        </row>
        <row r="319">
          <cell r="C319" t="str">
            <v>BC1</v>
          </cell>
          <cell r="D319" t="str">
            <v>L</v>
          </cell>
          <cell r="E319" t="str">
            <v>M16</v>
          </cell>
          <cell r="F319">
            <v>2716</v>
          </cell>
        </row>
        <row r="320">
          <cell r="C320" t="str">
            <v>BC1</v>
          </cell>
          <cell r="D320" t="str">
            <v>L</v>
          </cell>
          <cell r="E320" t="str">
            <v>M33</v>
          </cell>
          <cell r="F320">
            <v>451</v>
          </cell>
        </row>
        <row r="321">
          <cell r="C321" t="str">
            <v>BC1</v>
          </cell>
          <cell r="D321" t="str">
            <v>L</v>
          </cell>
          <cell r="E321" t="str">
            <v>M21</v>
          </cell>
          <cell r="F321">
            <v>258.89999999999998</v>
          </cell>
        </row>
        <row r="322">
          <cell r="C322" t="str">
            <v>BC1</v>
          </cell>
          <cell r="D322" t="str">
            <v>L</v>
          </cell>
          <cell r="E322" t="str">
            <v>M16</v>
          </cell>
          <cell r="F322">
            <v>863</v>
          </cell>
        </row>
        <row r="323">
          <cell r="C323" t="str">
            <v>BC1</v>
          </cell>
          <cell r="D323" t="str">
            <v>L</v>
          </cell>
          <cell r="E323" t="str">
            <v>M21</v>
          </cell>
          <cell r="F323">
            <v>354.6</v>
          </cell>
        </row>
        <row r="324">
          <cell r="C324" t="str">
            <v>BC1</v>
          </cell>
          <cell r="D324" t="str">
            <v>L</v>
          </cell>
          <cell r="E324" t="str">
            <v>M16</v>
          </cell>
          <cell r="F324">
            <v>1182</v>
          </cell>
        </row>
        <row r="325">
          <cell r="C325" t="str">
            <v>BC1</v>
          </cell>
          <cell r="D325" t="str">
            <v>L</v>
          </cell>
          <cell r="E325" t="str">
            <v>M21</v>
          </cell>
          <cell r="F325">
            <v>738</v>
          </cell>
        </row>
        <row r="326">
          <cell r="C326" t="str">
            <v>BC1</v>
          </cell>
          <cell r="D326" t="str">
            <v>L</v>
          </cell>
          <cell r="E326" t="str">
            <v>M16</v>
          </cell>
          <cell r="F326">
            <v>2460</v>
          </cell>
        </row>
        <row r="327">
          <cell r="C327" t="str">
            <v>BC1</v>
          </cell>
          <cell r="D327" t="str">
            <v>L</v>
          </cell>
          <cell r="E327" t="str">
            <v>M33</v>
          </cell>
          <cell r="F327">
            <v>541</v>
          </cell>
        </row>
        <row r="328">
          <cell r="C328" t="str">
            <v>BC1</v>
          </cell>
          <cell r="D328" t="str">
            <v>L</v>
          </cell>
          <cell r="E328" t="str">
            <v>M21</v>
          </cell>
          <cell r="F328">
            <v>1555.5</v>
          </cell>
        </row>
        <row r="329">
          <cell r="C329" t="str">
            <v>BC1</v>
          </cell>
          <cell r="D329" t="str">
            <v>L</v>
          </cell>
          <cell r="E329" t="str">
            <v>M16</v>
          </cell>
          <cell r="F329">
            <v>5185</v>
          </cell>
        </row>
        <row r="330">
          <cell r="C330" t="str">
            <v>BC1</v>
          </cell>
          <cell r="D330" t="str">
            <v>M</v>
          </cell>
          <cell r="E330" t="str">
            <v>M21</v>
          </cell>
          <cell r="F330">
            <v>342</v>
          </cell>
        </row>
        <row r="331">
          <cell r="C331" t="str">
            <v>BC1</v>
          </cell>
          <cell r="D331" t="str">
            <v>M</v>
          </cell>
          <cell r="E331" t="str">
            <v>M16</v>
          </cell>
          <cell r="F331">
            <v>1140</v>
          </cell>
        </row>
        <row r="332">
          <cell r="C332" t="str">
            <v>BC1</v>
          </cell>
          <cell r="D332" t="str">
            <v>M</v>
          </cell>
          <cell r="E332" t="str">
            <v>M33</v>
          </cell>
          <cell r="F332">
            <v>539</v>
          </cell>
        </row>
        <row r="333">
          <cell r="C333" t="str">
            <v>BC1</v>
          </cell>
          <cell r="D333" t="str">
            <v>M</v>
          </cell>
          <cell r="E333" t="str">
            <v>M21</v>
          </cell>
          <cell r="F333">
            <v>732.90000000000009</v>
          </cell>
        </row>
        <row r="334">
          <cell r="C334" t="str">
            <v>BC1</v>
          </cell>
          <cell r="D334" t="str">
            <v>M</v>
          </cell>
          <cell r="E334" t="str">
            <v>M16</v>
          </cell>
          <cell r="F334">
            <v>2443</v>
          </cell>
        </row>
        <row r="335">
          <cell r="C335" t="str">
            <v>BC1</v>
          </cell>
          <cell r="D335" t="str">
            <v>M</v>
          </cell>
          <cell r="E335" t="str">
            <v>M21</v>
          </cell>
          <cell r="F335">
            <v>999.89999999999986</v>
          </cell>
        </row>
        <row r="336">
          <cell r="C336" t="str">
            <v>BC1</v>
          </cell>
          <cell r="D336" t="str">
            <v>M</v>
          </cell>
          <cell r="E336" t="str">
            <v>M16</v>
          </cell>
          <cell r="F336">
            <v>3333</v>
          </cell>
        </row>
        <row r="337">
          <cell r="C337" t="str">
            <v>BC1</v>
          </cell>
          <cell r="D337" t="str">
            <v>M</v>
          </cell>
          <cell r="E337" t="str">
            <v>M33</v>
          </cell>
          <cell r="F337">
            <v>451</v>
          </cell>
        </row>
        <row r="338">
          <cell r="C338" t="str">
            <v>BC1</v>
          </cell>
          <cell r="D338" t="str">
            <v>N</v>
          </cell>
          <cell r="E338" t="str">
            <v>M21</v>
          </cell>
          <cell r="F338">
            <v>1984.1999999999998</v>
          </cell>
        </row>
        <row r="339">
          <cell r="C339" t="str">
            <v>BC1</v>
          </cell>
          <cell r="D339" t="str">
            <v>N</v>
          </cell>
          <cell r="E339" t="str">
            <v>M16</v>
          </cell>
          <cell r="F339">
            <v>6614</v>
          </cell>
        </row>
        <row r="340">
          <cell r="C340" t="str">
            <v>BC1</v>
          </cell>
          <cell r="D340" t="str">
            <v>N</v>
          </cell>
          <cell r="E340" t="str">
            <v>M33</v>
          </cell>
          <cell r="F340">
            <v>3102</v>
          </cell>
        </row>
        <row r="341">
          <cell r="C341" t="str">
            <v>BC1</v>
          </cell>
          <cell r="D341" t="str">
            <v>N</v>
          </cell>
          <cell r="E341" t="str">
            <v>M21</v>
          </cell>
          <cell r="F341">
            <v>1067.4000000000001</v>
          </cell>
        </row>
        <row r="342">
          <cell r="C342" t="str">
            <v>BC1</v>
          </cell>
          <cell r="D342" t="str">
            <v>N</v>
          </cell>
          <cell r="E342" t="str">
            <v>M16</v>
          </cell>
          <cell r="F342">
            <v>3558</v>
          </cell>
        </row>
        <row r="343">
          <cell r="C343" t="str">
            <v>BC1</v>
          </cell>
          <cell r="D343" t="str">
            <v>N</v>
          </cell>
          <cell r="E343" t="str">
            <v>M21</v>
          </cell>
          <cell r="F343">
            <v>1180.5</v>
          </cell>
        </row>
        <row r="344">
          <cell r="C344" t="str">
            <v>BC1</v>
          </cell>
          <cell r="D344" t="str">
            <v>N</v>
          </cell>
          <cell r="E344" t="str">
            <v>M16</v>
          </cell>
          <cell r="F344">
            <v>3935</v>
          </cell>
        </row>
        <row r="345">
          <cell r="C345" t="str">
            <v>BC1</v>
          </cell>
          <cell r="D345" t="str">
            <v>Q</v>
          </cell>
          <cell r="E345" t="str">
            <v>M21</v>
          </cell>
          <cell r="F345">
            <v>920.69999999999993</v>
          </cell>
        </row>
        <row r="346">
          <cell r="C346" t="str">
            <v>BC1</v>
          </cell>
          <cell r="D346" t="str">
            <v>Q</v>
          </cell>
          <cell r="E346" t="str">
            <v>M16</v>
          </cell>
          <cell r="F346">
            <v>3069</v>
          </cell>
        </row>
        <row r="347">
          <cell r="C347" t="str">
            <v>BC1</v>
          </cell>
          <cell r="D347" t="str">
            <v>Q</v>
          </cell>
          <cell r="E347" t="str">
            <v>M21</v>
          </cell>
          <cell r="F347">
            <v>1097.0999999999999</v>
          </cell>
        </row>
        <row r="348">
          <cell r="C348" t="str">
            <v>BC1</v>
          </cell>
          <cell r="D348" t="str">
            <v>Q</v>
          </cell>
          <cell r="E348" t="str">
            <v>M16</v>
          </cell>
          <cell r="F348">
            <v>3657</v>
          </cell>
        </row>
        <row r="349">
          <cell r="C349" t="str">
            <v>BC1</v>
          </cell>
          <cell r="D349" t="str">
            <v>Q</v>
          </cell>
          <cell r="E349" t="str">
            <v>M21</v>
          </cell>
          <cell r="F349">
            <v>953.4</v>
          </cell>
        </row>
        <row r="350">
          <cell r="C350" t="str">
            <v>BC1</v>
          </cell>
          <cell r="D350" t="str">
            <v>Q</v>
          </cell>
          <cell r="E350" t="str">
            <v>M16</v>
          </cell>
          <cell r="F350">
            <v>3178</v>
          </cell>
        </row>
        <row r="351">
          <cell r="C351" t="str">
            <v>BC1</v>
          </cell>
          <cell r="D351" t="str">
            <v>Q</v>
          </cell>
          <cell r="E351" t="str">
            <v>M21</v>
          </cell>
          <cell r="F351">
            <v>485.4</v>
          </cell>
        </row>
        <row r="352">
          <cell r="C352" t="str">
            <v>BC1</v>
          </cell>
          <cell r="D352" t="str">
            <v>Q</v>
          </cell>
          <cell r="E352" t="str">
            <v>M16</v>
          </cell>
          <cell r="F352">
            <v>1618</v>
          </cell>
        </row>
        <row r="353">
          <cell r="C353" t="str">
            <v>BC1</v>
          </cell>
          <cell r="D353" t="str">
            <v>N</v>
          </cell>
          <cell r="E353" t="str">
            <v>M21</v>
          </cell>
          <cell r="F353">
            <v>491.4</v>
          </cell>
        </row>
        <row r="354">
          <cell r="C354" t="str">
            <v>BC1</v>
          </cell>
          <cell r="D354" t="str">
            <v>N</v>
          </cell>
          <cell r="E354" t="str">
            <v>M16</v>
          </cell>
          <cell r="F354">
            <v>1638</v>
          </cell>
        </row>
        <row r="355">
          <cell r="C355" t="str">
            <v>BC1</v>
          </cell>
          <cell r="D355" t="str">
            <v>N</v>
          </cell>
          <cell r="E355" t="str">
            <v>M21</v>
          </cell>
          <cell r="F355">
            <v>531.6</v>
          </cell>
        </row>
        <row r="356">
          <cell r="C356" t="str">
            <v>BC1</v>
          </cell>
          <cell r="D356" t="str">
            <v>N</v>
          </cell>
          <cell r="E356" t="str">
            <v>M16</v>
          </cell>
          <cell r="F356">
            <v>1772</v>
          </cell>
        </row>
        <row r="357">
          <cell r="C357" t="str">
            <v>BC1</v>
          </cell>
          <cell r="D357" t="str">
            <v>N</v>
          </cell>
          <cell r="E357" t="str">
            <v>M21</v>
          </cell>
          <cell r="F357">
            <v>337.5</v>
          </cell>
        </row>
        <row r="358">
          <cell r="C358" t="str">
            <v>BC1</v>
          </cell>
          <cell r="D358" t="str">
            <v>N</v>
          </cell>
          <cell r="E358" t="str">
            <v>M16</v>
          </cell>
          <cell r="F358">
            <v>1125</v>
          </cell>
        </row>
        <row r="359">
          <cell r="C359" t="str">
            <v>BC1</v>
          </cell>
          <cell r="D359" t="str">
            <v>N</v>
          </cell>
          <cell r="E359" t="str">
            <v>M21</v>
          </cell>
          <cell r="F359">
            <v>362.1</v>
          </cell>
        </row>
        <row r="360">
          <cell r="C360" t="str">
            <v>BC1</v>
          </cell>
          <cell r="D360" t="str">
            <v>N</v>
          </cell>
          <cell r="E360" t="str">
            <v>M16</v>
          </cell>
          <cell r="F360">
            <v>1207</v>
          </cell>
        </row>
        <row r="361">
          <cell r="C361" t="str">
            <v>BC1</v>
          </cell>
          <cell r="D361" t="str">
            <v>N</v>
          </cell>
          <cell r="E361" t="str">
            <v>M21</v>
          </cell>
          <cell r="F361">
            <v>439.20000000000005</v>
          </cell>
        </row>
        <row r="362">
          <cell r="C362" t="str">
            <v>BC1</v>
          </cell>
          <cell r="D362" t="str">
            <v>N</v>
          </cell>
          <cell r="E362" t="str">
            <v>M16</v>
          </cell>
          <cell r="F362">
            <v>1464</v>
          </cell>
        </row>
        <row r="364">
          <cell r="C364" t="str">
            <v>BC2</v>
          </cell>
          <cell r="D364" t="str">
            <v>K</v>
          </cell>
          <cell r="E364" t="str">
            <v>M15</v>
          </cell>
          <cell r="F364">
            <v>1762</v>
          </cell>
        </row>
        <row r="365">
          <cell r="C365" t="str">
            <v>BC2</v>
          </cell>
          <cell r="D365" t="str">
            <v>K</v>
          </cell>
          <cell r="E365" t="str">
            <v>M21</v>
          </cell>
          <cell r="F365">
            <v>509.30999999999995</v>
          </cell>
        </row>
        <row r="366">
          <cell r="C366" t="str">
            <v>BC2</v>
          </cell>
          <cell r="D366" t="str">
            <v>K</v>
          </cell>
          <cell r="E366" t="str">
            <v>M33</v>
          </cell>
          <cell r="F366">
            <v>190.96</v>
          </cell>
        </row>
        <row r="369">
          <cell r="C369" t="str">
            <v>BC3</v>
          </cell>
          <cell r="D369" t="str">
            <v>A</v>
          </cell>
          <cell r="E369" t="str">
            <v>M21</v>
          </cell>
          <cell r="F369">
            <v>237</v>
          </cell>
        </row>
        <row r="370">
          <cell r="C370" t="str">
            <v>BC3</v>
          </cell>
          <cell r="D370" t="str">
            <v>A</v>
          </cell>
          <cell r="E370" t="str">
            <v>M11</v>
          </cell>
          <cell r="F370">
            <v>109</v>
          </cell>
        </row>
        <row r="371">
          <cell r="C371" t="str">
            <v>BC3</v>
          </cell>
          <cell r="D371" t="str">
            <v>A</v>
          </cell>
          <cell r="E371" t="str">
            <v>M13</v>
          </cell>
          <cell r="F371">
            <v>3130</v>
          </cell>
        </row>
        <row r="373">
          <cell r="C373" t="str">
            <v>BC3</v>
          </cell>
          <cell r="D373" t="str">
            <v>C</v>
          </cell>
          <cell r="E373" t="str">
            <v>M21</v>
          </cell>
          <cell r="F373">
            <v>159</v>
          </cell>
        </row>
        <row r="374">
          <cell r="C374" t="str">
            <v>BC3</v>
          </cell>
          <cell r="D374" t="str">
            <v>C</v>
          </cell>
          <cell r="E374" t="str">
            <v>M11</v>
          </cell>
          <cell r="F374">
            <v>114</v>
          </cell>
        </row>
        <row r="375">
          <cell r="C375" t="str">
            <v>BC3</v>
          </cell>
          <cell r="D375" t="str">
            <v>C</v>
          </cell>
          <cell r="E375" t="str">
            <v>M13</v>
          </cell>
          <cell r="F375">
            <v>7110</v>
          </cell>
        </row>
        <row r="377">
          <cell r="C377" t="str">
            <v>BC3</v>
          </cell>
          <cell r="D377" t="str">
            <v>D</v>
          </cell>
          <cell r="E377" t="str">
            <v>M21</v>
          </cell>
          <cell r="F377">
            <v>95</v>
          </cell>
        </row>
        <row r="378">
          <cell r="C378" t="str">
            <v>BC3</v>
          </cell>
          <cell r="D378" t="str">
            <v>D</v>
          </cell>
          <cell r="E378" t="str">
            <v>M11</v>
          </cell>
          <cell r="F378">
            <v>59</v>
          </cell>
        </row>
        <row r="379">
          <cell r="C379" t="str">
            <v>BC3</v>
          </cell>
          <cell r="D379" t="str">
            <v>D</v>
          </cell>
          <cell r="E379" t="str">
            <v>M13</v>
          </cell>
          <cell r="F379">
            <v>1331</v>
          </cell>
        </row>
        <row r="380">
          <cell r="C380" t="str">
            <v>BC3</v>
          </cell>
          <cell r="D380" t="str">
            <v>D</v>
          </cell>
          <cell r="E380" t="str">
            <v>M13</v>
          </cell>
          <cell r="F380">
            <v>9235</v>
          </cell>
        </row>
        <row r="381">
          <cell r="C381" t="str">
            <v>BC3</v>
          </cell>
          <cell r="D381" t="str">
            <v>D</v>
          </cell>
          <cell r="E381" t="str">
            <v>M21</v>
          </cell>
          <cell r="F381">
            <v>937</v>
          </cell>
        </row>
        <row r="383">
          <cell r="C383" t="str">
            <v>BC3</v>
          </cell>
          <cell r="D383" t="str">
            <v>E</v>
          </cell>
          <cell r="E383" t="str">
            <v>M21</v>
          </cell>
          <cell r="F383">
            <v>234</v>
          </cell>
        </row>
        <row r="384">
          <cell r="C384" t="str">
            <v>BC3</v>
          </cell>
          <cell r="D384" t="str">
            <v>E</v>
          </cell>
          <cell r="E384" t="str">
            <v>M11</v>
          </cell>
          <cell r="F384">
            <v>90</v>
          </cell>
        </row>
        <row r="385">
          <cell r="C385" t="str">
            <v>BC3</v>
          </cell>
          <cell r="D385" t="str">
            <v>E</v>
          </cell>
          <cell r="E385" t="str">
            <v>M13</v>
          </cell>
          <cell r="F385">
            <v>2961</v>
          </cell>
        </row>
        <row r="386">
          <cell r="C386" t="str">
            <v>BC3</v>
          </cell>
          <cell r="D386" t="str">
            <v>E</v>
          </cell>
          <cell r="E386" t="str">
            <v>M13</v>
          </cell>
          <cell r="F386">
            <v>378</v>
          </cell>
        </row>
        <row r="387">
          <cell r="C387" t="str">
            <v>BC3</v>
          </cell>
          <cell r="D387" t="str">
            <v>E</v>
          </cell>
          <cell r="E387" t="str">
            <v>M21</v>
          </cell>
          <cell r="F387">
            <v>38</v>
          </cell>
        </row>
        <row r="389">
          <cell r="C389" t="str">
            <v>BC3</v>
          </cell>
          <cell r="D389" t="str">
            <v>G</v>
          </cell>
          <cell r="E389" t="str">
            <v>M21</v>
          </cell>
          <cell r="F389">
            <v>28</v>
          </cell>
        </row>
        <row r="390">
          <cell r="C390" t="str">
            <v>BC3</v>
          </cell>
          <cell r="D390" t="str">
            <v>G</v>
          </cell>
          <cell r="E390" t="str">
            <v>M11</v>
          </cell>
          <cell r="F390">
            <v>20</v>
          </cell>
        </row>
        <row r="391">
          <cell r="C391" t="str">
            <v>BC3</v>
          </cell>
          <cell r="D391" t="str">
            <v>G</v>
          </cell>
          <cell r="E391" t="str">
            <v>M13</v>
          </cell>
          <cell r="F391">
            <v>401</v>
          </cell>
        </row>
        <row r="393">
          <cell r="C393" t="str">
            <v>BC3</v>
          </cell>
          <cell r="D393" t="str">
            <v>Q</v>
          </cell>
          <cell r="E393" t="str">
            <v>M21</v>
          </cell>
          <cell r="F393">
            <v>105</v>
          </cell>
        </row>
        <row r="394">
          <cell r="C394" t="str">
            <v>BC3</v>
          </cell>
          <cell r="D394" t="str">
            <v>Q</v>
          </cell>
          <cell r="E394" t="str">
            <v>M11</v>
          </cell>
          <cell r="F394">
            <v>83</v>
          </cell>
        </row>
        <row r="395">
          <cell r="C395" t="str">
            <v>BC3</v>
          </cell>
          <cell r="D395" t="str">
            <v>Q</v>
          </cell>
          <cell r="E395" t="str">
            <v>M13</v>
          </cell>
          <cell r="F395">
            <v>1349</v>
          </cell>
        </row>
        <row r="397">
          <cell r="C397" t="str">
            <v>BC3</v>
          </cell>
          <cell r="D397" t="str">
            <v>N</v>
          </cell>
          <cell r="E397" t="str">
            <v>M21</v>
          </cell>
          <cell r="F397">
            <v>78</v>
          </cell>
        </row>
        <row r="398">
          <cell r="C398" t="str">
            <v>BC3</v>
          </cell>
          <cell r="D398" t="str">
            <v>N</v>
          </cell>
          <cell r="E398" t="str">
            <v>M11</v>
          </cell>
          <cell r="F398">
            <v>30</v>
          </cell>
        </row>
        <row r="399">
          <cell r="C399" t="str">
            <v>BC3</v>
          </cell>
          <cell r="D399" t="str">
            <v>N</v>
          </cell>
          <cell r="E399" t="str">
            <v>M13</v>
          </cell>
          <cell r="F399">
            <v>987</v>
          </cell>
        </row>
        <row r="403">
          <cell r="C403" t="str">
            <v>BS1</v>
          </cell>
          <cell r="D403" t="str">
            <v>A</v>
          </cell>
          <cell r="E403" t="str">
            <v>M17</v>
          </cell>
          <cell r="F403">
            <v>2899</v>
          </cell>
        </row>
        <row r="404">
          <cell r="C404" t="str">
            <v>BS1</v>
          </cell>
          <cell r="D404" t="str">
            <v>A</v>
          </cell>
          <cell r="E404" t="str">
            <v>M17</v>
          </cell>
          <cell r="F404">
            <v>24851</v>
          </cell>
        </row>
        <row r="405">
          <cell r="C405" t="str">
            <v>BS1</v>
          </cell>
          <cell r="D405" t="str">
            <v>B</v>
          </cell>
          <cell r="E405" t="str">
            <v>M17</v>
          </cell>
          <cell r="F405">
            <v>26647</v>
          </cell>
        </row>
        <row r="406">
          <cell r="C406" t="str">
            <v>BS1</v>
          </cell>
          <cell r="D406" t="str">
            <v>C</v>
          </cell>
          <cell r="E406" t="str">
            <v>M17</v>
          </cell>
          <cell r="F406">
            <v>9696</v>
          </cell>
        </row>
        <row r="407">
          <cell r="C407" t="str">
            <v>BS1</v>
          </cell>
          <cell r="D407" t="str">
            <v>C</v>
          </cell>
          <cell r="E407" t="str">
            <v>M17</v>
          </cell>
          <cell r="F407">
            <v>5560</v>
          </cell>
        </row>
        <row r="408">
          <cell r="C408" t="str">
            <v>BS1</v>
          </cell>
          <cell r="D408" t="str">
            <v>C</v>
          </cell>
          <cell r="E408" t="str">
            <v>M17</v>
          </cell>
          <cell r="F408">
            <v>3658</v>
          </cell>
        </row>
        <row r="409">
          <cell r="C409" t="str">
            <v>BS1</v>
          </cell>
          <cell r="D409" t="str">
            <v>D</v>
          </cell>
          <cell r="E409" t="str">
            <v>M17</v>
          </cell>
          <cell r="F409">
            <v>16558</v>
          </cell>
        </row>
        <row r="410">
          <cell r="C410" t="str">
            <v>BS1</v>
          </cell>
          <cell r="D410" t="str">
            <v>D</v>
          </cell>
          <cell r="E410" t="str">
            <v>M17</v>
          </cell>
          <cell r="F410">
            <v>8592</v>
          </cell>
        </row>
        <row r="411">
          <cell r="C411" t="str">
            <v>BS1</v>
          </cell>
          <cell r="D411" t="str">
            <v>G</v>
          </cell>
          <cell r="E411" t="str">
            <v>M17</v>
          </cell>
          <cell r="F411">
            <v>29757</v>
          </cell>
        </row>
        <row r="412">
          <cell r="C412" t="str">
            <v>BS1</v>
          </cell>
          <cell r="D412" t="str">
            <v>H</v>
          </cell>
          <cell r="E412" t="str">
            <v>M17</v>
          </cell>
          <cell r="F412">
            <v>26609</v>
          </cell>
        </row>
        <row r="413">
          <cell r="C413" t="str">
            <v>BS1</v>
          </cell>
          <cell r="D413" t="str">
            <v>J</v>
          </cell>
          <cell r="E413" t="str">
            <v>M17</v>
          </cell>
          <cell r="F413">
            <v>22326</v>
          </cell>
        </row>
        <row r="414">
          <cell r="C414" t="str">
            <v>BS1</v>
          </cell>
          <cell r="D414" t="str">
            <v>L</v>
          </cell>
          <cell r="E414" t="str">
            <v>M17</v>
          </cell>
          <cell r="F414">
            <v>28021</v>
          </cell>
        </row>
        <row r="415">
          <cell r="C415" t="str">
            <v>BS1</v>
          </cell>
          <cell r="D415" t="str">
            <v>L</v>
          </cell>
          <cell r="E415" t="str">
            <v>M17</v>
          </cell>
          <cell r="F415">
            <v>5133</v>
          </cell>
        </row>
        <row r="416">
          <cell r="C416" t="str">
            <v>BS1</v>
          </cell>
          <cell r="D416" t="str">
            <v>Q</v>
          </cell>
          <cell r="E416" t="str">
            <v>M17</v>
          </cell>
          <cell r="F416">
            <v>28900</v>
          </cell>
        </row>
        <row r="417">
          <cell r="C417" t="str">
            <v>BS1</v>
          </cell>
          <cell r="D417" t="str">
            <v>N</v>
          </cell>
          <cell r="E417" t="str">
            <v>M17</v>
          </cell>
          <cell r="F417">
            <v>6400</v>
          </cell>
        </row>
        <row r="418">
          <cell r="C418" t="str">
            <v>BS1</v>
          </cell>
          <cell r="D418" t="str">
            <v>M</v>
          </cell>
          <cell r="E418" t="str">
            <v>M17</v>
          </cell>
          <cell r="F418">
            <v>14112</v>
          </cell>
        </row>
        <row r="419">
          <cell r="C419" t="str">
            <v>BS1</v>
          </cell>
          <cell r="D419" t="str">
            <v>N</v>
          </cell>
          <cell r="E419" t="str">
            <v>M17</v>
          </cell>
          <cell r="F419">
            <v>4308</v>
          </cell>
        </row>
        <row r="420">
          <cell r="C420" t="str">
            <v>BS1</v>
          </cell>
          <cell r="D420" t="str">
            <v>N</v>
          </cell>
          <cell r="E420" t="str">
            <v>M17</v>
          </cell>
          <cell r="F420">
            <v>5004</v>
          </cell>
        </row>
        <row r="421">
          <cell r="C421" t="str">
            <v>BS1</v>
          </cell>
          <cell r="D421" t="str">
            <v>N</v>
          </cell>
          <cell r="E421" t="str">
            <v>M17</v>
          </cell>
          <cell r="F421">
            <v>2904</v>
          </cell>
        </row>
        <row r="422">
          <cell r="C422" t="str">
            <v>BS1</v>
          </cell>
          <cell r="D422" t="str">
            <v>N</v>
          </cell>
          <cell r="E422" t="str">
            <v>M17</v>
          </cell>
          <cell r="F422">
            <v>1544</v>
          </cell>
        </row>
        <row r="423">
          <cell r="C423" t="str">
            <v>BS1</v>
          </cell>
          <cell r="D423" t="str">
            <v>A</v>
          </cell>
          <cell r="E423" t="str">
            <v>M21</v>
          </cell>
          <cell r="F423">
            <v>362</v>
          </cell>
        </row>
        <row r="424">
          <cell r="C424" t="str">
            <v>BS1</v>
          </cell>
          <cell r="D424" t="str">
            <v>A</v>
          </cell>
          <cell r="E424" t="str">
            <v>M21</v>
          </cell>
          <cell r="F424">
            <v>2965</v>
          </cell>
        </row>
        <row r="425">
          <cell r="C425" t="str">
            <v>BS1</v>
          </cell>
          <cell r="D425" t="str">
            <v>B</v>
          </cell>
          <cell r="E425" t="str">
            <v>M21</v>
          </cell>
          <cell r="F425">
            <v>3274</v>
          </cell>
        </row>
        <row r="426">
          <cell r="C426" t="str">
            <v>BS1</v>
          </cell>
          <cell r="D426" t="str">
            <v>C</v>
          </cell>
          <cell r="E426" t="str">
            <v>M21</v>
          </cell>
          <cell r="F426">
            <v>1190</v>
          </cell>
        </row>
        <row r="427">
          <cell r="C427" t="str">
            <v>BS1</v>
          </cell>
          <cell r="D427" t="str">
            <v>C</v>
          </cell>
          <cell r="E427" t="str">
            <v>M21</v>
          </cell>
          <cell r="F427">
            <v>686</v>
          </cell>
        </row>
        <row r="428">
          <cell r="C428" t="str">
            <v>BS1</v>
          </cell>
          <cell r="D428" t="str">
            <v>C</v>
          </cell>
          <cell r="E428" t="str">
            <v>M21</v>
          </cell>
          <cell r="F428">
            <v>446</v>
          </cell>
        </row>
        <row r="429">
          <cell r="C429" t="str">
            <v>BS1</v>
          </cell>
          <cell r="D429" t="str">
            <v>D</v>
          </cell>
          <cell r="E429" t="str">
            <v>M21</v>
          </cell>
          <cell r="F429">
            <v>2062</v>
          </cell>
        </row>
        <row r="430">
          <cell r="C430" t="str">
            <v>BS1</v>
          </cell>
          <cell r="D430" t="str">
            <v>D</v>
          </cell>
          <cell r="E430" t="str">
            <v>M21</v>
          </cell>
          <cell r="F430">
            <v>1082</v>
          </cell>
        </row>
        <row r="431">
          <cell r="C431" t="str">
            <v>BS1</v>
          </cell>
          <cell r="D431" t="str">
            <v>G</v>
          </cell>
          <cell r="E431" t="str">
            <v>M21</v>
          </cell>
          <cell r="F431">
            <v>3612</v>
          </cell>
        </row>
        <row r="432">
          <cell r="C432" t="str">
            <v>BS1</v>
          </cell>
          <cell r="D432" t="str">
            <v>H</v>
          </cell>
          <cell r="E432" t="str">
            <v>M21</v>
          </cell>
          <cell r="F432">
            <v>3357</v>
          </cell>
        </row>
        <row r="433">
          <cell r="C433" t="str">
            <v>BS1</v>
          </cell>
          <cell r="D433" t="str">
            <v>J</v>
          </cell>
          <cell r="E433" t="str">
            <v>M21</v>
          </cell>
          <cell r="F433">
            <v>2786</v>
          </cell>
        </row>
        <row r="434">
          <cell r="C434" t="str">
            <v>BS1</v>
          </cell>
          <cell r="D434" t="str">
            <v>L</v>
          </cell>
          <cell r="E434" t="str">
            <v>M21</v>
          </cell>
          <cell r="F434">
            <v>3470</v>
          </cell>
        </row>
        <row r="435">
          <cell r="C435" t="str">
            <v>BS1</v>
          </cell>
          <cell r="D435" t="str">
            <v>L</v>
          </cell>
          <cell r="E435" t="str">
            <v>M21</v>
          </cell>
          <cell r="F435">
            <v>607</v>
          </cell>
        </row>
        <row r="436">
          <cell r="C436" t="str">
            <v>BS1</v>
          </cell>
          <cell r="D436" t="str">
            <v>Q</v>
          </cell>
          <cell r="E436" t="str">
            <v>M21</v>
          </cell>
          <cell r="F436">
            <v>3305</v>
          </cell>
        </row>
        <row r="437">
          <cell r="C437" t="str">
            <v>BS1</v>
          </cell>
          <cell r="D437" t="str">
            <v>N</v>
          </cell>
          <cell r="E437" t="str">
            <v>M21</v>
          </cell>
          <cell r="F437">
            <v>826</v>
          </cell>
        </row>
        <row r="438">
          <cell r="C438" t="str">
            <v>BS1</v>
          </cell>
          <cell r="D438" t="str">
            <v>M</v>
          </cell>
          <cell r="E438" t="str">
            <v>M21</v>
          </cell>
          <cell r="F438">
            <v>1871</v>
          </cell>
        </row>
        <row r="439">
          <cell r="C439" t="str">
            <v>BS1</v>
          </cell>
          <cell r="D439" t="str">
            <v>N</v>
          </cell>
          <cell r="E439" t="str">
            <v>M21</v>
          </cell>
          <cell r="F439">
            <v>557</v>
          </cell>
        </row>
        <row r="440">
          <cell r="C440" t="str">
            <v>BS1</v>
          </cell>
          <cell r="D440" t="str">
            <v>N</v>
          </cell>
          <cell r="E440" t="str">
            <v>M21</v>
          </cell>
          <cell r="F440">
            <v>646</v>
          </cell>
        </row>
        <row r="441">
          <cell r="C441" t="str">
            <v>BS1</v>
          </cell>
          <cell r="D441" t="str">
            <v>N</v>
          </cell>
          <cell r="E441" t="str">
            <v>M21</v>
          </cell>
          <cell r="F441">
            <v>375</v>
          </cell>
        </row>
        <row r="442">
          <cell r="C442" t="str">
            <v>BS1</v>
          </cell>
          <cell r="D442" t="str">
            <v>N</v>
          </cell>
          <cell r="E442" t="str">
            <v>M21</v>
          </cell>
          <cell r="F442">
            <v>200</v>
          </cell>
        </row>
        <row r="443">
          <cell r="C443" t="str">
            <v>BS1</v>
          </cell>
          <cell r="D443" t="str">
            <v>A</v>
          </cell>
          <cell r="E443" t="str">
            <v>M23</v>
          </cell>
          <cell r="F443">
            <v>108</v>
          </cell>
        </row>
        <row r="444">
          <cell r="C444" t="str">
            <v>BS1</v>
          </cell>
          <cell r="D444" t="str">
            <v>A</v>
          </cell>
          <cell r="E444" t="str">
            <v>M23</v>
          </cell>
          <cell r="F444">
            <v>628</v>
          </cell>
        </row>
        <row r="445">
          <cell r="C445" t="str">
            <v>BS1</v>
          </cell>
          <cell r="D445" t="str">
            <v>B</v>
          </cell>
          <cell r="E445" t="str">
            <v>M23</v>
          </cell>
          <cell r="F445">
            <v>895</v>
          </cell>
        </row>
        <row r="446">
          <cell r="C446" t="str">
            <v>BS1</v>
          </cell>
          <cell r="D446" t="str">
            <v>C</v>
          </cell>
          <cell r="E446" t="str">
            <v>M23</v>
          </cell>
          <cell r="F446">
            <v>305</v>
          </cell>
        </row>
        <row r="447">
          <cell r="C447" t="str">
            <v>BS1</v>
          </cell>
          <cell r="D447" t="str">
            <v>C</v>
          </cell>
          <cell r="E447" t="str">
            <v>M23</v>
          </cell>
          <cell r="F447">
            <v>180</v>
          </cell>
        </row>
        <row r="448">
          <cell r="C448" t="str">
            <v>BS1</v>
          </cell>
          <cell r="D448" t="str">
            <v>C</v>
          </cell>
          <cell r="E448" t="str">
            <v>M23</v>
          </cell>
          <cell r="F448">
            <v>109</v>
          </cell>
        </row>
        <row r="449">
          <cell r="C449" t="str">
            <v>BS1</v>
          </cell>
          <cell r="D449" t="str">
            <v>D</v>
          </cell>
          <cell r="E449" t="str">
            <v>M23</v>
          </cell>
          <cell r="F449">
            <v>578</v>
          </cell>
        </row>
        <row r="450">
          <cell r="C450" t="str">
            <v>BS1</v>
          </cell>
          <cell r="D450" t="str">
            <v>D</v>
          </cell>
          <cell r="E450" t="str">
            <v>M23</v>
          </cell>
          <cell r="F450">
            <v>384</v>
          </cell>
        </row>
        <row r="451">
          <cell r="C451" t="str">
            <v>BS1</v>
          </cell>
          <cell r="D451" t="str">
            <v>G</v>
          </cell>
          <cell r="E451" t="str">
            <v>M23</v>
          </cell>
          <cell r="F451">
            <v>879</v>
          </cell>
        </row>
        <row r="452">
          <cell r="C452" t="str">
            <v>BS1</v>
          </cell>
          <cell r="D452" t="str">
            <v>H</v>
          </cell>
          <cell r="E452" t="str">
            <v>M23</v>
          </cell>
          <cell r="F452">
            <v>1030</v>
          </cell>
        </row>
        <row r="453">
          <cell r="C453" t="str">
            <v>BS1</v>
          </cell>
          <cell r="D453" t="str">
            <v>J</v>
          </cell>
          <cell r="E453" t="str">
            <v>M23</v>
          </cell>
          <cell r="F453">
            <v>823</v>
          </cell>
        </row>
        <row r="454">
          <cell r="C454" t="str">
            <v>BS1</v>
          </cell>
          <cell r="D454" t="str">
            <v>L</v>
          </cell>
          <cell r="E454" t="str">
            <v>M23</v>
          </cell>
          <cell r="F454">
            <v>941</v>
          </cell>
        </row>
        <row r="455">
          <cell r="C455" t="str">
            <v>BS1</v>
          </cell>
          <cell r="D455" t="str">
            <v>L</v>
          </cell>
          <cell r="E455" t="str">
            <v>M23</v>
          </cell>
          <cell r="F455">
            <v>119</v>
          </cell>
        </row>
        <row r="456">
          <cell r="C456" t="str">
            <v>BS1</v>
          </cell>
          <cell r="D456" t="str">
            <v>Q</v>
          </cell>
          <cell r="E456" t="str">
            <v>M23</v>
          </cell>
          <cell r="F456">
            <v>1062</v>
          </cell>
        </row>
        <row r="457">
          <cell r="C457" t="str">
            <v>BS1</v>
          </cell>
          <cell r="D457" t="str">
            <v>N</v>
          </cell>
          <cell r="E457" t="str">
            <v>M23</v>
          </cell>
          <cell r="F457">
            <v>142</v>
          </cell>
        </row>
        <row r="458">
          <cell r="C458" t="str">
            <v>BS1</v>
          </cell>
          <cell r="D458" t="str">
            <v>M</v>
          </cell>
          <cell r="E458" t="str">
            <v>M23</v>
          </cell>
          <cell r="F458">
            <v>416</v>
          </cell>
        </row>
        <row r="459">
          <cell r="C459" t="str">
            <v>BS1</v>
          </cell>
          <cell r="D459" t="str">
            <v>N</v>
          </cell>
          <cell r="E459" t="str">
            <v>M23</v>
          </cell>
          <cell r="F459">
            <v>95</v>
          </cell>
        </row>
        <row r="460">
          <cell r="C460" t="str">
            <v>BS1</v>
          </cell>
          <cell r="D460" t="str">
            <v>N</v>
          </cell>
          <cell r="E460" t="str">
            <v>M23</v>
          </cell>
          <cell r="F460">
            <v>111</v>
          </cell>
        </row>
        <row r="461">
          <cell r="C461" t="str">
            <v>BS1</v>
          </cell>
          <cell r="D461" t="str">
            <v>N</v>
          </cell>
          <cell r="E461" t="str">
            <v>M23</v>
          </cell>
          <cell r="F461">
            <v>64</v>
          </cell>
        </row>
        <row r="462">
          <cell r="C462" t="str">
            <v>BS1</v>
          </cell>
          <cell r="D462" t="str">
            <v>N</v>
          </cell>
          <cell r="E462" t="str">
            <v>M23</v>
          </cell>
          <cell r="F462">
            <v>34</v>
          </cell>
        </row>
        <row r="464">
          <cell r="C464" t="str">
            <v>BS2</v>
          </cell>
          <cell r="D464" t="str">
            <v>E</v>
          </cell>
          <cell r="E464" t="str">
            <v>M17</v>
          </cell>
          <cell r="F464">
            <v>880</v>
          </cell>
        </row>
        <row r="465">
          <cell r="C465" t="str">
            <v>BS2</v>
          </cell>
          <cell r="D465" t="str">
            <v>E</v>
          </cell>
          <cell r="E465" t="str">
            <v>M21</v>
          </cell>
          <cell r="F465">
            <v>104</v>
          </cell>
        </row>
        <row r="466">
          <cell r="C466" t="str">
            <v>BS2</v>
          </cell>
          <cell r="D466" t="str">
            <v>E</v>
          </cell>
          <cell r="E466" t="str">
            <v>M23</v>
          </cell>
          <cell r="F466">
            <v>22</v>
          </cell>
        </row>
        <row r="467">
          <cell r="C467" t="str">
            <v>BS2</v>
          </cell>
          <cell r="D467" t="str">
            <v>G</v>
          </cell>
          <cell r="E467" t="str">
            <v>M17</v>
          </cell>
          <cell r="F467">
            <v>373</v>
          </cell>
        </row>
        <row r="468">
          <cell r="C468" t="str">
            <v>BS2</v>
          </cell>
          <cell r="D468" t="str">
            <v>G</v>
          </cell>
          <cell r="E468" t="str">
            <v>M21</v>
          </cell>
          <cell r="F468">
            <v>41</v>
          </cell>
        </row>
        <row r="469">
          <cell r="C469" t="str">
            <v>BS2</v>
          </cell>
          <cell r="D469" t="str">
            <v>G</v>
          </cell>
          <cell r="E469" t="str">
            <v>M23</v>
          </cell>
          <cell r="F469">
            <v>12.4</v>
          </cell>
        </row>
        <row r="470">
          <cell r="C470" t="str">
            <v>BS2</v>
          </cell>
          <cell r="D470" t="str">
            <v>K</v>
          </cell>
          <cell r="E470" t="str">
            <v>M17</v>
          </cell>
          <cell r="F470">
            <v>1357</v>
          </cell>
        </row>
        <row r="471">
          <cell r="C471" t="str">
            <v>BS2</v>
          </cell>
          <cell r="D471" t="str">
            <v>K</v>
          </cell>
          <cell r="E471" t="str">
            <v>M21</v>
          </cell>
          <cell r="F471">
            <v>160</v>
          </cell>
        </row>
        <row r="472">
          <cell r="C472" t="str">
            <v>BS2</v>
          </cell>
          <cell r="D472" t="str">
            <v>K</v>
          </cell>
          <cell r="E472" t="str">
            <v>M23</v>
          </cell>
          <cell r="F472">
            <v>33.9</v>
          </cell>
        </row>
        <row r="473">
          <cell r="C473" t="str">
            <v>BS2</v>
          </cell>
          <cell r="D473" t="str">
            <v>N</v>
          </cell>
          <cell r="E473" t="str">
            <v>M17</v>
          </cell>
          <cell r="F473">
            <v>3931</v>
          </cell>
        </row>
        <row r="474">
          <cell r="C474" t="str">
            <v>BS2</v>
          </cell>
          <cell r="D474" t="str">
            <v>N</v>
          </cell>
          <cell r="E474" t="str">
            <v>M21</v>
          </cell>
          <cell r="F474">
            <v>443</v>
          </cell>
        </row>
        <row r="475">
          <cell r="C475" t="str">
            <v>BS2</v>
          </cell>
          <cell r="D475" t="str">
            <v>N</v>
          </cell>
          <cell r="E475" t="str">
            <v>M23</v>
          </cell>
          <cell r="F475">
            <v>152</v>
          </cell>
        </row>
        <row r="476">
          <cell r="C476" t="str">
            <v>BS2</v>
          </cell>
          <cell r="D476" t="str">
            <v>Q</v>
          </cell>
          <cell r="E476" t="str">
            <v>M17</v>
          </cell>
          <cell r="F476">
            <v>347</v>
          </cell>
        </row>
        <row r="477">
          <cell r="C477" t="str">
            <v>BS2</v>
          </cell>
          <cell r="D477" t="str">
            <v>Q</v>
          </cell>
          <cell r="E477" t="str">
            <v>M21</v>
          </cell>
          <cell r="F477">
            <v>38</v>
          </cell>
        </row>
        <row r="478">
          <cell r="C478" t="str">
            <v>BS2</v>
          </cell>
          <cell r="D478" t="str">
            <v>Q</v>
          </cell>
          <cell r="E478" t="str">
            <v>M23</v>
          </cell>
          <cell r="F478">
            <v>12</v>
          </cell>
        </row>
        <row r="480">
          <cell r="C480" t="str">
            <v>BS3.1</v>
          </cell>
          <cell r="D480" t="str">
            <v>G1</v>
          </cell>
          <cell r="E480" t="str">
            <v>M17</v>
          </cell>
          <cell r="F480">
            <v>1115</v>
          </cell>
        </row>
        <row r="481">
          <cell r="C481" t="str">
            <v>BS3.1</v>
          </cell>
          <cell r="D481" t="str">
            <v>G1</v>
          </cell>
          <cell r="E481" t="str">
            <v>M21</v>
          </cell>
          <cell r="F481">
            <v>125.8</v>
          </cell>
        </row>
        <row r="482">
          <cell r="C482" t="str">
            <v>BS3.1</v>
          </cell>
          <cell r="D482" t="str">
            <v>G1</v>
          </cell>
          <cell r="E482" t="str">
            <v>M23</v>
          </cell>
          <cell r="F482">
            <v>49.300000000000004</v>
          </cell>
        </row>
        <row r="483">
          <cell r="C483" t="str">
            <v>BS3.1</v>
          </cell>
          <cell r="D483" t="str">
            <v>G1</v>
          </cell>
          <cell r="E483" t="str">
            <v>M17</v>
          </cell>
          <cell r="F483">
            <v>1115</v>
          </cell>
        </row>
        <row r="484">
          <cell r="C484" t="str">
            <v>BS3.1</v>
          </cell>
          <cell r="D484" t="str">
            <v>G1</v>
          </cell>
          <cell r="E484" t="str">
            <v>M21</v>
          </cell>
          <cell r="F484">
            <v>125.8</v>
          </cell>
        </row>
        <row r="485">
          <cell r="C485" t="str">
            <v>BS3.1</v>
          </cell>
          <cell r="D485" t="str">
            <v>G1</v>
          </cell>
          <cell r="E485" t="str">
            <v>M23</v>
          </cell>
          <cell r="F485">
            <v>49.300000000000004</v>
          </cell>
        </row>
        <row r="486">
          <cell r="C486" t="str">
            <v>BS3.1</v>
          </cell>
          <cell r="D486" t="str">
            <v>G1</v>
          </cell>
          <cell r="E486" t="str">
            <v>M17</v>
          </cell>
          <cell r="F486">
            <v>1115</v>
          </cell>
        </row>
        <row r="487">
          <cell r="C487" t="str">
            <v>BS3.1</v>
          </cell>
          <cell r="D487" t="str">
            <v>G1</v>
          </cell>
          <cell r="E487" t="str">
            <v>M21</v>
          </cell>
          <cell r="F487">
            <v>125.8</v>
          </cell>
        </row>
        <row r="488">
          <cell r="C488" t="str">
            <v>BS3.1</v>
          </cell>
          <cell r="D488" t="str">
            <v>G1</v>
          </cell>
          <cell r="E488" t="str">
            <v>M23</v>
          </cell>
          <cell r="F488">
            <v>49.300000000000004</v>
          </cell>
        </row>
        <row r="489">
          <cell r="C489" t="str">
            <v>BS3.1</v>
          </cell>
          <cell r="D489" t="str">
            <v>G1</v>
          </cell>
          <cell r="E489" t="str">
            <v>M17</v>
          </cell>
          <cell r="F489">
            <v>1115</v>
          </cell>
        </row>
        <row r="490">
          <cell r="C490" t="str">
            <v>BS3.1</v>
          </cell>
          <cell r="D490" t="str">
            <v>G1</v>
          </cell>
          <cell r="E490" t="str">
            <v>M21</v>
          </cell>
          <cell r="F490">
            <v>125.79999999999998</v>
          </cell>
        </row>
        <row r="491">
          <cell r="C491" t="str">
            <v>BS3.1</v>
          </cell>
          <cell r="D491" t="str">
            <v>G1</v>
          </cell>
          <cell r="E491" t="str">
            <v>M23</v>
          </cell>
          <cell r="F491">
            <v>49.300000000000004</v>
          </cell>
        </row>
        <row r="492">
          <cell r="C492" t="str">
            <v>BS3.1</v>
          </cell>
          <cell r="D492" t="str">
            <v>G1</v>
          </cell>
          <cell r="E492" t="str">
            <v>M17</v>
          </cell>
          <cell r="F492">
            <v>1115</v>
          </cell>
        </row>
        <row r="493">
          <cell r="C493" t="str">
            <v>BS3.1</v>
          </cell>
          <cell r="D493" t="str">
            <v>G1</v>
          </cell>
          <cell r="E493" t="str">
            <v>M21</v>
          </cell>
          <cell r="F493">
            <v>125.74999999999999</v>
          </cell>
        </row>
        <row r="494">
          <cell r="C494" t="str">
            <v>BS3.1</v>
          </cell>
          <cell r="D494" t="str">
            <v>G1</v>
          </cell>
          <cell r="E494" t="str">
            <v>M23</v>
          </cell>
          <cell r="F494">
            <v>49.320000000000007</v>
          </cell>
        </row>
        <row r="495">
          <cell r="C495" t="str">
            <v>BS3.1</v>
          </cell>
          <cell r="D495" t="str">
            <v>G1</v>
          </cell>
          <cell r="E495" t="str">
            <v>M17</v>
          </cell>
          <cell r="F495">
            <v>1115</v>
          </cell>
        </row>
        <row r="496">
          <cell r="C496" t="str">
            <v>BS3.1</v>
          </cell>
          <cell r="D496" t="str">
            <v>G1</v>
          </cell>
          <cell r="E496" t="str">
            <v>M21</v>
          </cell>
          <cell r="F496">
            <v>125.75</v>
          </cell>
        </row>
        <row r="497">
          <cell r="C497" t="str">
            <v>BS3.1</v>
          </cell>
          <cell r="D497" t="str">
            <v>G1</v>
          </cell>
          <cell r="E497" t="str">
            <v>M23</v>
          </cell>
          <cell r="F497">
            <v>49.3</v>
          </cell>
        </row>
        <row r="498">
          <cell r="C498" t="str">
            <v>BS3.2</v>
          </cell>
          <cell r="D498" t="str">
            <v>G2</v>
          </cell>
          <cell r="E498" t="str">
            <v>M17</v>
          </cell>
          <cell r="F498">
            <v>1418</v>
          </cell>
        </row>
        <row r="499">
          <cell r="C499" t="str">
            <v>BS3.2</v>
          </cell>
          <cell r="D499" t="str">
            <v>G2</v>
          </cell>
          <cell r="E499" t="str">
            <v>M21</v>
          </cell>
          <cell r="F499">
            <v>160.04</v>
          </cell>
        </row>
        <row r="500">
          <cell r="C500" t="str">
            <v>BS3.2</v>
          </cell>
          <cell r="D500" t="str">
            <v>G2</v>
          </cell>
          <cell r="E500" t="str">
            <v>M23</v>
          </cell>
          <cell r="F500">
            <v>70.960000000000008</v>
          </cell>
        </row>
        <row r="501">
          <cell r="C501" t="str">
            <v>BS3.2</v>
          </cell>
          <cell r="D501" t="str">
            <v>G2</v>
          </cell>
          <cell r="E501" t="str">
            <v>M17</v>
          </cell>
          <cell r="F501">
            <v>1417.9999999999998</v>
          </cell>
        </row>
        <row r="502">
          <cell r="C502" t="str">
            <v>BS3.2</v>
          </cell>
          <cell r="D502" t="str">
            <v>G2</v>
          </cell>
          <cell r="E502" t="str">
            <v>M21</v>
          </cell>
          <cell r="F502">
            <v>160.05000000000001</v>
          </cell>
        </row>
        <row r="503">
          <cell r="C503" t="str">
            <v>BS3.2</v>
          </cell>
          <cell r="D503" t="str">
            <v>G2</v>
          </cell>
          <cell r="E503" t="str">
            <v>M23</v>
          </cell>
          <cell r="F503">
            <v>70.959999999999994</v>
          </cell>
        </row>
        <row r="504">
          <cell r="C504" t="str">
            <v>BS3.2</v>
          </cell>
          <cell r="D504" t="str">
            <v>G2</v>
          </cell>
          <cell r="E504" t="str">
            <v>M17</v>
          </cell>
          <cell r="F504">
            <v>1417.9999999999998</v>
          </cell>
        </row>
        <row r="505">
          <cell r="C505" t="str">
            <v>BS3.2</v>
          </cell>
          <cell r="D505" t="str">
            <v>G2</v>
          </cell>
          <cell r="E505" t="str">
            <v>M21</v>
          </cell>
          <cell r="F505">
            <v>160.05000000000001</v>
          </cell>
        </row>
        <row r="506">
          <cell r="C506" t="str">
            <v>BS3.2</v>
          </cell>
          <cell r="D506" t="str">
            <v>G2</v>
          </cell>
          <cell r="E506" t="str">
            <v>M23</v>
          </cell>
          <cell r="F506">
            <v>70.959999999999994</v>
          </cell>
        </row>
        <row r="507">
          <cell r="C507" t="str">
            <v>BS3.2</v>
          </cell>
          <cell r="D507" t="str">
            <v>G2</v>
          </cell>
          <cell r="E507" t="str">
            <v>M17</v>
          </cell>
          <cell r="F507">
            <v>1418</v>
          </cell>
        </row>
        <row r="508">
          <cell r="C508" t="str">
            <v>BS3.2</v>
          </cell>
          <cell r="D508" t="str">
            <v>G2</v>
          </cell>
          <cell r="E508" t="str">
            <v>M21</v>
          </cell>
          <cell r="F508">
            <v>160.04999999999998</v>
          </cell>
        </row>
        <row r="509">
          <cell r="C509" t="str">
            <v>BS3.2</v>
          </cell>
          <cell r="D509" t="str">
            <v>G2</v>
          </cell>
          <cell r="E509" t="str">
            <v>M23</v>
          </cell>
          <cell r="F509">
            <v>70.960000000000008</v>
          </cell>
        </row>
        <row r="510">
          <cell r="C510" t="str">
            <v>BS3.3</v>
          </cell>
          <cell r="D510" t="str">
            <v>G3</v>
          </cell>
          <cell r="E510" t="str">
            <v>M17</v>
          </cell>
          <cell r="F510">
            <v>1500</v>
          </cell>
        </row>
        <row r="511">
          <cell r="C511" t="str">
            <v>BS3.3</v>
          </cell>
          <cell r="D511" t="str">
            <v>G3</v>
          </cell>
          <cell r="E511" t="str">
            <v>M21</v>
          </cell>
          <cell r="F511">
            <v>169.2</v>
          </cell>
        </row>
        <row r="512">
          <cell r="C512" t="str">
            <v>BS3.3</v>
          </cell>
          <cell r="D512" t="str">
            <v>G3</v>
          </cell>
          <cell r="E512" t="str">
            <v>M23</v>
          </cell>
          <cell r="F512">
            <v>77.13000000000001</v>
          </cell>
        </row>
        <row r="513">
          <cell r="C513" t="str">
            <v>BS3.3</v>
          </cell>
          <cell r="D513" t="str">
            <v>G3</v>
          </cell>
          <cell r="E513" t="str">
            <v>M17</v>
          </cell>
          <cell r="F513">
            <v>1519</v>
          </cell>
        </row>
        <row r="514">
          <cell r="C514" t="str">
            <v>BS3.3</v>
          </cell>
          <cell r="D514" t="str">
            <v>G3</v>
          </cell>
          <cell r="E514" t="str">
            <v>M21</v>
          </cell>
          <cell r="F514">
            <v>171.5</v>
          </cell>
        </row>
        <row r="515">
          <cell r="C515" t="str">
            <v>BS3.3</v>
          </cell>
          <cell r="D515" t="str">
            <v>G3</v>
          </cell>
          <cell r="E515" t="str">
            <v>M23</v>
          </cell>
          <cell r="F515">
            <v>79.05</v>
          </cell>
        </row>
        <row r="516">
          <cell r="C516" t="str">
            <v>BS3.3</v>
          </cell>
          <cell r="D516" t="str">
            <v>G3</v>
          </cell>
          <cell r="E516" t="str">
            <v>M17</v>
          </cell>
          <cell r="F516">
            <v>1544</v>
          </cell>
        </row>
        <row r="517">
          <cell r="C517" t="str">
            <v>BS3.3</v>
          </cell>
          <cell r="D517" t="str">
            <v>G3</v>
          </cell>
          <cell r="E517" t="str">
            <v>M21</v>
          </cell>
          <cell r="F517">
            <v>173.77</v>
          </cell>
        </row>
        <row r="518">
          <cell r="C518" t="str">
            <v>BS3.3</v>
          </cell>
          <cell r="D518" t="str">
            <v>G3</v>
          </cell>
          <cell r="E518" t="str">
            <v>M23</v>
          </cell>
          <cell r="F518">
            <v>80.099999999999994</v>
          </cell>
        </row>
        <row r="519">
          <cell r="C519" t="str">
            <v>BS3.3</v>
          </cell>
          <cell r="D519" t="str">
            <v>G3</v>
          </cell>
          <cell r="E519" t="str">
            <v>M17</v>
          </cell>
          <cell r="F519">
            <v>1544</v>
          </cell>
        </row>
        <row r="520">
          <cell r="C520" t="str">
            <v>BS3.3</v>
          </cell>
          <cell r="D520" t="str">
            <v>G3</v>
          </cell>
          <cell r="E520" t="str">
            <v>M21</v>
          </cell>
          <cell r="F520">
            <v>173.77</v>
          </cell>
        </row>
        <row r="521">
          <cell r="C521" t="str">
            <v>BS3.3</v>
          </cell>
          <cell r="D521" t="str">
            <v>G3</v>
          </cell>
          <cell r="E521" t="str">
            <v>M23</v>
          </cell>
          <cell r="F521">
            <v>80.099999999999994</v>
          </cell>
        </row>
        <row r="522">
          <cell r="C522" t="str">
            <v>BS3.4</v>
          </cell>
          <cell r="D522" t="str">
            <v>G4</v>
          </cell>
          <cell r="E522" t="str">
            <v>M17</v>
          </cell>
          <cell r="F522">
            <v>1115</v>
          </cell>
        </row>
        <row r="523">
          <cell r="C523" t="str">
            <v>BS3.4</v>
          </cell>
          <cell r="D523" t="str">
            <v>G4</v>
          </cell>
          <cell r="E523" t="str">
            <v>M21</v>
          </cell>
          <cell r="F523">
            <v>125.8</v>
          </cell>
        </row>
        <row r="524">
          <cell r="C524" t="str">
            <v>BS3.4</v>
          </cell>
          <cell r="D524" t="str">
            <v>G4</v>
          </cell>
          <cell r="E524" t="str">
            <v>M23</v>
          </cell>
          <cell r="F524">
            <v>49.300000000000004</v>
          </cell>
        </row>
        <row r="525">
          <cell r="C525" t="str">
            <v>BS3.4</v>
          </cell>
          <cell r="D525" t="str">
            <v>G4</v>
          </cell>
          <cell r="E525" t="str">
            <v>M17</v>
          </cell>
          <cell r="F525">
            <v>1121</v>
          </cell>
        </row>
        <row r="526">
          <cell r="C526" t="str">
            <v>BS3.4</v>
          </cell>
          <cell r="D526" t="str">
            <v>G4</v>
          </cell>
          <cell r="E526" t="str">
            <v>M21</v>
          </cell>
          <cell r="F526">
            <v>125.75</v>
          </cell>
        </row>
        <row r="527">
          <cell r="C527" t="str">
            <v>BS3.4</v>
          </cell>
          <cell r="D527" t="str">
            <v>G4</v>
          </cell>
          <cell r="E527" t="str">
            <v>M23</v>
          </cell>
          <cell r="F527">
            <v>49.32</v>
          </cell>
        </row>
        <row r="528">
          <cell r="C528" t="str">
            <v>BS3.4</v>
          </cell>
          <cell r="D528" t="str">
            <v>G4</v>
          </cell>
          <cell r="E528" t="str">
            <v>M17</v>
          </cell>
          <cell r="F528">
            <v>1216</v>
          </cell>
        </row>
        <row r="529">
          <cell r="C529" t="str">
            <v>BS3.4</v>
          </cell>
          <cell r="D529" t="str">
            <v>G4</v>
          </cell>
          <cell r="E529" t="str">
            <v>M21</v>
          </cell>
          <cell r="F529">
            <v>137.18</v>
          </cell>
        </row>
        <row r="530">
          <cell r="C530" t="str">
            <v>BS3.4</v>
          </cell>
          <cell r="D530" t="str">
            <v>G4</v>
          </cell>
          <cell r="E530" t="str">
            <v>M23</v>
          </cell>
          <cell r="F530">
            <v>56.32</v>
          </cell>
        </row>
        <row r="531">
          <cell r="C531" t="str">
            <v>BS3.4</v>
          </cell>
          <cell r="D531" t="str">
            <v>G4</v>
          </cell>
          <cell r="E531" t="str">
            <v>M17</v>
          </cell>
          <cell r="F531">
            <v>1115</v>
          </cell>
        </row>
        <row r="532">
          <cell r="C532" t="str">
            <v>BS3.4</v>
          </cell>
          <cell r="D532" t="str">
            <v>G4</v>
          </cell>
          <cell r="E532" t="str">
            <v>M21</v>
          </cell>
          <cell r="F532">
            <v>125.75</v>
          </cell>
        </row>
        <row r="533">
          <cell r="C533" t="str">
            <v>BS3.4</v>
          </cell>
          <cell r="D533" t="str">
            <v>G4</v>
          </cell>
          <cell r="E533" t="str">
            <v>M23</v>
          </cell>
          <cell r="F533">
            <v>49.32</v>
          </cell>
        </row>
        <row r="534">
          <cell r="C534" t="str">
            <v>BS3.4</v>
          </cell>
          <cell r="D534" t="str">
            <v>G4</v>
          </cell>
          <cell r="E534" t="str">
            <v>M17</v>
          </cell>
          <cell r="F534">
            <v>1115</v>
          </cell>
        </row>
        <row r="535">
          <cell r="C535" t="str">
            <v>BS3.4</v>
          </cell>
          <cell r="D535" t="str">
            <v>G4</v>
          </cell>
          <cell r="E535" t="str">
            <v>M21</v>
          </cell>
          <cell r="F535">
            <v>125.75</v>
          </cell>
        </row>
        <row r="536">
          <cell r="C536" t="str">
            <v>BS3.4</v>
          </cell>
          <cell r="D536" t="str">
            <v>G4</v>
          </cell>
          <cell r="E536" t="str">
            <v>M23</v>
          </cell>
          <cell r="F536">
            <v>49.32</v>
          </cell>
        </row>
        <row r="537">
          <cell r="C537" t="str">
            <v>BS3.5</v>
          </cell>
          <cell r="D537" t="str">
            <v>G5</v>
          </cell>
          <cell r="E537" t="str">
            <v>M17</v>
          </cell>
          <cell r="F537">
            <v>1115</v>
          </cell>
        </row>
        <row r="538">
          <cell r="C538" t="str">
            <v>BS3.5</v>
          </cell>
          <cell r="D538" t="str">
            <v>G5</v>
          </cell>
          <cell r="E538" t="str">
            <v>M21</v>
          </cell>
          <cell r="F538">
            <v>125.75</v>
          </cell>
        </row>
        <row r="539">
          <cell r="C539" t="str">
            <v>BS3.5</v>
          </cell>
          <cell r="D539" t="str">
            <v>G5</v>
          </cell>
          <cell r="E539" t="str">
            <v>M23</v>
          </cell>
          <cell r="F539">
            <v>49.32</v>
          </cell>
        </row>
        <row r="540">
          <cell r="C540" t="str">
            <v>BS3.5</v>
          </cell>
          <cell r="D540" t="str">
            <v>G5</v>
          </cell>
          <cell r="E540" t="str">
            <v>M17</v>
          </cell>
          <cell r="F540">
            <v>1115</v>
          </cell>
        </row>
        <row r="541">
          <cell r="C541" t="str">
            <v>BS3.5</v>
          </cell>
          <cell r="D541" t="str">
            <v>G5</v>
          </cell>
          <cell r="E541" t="str">
            <v>M21</v>
          </cell>
          <cell r="F541">
            <v>125.75</v>
          </cell>
        </row>
        <row r="542">
          <cell r="C542" t="str">
            <v>BS3.5</v>
          </cell>
          <cell r="D542" t="str">
            <v>G5</v>
          </cell>
          <cell r="E542" t="str">
            <v>M23</v>
          </cell>
          <cell r="F542">
            <v>49.32</v>
          </cell>
        </row>
        <row r="543">
          <cell r="C543" t="str">
            <v>BS3.5</v>
          </cell>
          <cell r="D543" t="str">
            <v>G5</v>
          </cell>
          <cell r="E543" t="str">
            <v>M17</v>
          </cell>
          <cell r="F543">
            <v>1369</v>
          </cell>
        </row>
        <row r="544">
          <cell r="C544" t="str">
            <v>BS3.5</v>
          </cell>
          <cell r="D544" t="str">
            <v>G5</v>
          </cell>
          <cell r="E544" t="str">
            <v>M21</v>
          </cell>
          <cell r="F544">
            <v>154.33000000000001</v>
          </cell>
        </row>
        <row r="545">
          <cell r="C545" t="str">
            <v>BS3.5</v>
          </cell>
          <cell r="D545" t="str">
            <v>G5</v>
          </cell>
          <cell r="E545" t="str">
            <v>M23</v>
          </cell>
          <cell r="F545">
            <v>68.430000000000007</v>
          </cell>
        </row>
        <row r="546">
          <cell r="C546" t="str">
            <v>BS3.5</v>
          </cell>
          <cell r="D546" t="str">
            <v>G5</v>
          </cell>
          <cell r="E546" t="str">
            <v>M17</v>
          </cell>
          <cell r="F546">
            <v>1095</v>
          </cell>
        </row>
        <row r="547">
          <cell r="C547" t="str">
            <v>BS3.5</v>
          </cell>
          <cell r="D547" t="str">
            <v>G5</v>
          </cell>
          <cell r="E547" t="str">
            <v>M21</v>
          </cell>
          <cell r="F547">
            <v>123.46</v>
          </cell>
        </row>
        <row r="548">
          <cell r="C548" t="str">
            <v>BS3.5</v>
          </cell>
          <cell r="D548" t="str">
            <v>G5</v>
          </cell>
          <cell r="E548" t="str">
            <v>M23</v>
          </cell>
          <cell r="F548">
            <v>48.43</v>
          </cell>
        </row>
        <row r="559">
          <cell r="C559" t="str">
            <v>ST1.1.1</v>
          </cell>
          <cell r="D559" t="str">
            <v>N</v>
          </cell>
          <cell r="E559" t="str">
            <v>M13</v>
          </cell>
          <cell r="F559">
            <v>15834</v>
          </cell>
        </row>
        <row r="560">
          <cell r="C560" t="str">
            <v>ST1.1.1</v>
          </cell>
          <cell r="D560" t="str">
            <v>N</v>
          </cell>
          <cell r="E560" t="str">
            <v>M21</v>
          </cell>
          <cell r="F560">
            <v>1405</v>
          </cell>
        </row>
        <row r="563">
          <cell r="C563" t="str">
            <v>ST1.1.2</v>
          </cell>
          <cell r="D563" t="str">
            <v>N</v>
          </cell>
          <cell r="E563" t="str">
            <v>M33</v>
          </cell>
          <cell r="F563">
            <v>140</v>
          </cell>
        </row>
        <row r="564">
          <cell r="C564" t="str">
            <v>ST1.1.2</v>
          </cell>
          <cell r="D564" t="str">
            <v>N</v>
          </cell>
          <cell r="E564" t="str">
            <v>M32</v>
          </cell>
          <cell r="F564">
            <v>840</v>
          </cell>
        </row>
        <row r="565">
          <cell r="C565" t="str">
            <v>ST1.1.2</v>
          </cell>
          <cell r="D565" t="str">
            <v>N</v>
          </cell>
          <cell r="E565" t="str">
            <v>M31</v>
          </cell>
          <cell r="F565">
            <v>880</v>
          </cell>
        </row>
        <row r="566">
          <cell r="C566" t="str">
            <v>ST1.1.2</v>
          </cell>
          <cell r="D566" t="str">
            <v>N</v>
          </cell>
          <cell r="E566" t="str">
            <v>M11</v>
          </cell>
          <cell r="F566">
            <v>1338</v>
          </cell>
        </row>
        <row r="567">
          <cell r="C567" t="str">
            <v>ST1.1.2</v>
          </cell>
          <cell r="D567" t="str">
            <v>N</v>
          </cell>
          <cell r="E567" t="str">
            <v>M15</v>
          </cell>
          <cell r="F567">
            <v>27878</v>
          </cell>
        </row>
        <row r="568">
          <cell r="C568" t="str">
            <v>ST1.1.2</v>
          </cell>
          <cell r="D568" t="str">
            <v>N</v>
          </cell>
          <cell r="E568" t="str">
            <v>M21</v>
          </cell>
          <cell r="F568">
            <v>3202</v>
          </cell>
        </row>
        <row r="571">
          <cell r="C571" t="str">
            <v>ST1.1.3</v>
          </cell>
          <cell r="D571" t="str">
            <v>N</v>
          </cell>
          <cell r="E571" t="str">
            <v>M11</v>
          </cell>
          <cell r="F571">
            <v>69</v>
          </cell>
        </row>
        <row r="572">
          <cell r="C572" t="str">
            <v>ST1.1.3</v>
          </cell>
          <cell r="D572" t="str">
            <v>N</v>
          </cell>
          <cell r="E572" t="str">
            <v>M15</v>
          </cell>
          <cell r="F572">
            <v>1512</v>
          </cell>
        </row>
        <row r="573">
          <cell r="C573" t="str">
            <v>ST1.1.3</v>
          </cell>
          <cell r="D573" t="str">
            <v>N</v>
          </cell>
          <cell r="E573" t="str">
            <v>M21</v>
          </cell>
          <cell r="F573">
            <v>129</v>
          </cell>
        </row>
        <row r="574">
          <cell r="C574" t="str">
            <v>ST1.1.3</v>
          </cell>
          <cell r="D574" t="str">
            <v>M</v>
          </cell>
          <cell r="E574" t="str">
            <v>M11</v>
          </cell>
          <cell r="F574">
            <v>260</v>
          </cell>
        </row>
        <row r="575">
          <cell r="C575" t="str">
            <v>ST1.1.3</v>
          </cell>
          <cell r="D575" t="str">
            <v>M</v>
          </cell>
          <cell r="E575" t="str">
            <v>M15</v>
          </cell>
          <cell r="F575">
            <v>2637</v>
          </cell>
        </row>
        <row r="576">
          <cell r="C576" t="str">
            <v>ST1.1.3</v>
          </cell>
          <cell r="D576" t="str">
            <v>M</v>
          </cell>
          <cell r="E576" t="str">
            <v>M21</v>
          </cell>
          <cell r="F576">
            <v>342</v>
          </cell>
        </row>
        <row r="579">
          <cell r="C579" t="str">
            <v>ST1.2</v>
          </cell>
          <cell r="D579" t="str">
            <v>N</v>
          </cell>
          <cell r="E579" t="str">
            <v>M21</v>
          </cell>
          <cell r="F579">
            <v>1984.1999999999998</v>
          </cell>
        </row>
        <row r="580">
          <cell r="C580" t="str">
            <v>ST1.2</v>
          </cell>
          <cell r="D580" t="str">
            <v>N</v>
          </cell>
          <cell r="E580" t="str">
            <v>M16</v>
          </cell>
          <cell r="F580">
            <v>6614</v>
          </cell>
        </row>
        <row r="581">
          <cell r="C581" t="str">
            <v>ST1.2</v>
          </cell>
          <cell r="D581" t="str">
            <v>M</v>
          </cell>
          <cell r="E581" t="str">
            <v>M21</v>
          </cell>
          <cell r="F581">
            <v>342</v>
          </cell>
        </row>
        <row r="582">
          <cell r="C582" t="str">
            <v>ST1.2</v>
          </cell>
          <cell r="D582" t="str">
            <v>M</v>
          </cell>
          <cell r="E582" t="str">
            <v>M16</v>
          </cell>
          <cell r="F582">
            <v>1140</v>
          </cell>
        </row>
        <row r="586">
          <cell r="C586" t="str">
            <v>ST1.4</v>
          </cell>
          <cell r="D586" t="str">
            <v>D</v>
          </cell>
          <cell r="E586" t="str">
            <v>M17</v>
          </cell>
          <cell r="F586">
            <v>276</v>
          </cell>
        </row>
        <row r="587">
          <cell r="C587" t="str">
            <v>ST1.4</v>
          </cell>
          <cell r="D587" t="str">
            <v>D</v>
          </cell>
          <cell r="E587" t="str">
            <v>M21</v>
          </cell>
          <cell r="F587">
            <v>1.5</v>
          </cell>
        </row>
        <row r="588">
          <cell r="C588" t="str">
            <v>ST1.4</v>
          </cell>
          <cell r="D588" t="str">
            <v>M</v>
          </cell>
          <cell r="E588" t="str">
            <v>M17</v>
          </cell>
          <cell r="F588">
            <v>587</v>
          </cell>
        </row>
        <row r="589">
          <cell r="C589" t="str">
            <v>ST1.4</v>
          </cell>
          <cell r="D589" t="str">
            <v>M</v>
          </cell>
          <cell r="E589" t="str">
            <v>M21</v>
          </cell>
          <cell r="F589">
            <v>3.9</v>
          </cell>
        </row>
        <row r="590">
          <cell r="C590" t="str">
            <v>ST1.4</v>
          </cell>
          <cell r="D590" t="str">
            <v>N</v>
          </cell>
          <cell r="E590" t="str">
            <v>M17</v>
          </cell>
          <cell r="F590">
            <v>3946</v>
          </cell>
        </row>
        <row r="591">
          <cell r="C591" t="str">
            <v>ST1.4</v>
          </cell>
          <cell r="D591" t="str">
            <v>N</v>
          </cell>
          <cell r="E591" t="str">
            <v>M21</v>
          </cell>
          <cell r="F591">
            <v>23.499999999999996</v>
          </cell>
        </row>
        <row r="597">
          <cell r="C597" t="str">
            <v>CT3</v>
          </cell>
          <cell r="D597" t="str">
            <v>F</v>
          </cell>
          <cell r="E597" t="str">
            <v>M11</v>
          </cell>
          <cell r="F597">
            <v>1255</v>
          </cell>
        </row>
        <row r="598">
          <cell r="C598" t="str">
            <v>CT3</v>
          </cell>
          <cell r="D598" t="str">
            <v>F</v>
          </cell>
          <cell r="E598" t="str">
            <v>M13</v>
          </cell>
          <cell r="F598">
            <v>6805</v>
          </cell>
        </row>
        <row r="599">
          <cell r="C599" t="str">
            <v>CT3</v>
          </cell>
          <cell r="D599" t="str">
            <v>F</v>
          </cell>
          <cell r="E599" t="str">
            <v>M15</v>
          </cell>
          <cell r="F599">
            <v>26662</v>
          </cell>
        </row>
        <row r="600">
          <cell r="C600" t="str">
            <v>CT3</v>
          </cell>
          <cell r="D600" t="str">
            <v>F</v>
          </cell>
          <cell r="E600" t="str">
            <v>M21</v>
          </cell>
          <cell r="F600">
            <v>5733</v>
          </cell>
        </row>
        <row r="606">
          <cell r="C606" t="str">
            <v>AC1</v>
          </cell>
          <cell r="D606" t="str">
            <v>P</v>
          </cell>
          <cell r="E606" t="str">
            <v>M11</v>
          </cell>
          <cell r="F606">
            <v>2321</v>
          </cell>
        </row>
        <row r="607">
          <cell r="C607" t="str">
            <v>AC1</v>
          </cell>
          <cell r="D607" t="str">
            <v>P</v>
          </cell>
          <cell r="E607" t="str">
            <v>M13</v>
          </cell>
          <cell r="F607">
            <v>31697</v>
          </cell>
        </row>
        <row r="608">
          <cell r="C608" t="str">
            <v>AC1</v>
          </cell>
          <cell r="D608" t="str">
            <v>P</v>
          </cell>
          <cell r="E608" t="str">
            <v>M21</v>
          </cell>
          <cell r="F608">
            <v>3006</v>
          </cell>
        </row>
        <row r="609">
          <cell r="C609" t="str">
            <v>AC1</v>
          </cell>
          <cell r="D609" t="str">
            <v>P</v>
          </cell>
          <cell r="E609" t="str">
            <v>M33</v>
          </cell>
          <cell r="F609">
            <v>194</v>
          </cell>
        </row>
        <row r="611">
          <cell r="C611" t="str">
            <v>AC2</v>
          </cell>
          <cell r="D611" t="str">
            <v>P</v>
          </cell>
          <cell r="E611" t="str">
            <v>M16</v>
          </cell>
          <cell r="F611">
            <v>3950</v>
          </cell>
        </row>
        <row r="612">
          <cell r="C612" t="str">
            <v>AC2</v>
          </cell>
          <cell r="D612" t="str">
            <v>P</v>
          </cell>
          <cell r="E612" t="str">
            <v>M21</v>
          </cell>
          <cell r="F612">
            <v>387</v>
          </cell>
        </row>
        <row r="613">
          <cell r="C613" t="str">
            <v>AC2</v>
          </cell>
          <cell r="D613" t="str">
            <v>P</v>
          </cell>
          <cell r="E613" t="str">
            <v>M23</v>
          </cell>
          <cell r="F613">
            <v>23</v>
          </cell>
        </row>
        <row r="614">
          <cell r="C614" t="str">
            <v>AC2</v>
          </cell>
          <cell r="D614" t="str">
            <v>P</v>
          </cell>
          <cell r="E614" t="str">
            <v>M33</v>
          </cell>
          <cell r="F614">
            <v>39.4</v>
          </cell>
        </row>
        <row r="615">
          <cell r="C615" t="str">
            <v>AC2</v>
          </cell>
          <cell r="D615" t="str">
            <v>P</v>
          </cell>
          <cell r="E615" t="str">
            <v>M41</v>
          </cell>
          <cell r="F615">
            <v>478</v>
          </cell>
        </row>
        <row r="617">
          <cell r="C617" t="str">
            <v>AC3</v>
          </cell>
          <cell r="D617" t="str">
            <v>P</v>
          </cell>
          <cell r="E617" t="str">
            <v>M15</v>
          </cell>
          <cell r="F617">
            <v>271.89999999999998</v>
          </cell>
        </row>
        <row r="618">
          <cell r="C618" t="str">
            <v>AC3</v>
          </cell>
          <cell r="D618" t="str">
            <v>P</v>
          </cell>
          <cell r="E618" t="str">
            <v>M21</v>
          </cell>
          <cell r="F618">
            <v>40.700000000000003</v>
          </cell>
        </row>
        <row r="619">
          <cell r="C619" t="str">
            <v>AC3</v>
          </cell>
          <cell r="D619" t="str">
            <v>P</v>
          </cell>
          <cell r="E619" t="str">
            <v>M33</v>
          </cell>
          <cell r="F619">
            <v>41</v>
          </cell>
        </row>
        <row r="624">
          <cell r="C624" t="str">
            <v>AC7</v>
          </cell>
          <cell r="D624" t="str">
            <v>P</v>
          </cell>
          <cell r="E624" t="str">
            <v>M13</v>
          </cell>
          <cell r="F624">
            <v>222</v>
          </cell>
        </row>
        <row r="625">
          <cell r="C625" t="str">
            <v>AC7</v>
          </cell>
          <cell r="D625" t="str">
            <v>P</v>
          </cell>
          <cell r="E625" t="str">
            <v>M13</v>
          </cell>
          <cell r="F625">
            <v>138</v>
          </cell>
        </row>
        <row r="626">
          <cell r="C626" t="str">
            <v>AC7</v>
          </cell>
          <cell r="D626" t="str">
            <v>P</v>
          </cell>
          <cell r="E626" t="str">
            <v>M13</v>
          </cell>
          <cell r="F626">
            <v>380</v>
          </cell>
        </row>
        <row r="627">
          <cell r="C627" t="str">
            <v>AC7</v>
          </cell>
          <cell r="D627" t="str">
            <v>P</v>
          </cell>
          <cell r="E627" t="str">
            <v>M13</v>
          </cell>
          <cell r="F627">
            <v>682</v>
          </cell>
        </row>
        <row r="629">
          <cell r="C629" t="str">
            <v>AC8</v>
          </cell>
          <cell r="D629" t="str">
            <v>P</v>
          </cell>
          <cell r="E629" t="str">
            <v>M15</v>
          </cell>
          <cell r="F629">
            <v>93</v>
          </cell>
        </row>
        <row r="630">
          <cell r="C630" t="str">
            <v>AC8</v>
          </cell>
          <cell r="D630" t="str">
            <v>P</v>
          </cell>
          <cell r="E630" t="str">
            <v>M15</v>
          </cell>
          <cell r="F630">
            <v>17735</v>
          </cell>
        </row>
        <row r="631">
          <cell r="C631" t="str">
            <v>AC8</v>
          </cell>
          <cell r="D631" t="str">
            <v>P</v>
          </cell>
          <cell r="E631" t="str">
            <v>M21</v>
          </cell>
          <cell r="F631">
            <v>2838</v>
          </cell>
        </row>
        <row r="632">
          <cell r="C632" t="str">
            <v>AC8</v>
          </cell>
          <cell r="D632" t="str">
            <v>P</v>
          </cell>
          <cell r="E632" t="str">
            <v>M15</v>
          </cell>
          <cell r="F632">
            <v>10227</v>
          </cell>
        </row>
        <row r="633">
          <cell r="C633" t="str">
            <v>AC8</v>
          </cell>
          <cell r="D633" t="str">
            <v>P</v>
          </cell>
          <cell r="E633" t="str">
            <v>M21</v>
          </cell>
          <cell r="F633">
            <v>1636</v>
          </cell>
        </row>
        <row r="634">
          <cell r="C634" t="str">
            <v>AC8</v>
          </cell>
          <cell r="D634" t="str">
            <v>P</v>
          </cell>
          <cell r="E634" t="str">
            <v>M15</v>
          </cell>
          <cell r="F634">
            <v>96271.000000000029</v>
          </cell>
        </row>
        <row r="635">
          <cell r="C635" t="str">
            <v>AC8</v>
          </cell>
          <cell r="D635" t="str">
            <v>P</v>
          </cell>
          <cell r="E635" t="str">
            <v>M21</v>
          </cell>
          <cell r="F635">
            <v>15402.400000000005</v>
          </cell>
        </row>
        <row r="637">
          <cell r="C637" t="str">
            <v>AC9</v>
          </cell>
          <cell r="D637" t="str">
            <v>P</v>
          </cell>
          <cell r="E637" t="str">
            <v>M21</v>
          </cell>
          <cell r="F637">
            <v>1021</v>
          </cell>
        </row>
        <row r="641">
          <cell r="C641" t="str">
            <v>BP1</v>
          </cell>
          <cell r="D641" t="str">
            <v>P</v>
          </cell>
          <cell r="E641" t="str">
            <v>M11</v>
          </cell>
          <cell r="F641">
            <v>26.91</v>
          </cell>
        </row>
        <row r="642">
          <cell r="C642" t="str">
            <v>BP1</v>
          </cell>
          <cell r="D642" t="str">
            <v>P</v>
          </cell>
          <cell r="E642" t="str">
            <v>M15</v>
          </cell>
          <cell r="F642">
            <v>1533</v>
          </cell>
        </row>
        <row r="643">
          <cell r="C643" t="str">
            <v>BP1</v>
          </cell>
          <cell r="D643" t="str">
            <v>P</v>
          </cell>
          <cell r="E643" t="str">
            <v>M21</v>
          </cell>
          <cell r="F643">
            <v>150</v>
          </cell>
        </row>
        <row r="645">
          <cell r="C645" t="str">
            <v>BP2</v>
          </cell>
          <cell r="D645" t="str">
            <v>P</v>
          </cell>
          <cell r="E645" t="str">
            <v>M11</v>
          </cell>
          <cell r="F645">
            <v>51.239999999999995</v>
          </cell>
        </row>
        <row r="646">
          <cell r="C646" t="str">
            <v>BP2</v>
          </cell>
          <cell r="D646" t="str">
            <v>P</v>
          </cell>
          <cell r="E646" t="str">
            <v>M15</v>
          </cell>
          <cell r="F646">
            <v>421.86</v>
          </cell>
        </row>
        <row r="647">
          <cell r="C647" t="str">
            <v>BP2</v>
          </cell>
          <cell r="D647" t="str">
            <v>P</v>
          </cell>
          <cell r="E647" t="str">
            <v>M21</v>
          </cell>
          <cell r="F647">
            <v>81.300000000000011</v>
          </cell>
        </row>
        <row r="650">
          <cell r="C650" t="str">
            <v>BP4</v>
          </cell>
          <cell r="D650" t="str">
            <v>P</v>
          </cell>
          <cell r="E650" t="str">
            <v>M15</v>
          </cell>
          <cell r="F650">
            <v>144</v>
          </cell>
        </row>
        <row r="651">
          <cell r="C651" t="str">
            <v>BP4</v>
          </cell>
          <cell r="D651" t="str">
            <v>P</v>
          </cell>
          <cell r="E651" t="str">
            <v>M21</v>
          </cell>
          <cell r="F651">
            <v>20.88</v>
          </cell>
        </row>
        <row r="656">
          <cell r="C656" t="str">
            <v>SB1</v>
          </cell>
          <cell r="D656" t="str">
            <v>P</v>
          </cell>
          <cell r="E656" t="str">
            <v>M11</v>
          </cell>
          <cell r="F656">
            <v>13.8</v>
          </cell>
        </row>
        <row r="657">
          <cell r="C657" t="str">
            <v>SB1</v>
          </cell>
          <cell r="D657" t="str">
            <v>P</v>
          </cell>
          <cell r="E657" t="str">
            <v>M15</v>
          </cell>
          <cell r="F657">
            <v>226.64</v>
          </cell>
        </row>
        <row r="658">
          <cell r="C658" t="str">
            <v>SB1</v>
          </cell>
          <cell r="D658" t="str">
            <v>P</v>
          </cell>
          <cell r="E658" t="str">
            <v>M21</v>
          </cell>
          <cell r="F658">
            <v>37.119999999999997</v>
          </cell>
        </row>
        <row r="660">
          <cell r="C660" t="str">
            <v>SB2</v>
          </cell>
          <cell r="D660" t="str">
            <v>P</v>
          </cell>
          <cell r="E660" t="str">
            <v>M11</v>
          </cell>
          <cell r="F660">
            <v>10.01</v>
          </cell>
        </row>
        <row r="661">
          <cell r="C661" t="str">
            <v>SB2</v>
          </cell>
          <cell r="D661" t="str">
            <v>P</v>
          </cell>
          <cell r="E661" t="str">
            <v>M15</v>
          </cell>
          <cell r="F661">
            <v>90</v>
          </cell>
        </row>
        <row r="662">
          <cell r="C662" t="str">
            <v>SB2</v>
          </cell>
          <cell r="D662" t="str">
            <v>P</v>
          </cell>
          <cell r="E662" t="str">
            <v>M21</v>
          </cell>
          <cell r="F662">
            <v>11.08</v>
          </cell>
        </row>
        <row r="664">
          <cell r="C664" t="str">
            <v>SB3</v>
          </cell>
          <cell r="D664" t="str">
            <v>P</v>
          </cell>
          <cell r="E664" t="str">
            <v>M11</v>
          </cell>
          <cell r="F664">
            <v>17.3</v>
          </cell>
        </row>
        <row r="665">
          <cell r="C665" t="str">
            <v>SB3</v>
          </cell>
          <cell r="D665" t="str">
            <v>P</v>
          </cell>
          <cell r="E665" t="str">
            <v>M15</v>
          </cell>
          <cell r="F665">
            <v>263</v>
          </cell>
        </row>
        <row r="666">
          <cell r="C666" t="str">
            <v>SB3</v>
          </cell>
          <cell r="D666" t="str">
            <v>P</v>
          </cell>
          <cell r="E666" t="str">
            <v>M21</v>
          </cell>
          <cell r="F666">
            <v>46.2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ข้อมูลเบื้องต้น"/>
      <sheetName val="รายการทั้งหมด"/>
      <sheetName val="สารบัญ"/>
      <sheetName val="Summary (SUM)"/>
      <sheetName val="ค่าแรงงาน,ดำเนินการต่อหน่วย"/>
      <sheetName val="รายการงานของโครงการ (SUM)"/>
      <sheetName val="UNIT COST (2)"/>
      <sheetName val="General"/>
      <sheetName val="ราคาต่อหน่วย1.1_1"/>
      <sheetName val="ราคาต่อหน่วย 1.1_2"/>
      <sheetName val="ราคาต่อหน่วย 1.2"/>
      <sheetName val="ราคาต่อหน่วย 1.3-1.8"/>
      <sheetName val="ราคาวัสดุหมวด 1"/>
      <sheetName val="EWork"/>
      <sheetName val="REMOVAL"/>
      <sheetName val="2"/>
      <sheetName val="3"/>
      <sheetName val="4"/>
      <sheetName val="5-2"/>
      <sheetName val="Unit Cost"/>
      <sheetName val="6"/>
      <sheetName val="7"/>
      <sheetName val="8"/>
      <sheetName val="ค่าดำเนินการ+ค่าเสื่อมราคา"/>
      <sheetName val="ตารางค่าขนส่ง"/>
      <sheetName val="การหาค่า factor F (2)"/>
      <sheetName val="Factor F ฝนตกชุก"/>
      <sheetName val="ข้อมูลวัสดุและค่าดำเนินการ"/>
      <sheetName val="concrete&amp;งานไม้แบบ"/>
      <sheetName val="ราคาวัสดุ"/>
      <sheetName val="สรุปค่าขนส่ง"/>
      <sheetName val="ค่าขนส่ง-1"/>
      <sheetName val="DRAINAGE(KM)"/>
      <sheetName val="Barrier"/>
      <sheetName val="Bk Traffic"/>
      <sheetName val="6.12(1)"/>
      <sheetName val="6.12(2)"/>
      <sheetName val="6.12(2-a)"/>
      <sheetName val="6.12(2-b)"/>
      <sheetName val="6.12(2-c)"/>
      <sheetName val="6.12(6)"/>
      <sheetName val="6.12(7)"/>
      <sheetName val="6.12 (10)"/>
      <sheetName val="7.1"/>
      <sheetName val="Sheet3"/>
      <sheetName val="7.2"/>
      <sheetName val="6.13.1"/>
      <sheetName val="back up"/>
      <sheetName val="back up2"/>
      <sheetName val="back up3"/>
      <sheetName val="Soil Cement Column"/>
      <sheetName val="ค่าแรงต่อหน่วย"/>
      <sheetName val="ส่วนขยายและค่ายุบตัว"/>
      <sheetName val="รายชื่อสะพาน"/>
      <sheetName val="งานรื้อถอนสะพาน"/>
      <sheetName val="ท่อระบายน้ำ"/>
      <sheetName val="Traffic"/>
      <sheetName val="งานผิวจราจร"/>
      <sheetName val="ทางเชื่อม"/>
      <sheetName val="LOCAL ROAD"/>
      <sheetName val="UNIT_COST"/>
      <sheetName val="GIRDER"/>
      <sheetName val="STRUTURE _UNIT COST"/>
      <sheetName val="Piling"/>
      <sheetName val="Bor pile"/>
      <sheetName val="G"/>
      <sheetName val="backup ค่าของงานโครงสร้าง"/>
      <sheetName val="ค่าขนส่งทางทะเล"/>
      <sheetName val="หิน"/>
      <sheetName val="Summary"/>
      <sheetName val="รายการงานของโครงการ"/>
      <sheetName val="1"/>
      <sheetName val="5"/>
      <sheetName val="7.General-new"/>
      <sheetName val="Back Bill 4"/>
      <sheetName val="วัสดุคัดเลือก"/>
      <sheetName val="ดินถม ลูกรัง"/>
      <sheetName val="ทราย"/>
      <sheetName val="ป้อมยาม"/>
      <sheetName val="โรงจอดรถ"/>
      <sheetName val="Sheet1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</sheetNames>
    <sheetDataSet>
      <sheetData sheetId="0">
        <row r="2">
          <cell r="B2" t="str">
            <v>HIGHTWAY ROUTE NO.4006 BAN RATCHAKRUT - AMPHOE LANG SUAN SECTION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69">
          <cell r="W269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3">
          <cell r="J13">
            <v>16.100000000000001</v>
          </cell>
        </row>
      </sheetData>
      <sheetData sheetId="16">
        <row r="10">
          <cell r="J10">
            <v>3.15</v>
          </cell>
        </row>
      </sheetData>
      <sheetData sheetId="17">
        <row r="12">
          <cell r="J12">
            <v>614</v>
          </cell>
        </row>
      </sheetData>
      <sheetData sheetId="18">
        <row r="8">
          <cell r="J8">
            <v>25.19036273</v>
          </cell>
        </row>
      </sheetData>
      <sheetData sheetId="19">
        <row r="1244">
          <cell r="J1244">
            <v>2290</v>
          </cell>
        </row>
      </sheetData>
      <sheetData sheetId="20">
        <row r="137">
          <cell r="M137">
            <v>3430</v>
          </cell>
        </row>
      </sheetData>
      <sheetData sheetId="21">
        <row r="17">
          <cell r="J17">
            <v>393.22724104308389</v>
          </cell>
        </row>
      </sheetData>
      <sheetData sheetId="22">
        <row r="26">
          <cell r="J26">
            <v>1700980</v>
          </cell>
        </row>
      </sheetData>
      <sheetData sheetId="23" refreshError="1"/>
      <sheetData sheetId="24"/>
      <sheetData sheetId="25"/>
      <sheetData sheetId="26"/>
      <sheetData sheetId="27" refreshError="1"/>
      <sheetData sheetId="28">
        <row r="8">
          <cell r="J8">
            <v>24885.75</v>
          </cell>
        </row>
      </sheetData>
      <sheetData sheetId="29"/>
      <sheetData sheetId="30">
        <row r="11">
          <cell r="D11">
            <v>2.7570000000000001</v>
          </cell>
        </row>
      </sheetData>
      <sheetData sheetId="31"/>
      <sheetData sheetId="32">
        <row r="53">
          <cell r="M53">
            <v>285.69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5">
          <cell r="D5">
            <v>1.45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2">
          <cell r="C32">
            <v>0.62</v>
          </cell>
        </row>
      </sheetData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  <sheetName val="unitcost"/>
      <sheetName val="RUN เลขหน้า ITEM"/>
      <sheetName val="B.O.Q"/>
      <sheetName val="ค่าขนส่งวัสดุ"/>
      <sheetName val="ตารางค่าดำเนินการ"/>
      <sheetName val="11 ข้อมูลงานCon"/>
      <sheetName val="10 ข้อมูลวัสดุ-ค่าดำเนิน"/>
      <sheetName val="12 ข้อมูลงานไม้แบบ"/>
      <sheetName val="5-2"/>
      <sheetName val="3"/>
      <sheetName val="2"/>
      <sheetName val="6"/>
      <sheetName val="Factor F"/>
      <sheetName val="4.1.1 prime-4.2.2 double"/>
      <sheetName val="5.1.1.1-5.1.1.2 new bridge "/>
      <sheetName val="traff.manage"/>
      <sheetName val="4"/>
      <sheetName val="รายละเอียดโครงการ"/>
      <sheetName val="detail"/>
      <sheetName val="fr"/>
      <sheetName val="EEC"/>
      <sheetName val="RUN_เลขหน้า_ITEM"/>
      <sheetName val="B_O_Q"/>
      <sheetName val="11_ข้อมูลงานCon"/>
      <sheetName val="10_ข้อมูลวัสดุ-ค่าดำเนิน"/>
      <sheetName val="12_ข้อมูลงานไม้แบบ"/>
      <sheetName val="Factor_F"/>
      <sheetName val="4_1_1_prime-4_2_2_double"/>
      <sheetName val="5_1_1_1-5_1_1_2_new_bridge_"/>
      <sheetName val="traff_manage"/>
      <sheetName val="RUN_เลขหน้า_ITEM1"/>
      <sheetName val="B_O_Q1"/>
      <sheetName val="11_ข้อมูลงานCon1"/>
      <sheetName val="10_ข้อมูลวัสดุ-ค่าดำเนิน1"/>
      <sheetName val="12_ข้อมูลงานไม้แบบ1"/>
      <sheetName val="Factor_F1"/>
      <sheetName val="4_1_1_prime-4_2_2_double1"/>
      <sheetName val="5_1_1_1-5_1_1_2_new_bridge_1"/>
      <sheetName val="traff_manage1"/>
      <sheetName val="ข้อมูลงานและราคา"/>
      <sheetName val="ภูมิทัศน์"/>
      <sheetName val="Budget (Jun 07)"/>
      <sheetName val="3 - MATERIAL"/>
      <sheetName val="1-LABOUR"/>
      <sheetName val="ค่าขนส่ง-1"/>
      <sheetName val="F(ของเรา)"/>
      <sheetName val="REMOVAL"/>
      <sheetName val="Unit Cost"/>
      <sheetName val="boq"/>
      <sheetName val="หา FACTOR F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ดแบ่งกม.ส่งพี่หนุ่ม"/>
      <sheetName val="ตัดแบ่งกม.ส่งพี่หนุ่ม (2)"/>
      <sheetName val="สรุปราคาของพี่วีระ"/>
      <sheetName val="ส่งพี่วินัย"/>
      <sheetName val="รายละเอียดโครงการ"/>
      <sheetName val="ปร5"/>
      <sheetName val="สรุปรายงาน"/>
      <sheetName val="สารบัญ"/>
      <sheetName val="Summary"/>
      <sheetName val="รายการงานของโครงการ"/>
      <sheetName val="รายการทั้งหมด"/>
      <sheetName val="ข้อมูลเบื้องต้น"/>
      <sheetName val="1"/>
      <sheetName val="2"/>
      <sheetName val="3"/>
      <sheetName val="4"/>
      <sheetName val="ท่อระบายน้ำ"/>
      <sheetName val="5-2"/>
      <sheetName val="Unit cost"/>
      <sheetName val="6"/>
      <sheetName val="6 (2)"/>
      <sheetName val="back up"/>
      <sheetName val="7.1"/>
      <sheetName val="7.2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  <sheetName val="Worksheet"/>
      <sheetName val="ตัดแบ่งกม_ส่งพี่หนุ่ม"/>
      <sheetName val="ตัดแบ่งกม_ส่งพี่หนุ่ม_(2)"/>
      <sheetName val="Unit_cost"/>
      <sheetName val="6_(2)"/>
      <sheetName val="back_up"/>
      <sheetName val="7_1"/>
      <sheetName val="7_2"/>
      <sheetName val="ตาราง_Factor_F_งานทาง"/>
      <sheetName val="ตาราง_Factor_F_สะพาน_ท่อเหลี่ยม"/>
      <sheetName val="ตาราง_Factor_F_อาคาร"/>
      <sheetName val="Factor_F"/>
      <sheetName val="F_ฝนตกชุก"/>
      <sheetName val="backup_ค่าของงานโครงสร้าง"/>
      <sheetName val="ตัดแบ่งกม_ส่งพี่หนุ่ม1"/>
      <sheetName val="ตัดแบ่งกม_ส่งพี่หนุ่ม_(2)1"/>
      <sheetName val="Unit_cost1"/>
      <sheetName val="6_(2)1"/>
      <sheetName val="back_up1"/>
      <sheetName val="7_11"/>
      <sheetName val="7_21"/>
      <sheetName val="ตาราง_Factor_F_งานทาง1"/>
      <sheetName val="ตาราง_Factor_F_สะพาน_ท่อเหลี่ย1"/>
      <sheetName val="ตาราง_Factor_F_อาคาร1"/>
      <sheetName val="Factor_F1"/>
      <sheetName val="F_ฝนตกชุก1"/>
      <sheetName val="backup_ค่าของงานโครงสร้าง1"/>
      <sheetName val="Main"/>
      <sheetName val="Data"/>
      <sheetName val="การหาค่า factor F"/>
      <sheetName val="Cavity Inputs"/>
      <sheetName val="Management"/>
    </sheetNames>
    <sheetDataSet>
      <sheetData sheetId="0" refreshError="1">
        <row r="4">
          <cell r="E4">
            <v>183908246.11031938</v>
          </cell>
        </row>
        <row r="33">
          <cell r="D33">
            <v>54349540</v>
          </cell>
        </row>
        <row r="34">
          <cell r="D34">
            <v>52793420</v>
          </cell>
        </row>
        <row r="35">
          <cell r="D35">
            <v>160711090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 Data"/>
      <sheetName val="บัญชีรายการ"/>
      <sheetName val="ปร.4"/>
      <sheetName val="ปร.5"/>
      <sheetName val="ปร.6"/>
      <sheetName val="BOQ Form"/>
      <sheetName val="Break Down Cost"/>
      <sheetName val="Break Down Cost (2)"/>
      <sheetName val="Appendix"/>
      <sheetName val="Steel Weight"/>
      <sheetName val="สืบราคา"/>
      <sheetName val="Take of material"/>
      <sheetName val="ใบปะหน้า"/>
      <sheetName val="Paint"/>
      <sheetName val="10 ข้อมูลวัสดุ-ค่าดำเนิน"/>
      <sheetName val="pl"/>
      <sheetName val="EEC"/>
      <sheetName val="ค่าขนส่ง-1"/>
      <sheetName val="5-2"/>
      <sheetName val="Worksheet"/>
    </sheetNames>
    <sheetDataSet>
      <sheetData sheetId="0">
        <row r="3">
          <cell r="B3" t="str">
            <v>โครงการก่อสร้างทางเชื่อมต่อทางพิเศษสายบางพลี - สุขสวัสดิ์ กับทางพิเศษบูรพาวิถี</v>
          </cell>
        </row>
        <row r="4">
          <cell r="B4" t="str">
            <v>งานก่อสร้างหลังคาลานจอดรถที่อาคารควบคุมด่านเก็บค่าผ่านทาง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2">
          <cell r="H22">
            <v>91.240000000000009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3)"/>
      <sheetName val="3.หลักเกณฑ์"/>
      <sheetName val="4.ข้อมูลเบื้องต้น"/>
      <sheetName val="5.ระยะขนส่ง"/>
      <sheetName val="ตัวแปรค่าขนส่ง"/>
      <sheetName val="6.ข้อมูลวัสดุ-ค่าดำเนิน"/>
      <sheetName val="ตารางเปรียบเทียบราคาไม้"/>
      <sheetName val="7.ข้อมูลงานCon+ไม้แบบ"/>
      <sheetName val="8.ข้อมูลงานไม้แบบ+งานทั่วไป"/>
      <sheetName val="ราคาต้นทุนกรรมการ"/>
      <sheetName val="ราคากลาง"/>
      <sheetName val="Fกรรมการ"/>
      <sheetName val="9.ค่า F"/>
      <sheetName val="B.O.Q"/>
      <sheetName val="หมายเหตุ."/>
      <sheetName val="1.1RE. ASPHAL-1.7RE.V-Ditch"/>
      <sheetName val="2.1CLEAR-2.2.4 UNSUIT."/>
      <sheetName val="2.3.1 EARTH EMB.-2.3.6 POROUS"/>
      <sheetName val="2.4.1SE.B. - 2.4.4SE.GRANULAR"/>
      <sheetName val="3.1.1 SUBBASE - 3.5 SCAR."/>
      <sheetName val="4.1.1 PRIME-4.1.2 TACK"/>
      <sheetName val="4.4.3 BIN.-4.4.4 WEAR."/>
      <sheetName val="4.4(4.3)overly wearing"/>
      <sheetName val="4.9.1PORTLAND"/>
      <sheetName val="4.9(3-6)EXPAN JIONT"/>
      <sheetName val="BOX G.+I G.+PLANK G."/>
      <sheetName val="ราวสะพาน"/>
      <sheetName val="เสาเข็ม65x65+fin"/>
      <sheetName val="DRAINAGE"/>
      <sheetName val="PRECAST FORM"/>
      <sheetName val="สะพานเบี่ยง +MULTI BEAM"/>
      <sheetName val="5.1.2.1สะพาน"/>
      <sheetName val="5.1.4 APPRO+5.1.6 ABUT.PROJEC"/>
      <sheetName val="BEARING U-REINFORCED -R.C."/>
      <sheetName val="5.1.7.1 สะพานคนเดินข้าม 113,123"/>
      <sheetName val="รายละเอียด สะพานคนเดินข้าม (2)"/>
      <sheetName val="5.2.2  EXTENSION  R.C. BOX "/>
      <sheetName val="เพิ่มเติมทุบย้ายBOX"/>
      <sheetName val="5.3RC. PIPE"/>
      <sheetName val="6.1.1 SLOPE-6.1.17"/>
      <sheetName val="6.3.1.3. MH. TYPE C 1.20"/>
      <sheetName val="6.3.1.4MH TYPE D  0.60"/>
      <sheetName val="6.3.1.3.เสริม TYPE C 1.20 "/>
      <sheetName val="6.3.1.4.1เสริม  MH. TYPE D 1.20"/>
      <sheetName val="6.3.2 CATCH BASIN"/>
      <sheetName val="6.3.3.2.4 DROP TYPE II"/>
      <sheetName val="6.3.4REC. PIPE+6.3.5.1+6.3. (2)"/>
      <sheetName val="6.3.12.1TYPE I-6.3.15MSE WALL"/>
      <sheetName val="6.4.1CURB &amp; GUTTER -6.4.4MOUNTA"/>
      <sheetName val="6.5.1 SLAB BLOCK 0.4 X 0.4"/>
      <sheetName val="6.5.3 IMPROVEM SLAB BLOCK "/>
      <sheetName val="6.6.1 B. SODDING"/>
      <sheetName val="6.8.1 W-GUARD"/>
      <sheetName val="6.8.1RE W-GUARD (2)"/>
      <sheetName val="6.8.3.1BARRIER TYPE 1"/>
      <sheetName val="6.8.3.3 BARRIER TYPE II"/>
      <sheetName val="6.8.4.1 APP. TYPE A-6.8.4.5 SPE"/>
      <sheetName val="6.10.1GUIDE P.-6.10.4.3 REFLEX."/>
      <sheetName val="6.11.1แผ่นป้าย - 6.11.2.2เสา"/>
      <sheetName val="6.11.3.1 MOUNTING ON STEEL TRUS"/>
      <sheetName val="6.11.4.1 STEEL POLE52800 "/>
      <sheetName val="6.11.4.2 STEEL POLE108000"/>
      <sheetName val="6.11.5.1.1STEEL TRUSS I"/>
      <sheetName val="6.11.5.2.1FOUNDATION I"/>
      <sheetName val="6.11.5.1 STEEL TRUSS II(2)"/>
      <sheetName val="6.11.5.2 PILE FOUNDATION II (2)"/>
      <sheetName val="6.12.1เสาไฟกิ่งเดี่ยว"/>
      <sheetName val="6.12.2 เสาไฟฟ้ากิ่งคู่"/>
      <sheetName val="2-40  watt"/>
      <sheetName val="1-150watt soffit"/>
      <sheetName val="6.12.10.1 RE. SINGLE BRAC."/>
      <sheetName val="6.12.10.1 RE. DOUBLE BRAC."/>
      <sheetName val="6.13.1.1 TRAFFIC SIGNAL4 F"/>
      <sheetName val="6.13.1.1 TRAFFIC SIGNAL (3)3F"/>
      <sheetName val="รายละเอียดเสาไฟสัญญาณ10ม. "/>
      <sheetName val="FLASHIS SIGHL"/>
      <sheetName val="6.15สีตีเส้น+6.15.4.1 STUD (2)"/>
      <sheetName val="6.15+6.15.4.1 STUD"/>
      <sheetName val="6.17.1BUS STOP A-F"/>
      <sheetName val="6.18 B. GASSING (2)-DRAINAGE"/>
      <sheetName val="ป้าย"/>
      <sheetName val="RUN เลขหน้า ITEM"/>
      <sheetName val="boq"/>
      <sheetName val="FCalSH"/>
      <sheetName val="4"/>
      <sheetName val="6"/>
      <sheetName val="3"/>
      <sheetName val="2"/>
      <sheetName val="1"/>
      <sheetName val="รายละเอียดโครงการ"/>
      <sheetName val="5-2"/>
      <sheetName val="สรุป"/>
      <sheetName val="ตัดแบ่งกม.ส่งพี่หนุ่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8">
          <cell r="D38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</sheetData>
      <sheetData sheetId="3" refreshError="1"/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ข้อมูลสะพาน"/>
      <sheetName val="ราคาวัสดุ"/>
      <sheetName val="ข้อมูลขนส่ง"/>
      <sheetName val="ต้นทุนวัสดุ"/>
      <sheetName val="ค่างานต้นทุนสะพาน"/>
      <sheetName val="ข้อมูลคำนวณ"/>
      <sheetName val="Factor_F"/>
      <sheetName val="ค่าเสื่อมราคา"/>
      <sheetName val="ปร.5"/>
      <sheetName val="ปร.4"/>
      <sheetName val="หกล้อขนส่ง"/>
      <sheetName val="สิบล้อขนส่ง"/>
      <sheetName val="รถพ่วงขนส่ง"/>
      <sheetName val="ค่างานต้นทุนถนน"/>
      <sheetName val="approach"/>
      <sheetName val="ข้อมูล1"/>
      <sheetName val="คสล.6.00มีรอยต่อ"/>
    </sheetNames>
    <sheetDataSet>
      <sheetData sheetId="0" refreshError="1"/>
      <sheetData sheetId="1" refreshError="1"/>
      <sheetData sheetId="2" refreshError="1">
        <row r="23">
          <cell r="D23">
            <v>24416.94</v>
          </cell>
        </row>
        <row r="24">
          <cell r="D24">
            <v>23973.19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เมนู"/>
      <sheetName val="ปร.5 กลาง"/>
      <sheetName val="ปร.5"/>
      <sheetName val="ราคากลาง"/>
      <sheetName val="ปร.4"/>
      <sheetName val="4.ข้อมูลโครงการ"/>
      <sheetName val="ราคาวัสดุ-ค่าแรง"/>
      <sheetName val="ข้อมูลขนส่ง"/>
      <sheetName val="ค่างานต้นทุน"/>
      <sheetName val="คสล.280 ไม่มีรอยต่อ(4ม.)"/>
      <sheetName val="คสล.280 มีรอยต่อ(4ม.)"/>
      <sheetName val="คสล.280 มีรอยต่อ(5ม.) "/>
      <sheetName val="คสล.280 มีรอยต่อ(6ม.) ตัด5เมตร"/>
      <sheetName val="คสล.280 มีรอยต่อ(6ม.) "/>
      <sheetName val="คสล.280 มีรอยต่อ(8ม.) "/>
      <sheetName val="ค่าเสื่อมราคา"/>
      <sheetName val="หกล้อขนส่ง"/>
      <sheetName val="สิบล้อขนส่ง"/>
      <sheetName val="รถพ่วงขนส่ง"/>
      <sheetName val="ราคาราง"/>
      <sheetName val="ค่ากำแพงปากท่อ"/>
      <sheetName val="ดินตัด-ถม"/>
      <sheetName val="สะพาน7x12ม."/>
      <sheetName val="คสล.280มีรอยต่อ(5)"/>
      <sheetName val="ปริมาณงาน"/>
      <sheetName val="ท่อกลม"/>
      <sheetName val="คสล.280มีรอยต่อ (4)"/>
      <sheetName val="SingleBox 1"/>
      <sheetName val="ทางเชื่อม"/>
      <sheetName val="HW&amp;EW"/>
      <sheetName val="รางระบาย"/>
      <sheetName val="widening "/>
      <sheetName val="ป้ายจราจร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ข้อมูลสะพาน1"/>
      <sheetName val="ข้อมูลคำนวณ1"/>
      <sheetName val="ค่างานต้นทุนสะพาน1"/>
      <sheetName val="ปร.4สะพาน1"/>
      <sheetName val="หักค่าขนส่ง"/>
      <sheetName val="approach"/>
      <sheetName val="คสล.280ไม่มีรอยต่อ (2)"/>
      <sheetName val="คสล.280ไม่มีรอยต่อ (3)"/>
      <sheetName val="คสล.280ไร้เหล็กเสริม(ก)"/>
      <sheetName val="คสล.325ksc"/>
      <sheetName val="อำนวยการ"/>
      <sheetName val="ดอกเบี้ย-กำไร"/>
      <sheetName val="Factor F_Road"/>
      <sheetName val="Factor F_Bridge-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6">
          <cell r="F26">
            <v>42</v>
          </cell>
        </row>
        <row r="67">
          <cell r="F67">
            <v>205.61</v>
          </cell>
        </row>
        <row r="84">
          <cell r="F84">
            <v>498</v>
          </cell>
        </row>
        <row r="86">
          <cell r="F86">
            <v>133</v>
          </cell>
        </row>
      </sheetData>
      <sheetData sheetId="8" refreshError="1"/>
      <sheetData sheetId="9">
        <row r="118">
          <cell r="H118">
            <v>1669</v>
          </cell>
        </row>
        <row r="362">
          <cell r="H362">
            <v>23182.77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Bill No. 2 - Carpark"/>
      <sheetName val="สายแม่ริม-แม่แตง ตอน2 A"/>
      <sheetName val="ราคาคอนกรีตต่อหน่วย"/>
      <sheetName val="detail"/>
      <sheetName val="สรุป"/>
      <sheetName val="fr"/>
      <sheetName val="อาคาร 2 11Boots"/>
      <sheetName val="อาคาร 2 14Boots"/>
      <sheetName val="อาคาร 2 5Boots"/>
      <sheetName val="อาคาร 2 6Boots"/>
      <sheetName val="boq"/>
      <sheetName val="ปร5"/>
      <sheetName val="Backup Data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data"/>
      <sheetName val="wpc2(2)"/>
      <sheetName val="summary"/>
      <sheetName val="Std."/>
      <sheetName val="6"/>
      <sheetName val="5-2"/>
      <sheetName val="REMOVAL"/>
      <sheetName val="Unit Cost"/>
      <sheetName val="Poject name"/>
      <sheetName val="5"/>
      <sheetName val="2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1_1RE__ASPHAL-1_5_RE__PIPE_+1_7"/>
      <sheetName val="2_4_2_SELECTED"/>
      <sheetName val="3_1_1_SUBBASE_-_3_7_RECYCLING"/>
      <sheetName val="5_1(13)_TEST"/>
      <sheetName val="5_1_4_BRIDGE_APPRO"/>
      <sheetName val="5_2_1__NEW__R_C__BOX__"/>
      <sheetName val="6_3(15_5)SUBSOIL"/>
      <sheetName val="6_3(15_4)GABION_"/>
      <sheetName val="6_3(16_8)SUBSOIL_(2)"/>
      <sheetName val="6_3(17_1)SOIL_NAIL"/>
      <sheetName val="6_3_2_CATCH_BASIN"/>
      <sheetName val="6_8_1_W-GUARD"/>
      <sheetName val="6_8_3_2_BARRIER_HIGH__FILL"/>
      <sheetName val="B_O_Q"/>
      <sheetName val="ค่า_F1"/>
      <sheetName val="8_ข้อมูลเบื้องต้น1"/>
      <sheetName val="10_ข้อมูลวัสดุ-ค่าดำเนิน1"/>
      <sheetName val="11_ข้อมูลงานCon1"/>
      <sheetName val="12_ข้อมูลงานไม้แบบ1"/>
      <sheetName val="41_EXCAVATION1"/>
      <sheetName val="42_11"/>
      <sheetName val="42_2_EMBANKMENT1"/>
      <sheetName val="45__SELECTED,SUBBASE1"/>
      <sheetName val="48_BASE,Recyciing1"/>
      <sheetName val="51_ASPHALT,PRIME,TACK1"/>
      <sheetName val="53_21"/>
      <sheetName val="62__BRIDGE1"/>
      <sheetName val="64_1(อัดแรง)1"/>
      <sheetName val="70_RC__BOX1"/>
      <sheetName val="71_RC__PIPE_(3)1"/>
      <sheetName val="83_RC_MANHOLE1"/>
      <sheetName val="116_(1)1"/>
      <sheetName val="130_11"/>
      <sheetName val="149_11"/>
      <sheetName val="154_1"/>
      <sheetName val="173_1"/>
      <sheetName val="173(1)_1"/>
      <sheetName val="182_1"/>
      <sheetName val="183_1"/>
      <sheetName val="1_1RE__ASPHAL-1_5_RE__PIPE_+1_1"/>
      <sheetName val="2_4_2_SELECTED1"/>
      <sheetName val="3_1_1_SUBBASE_-_3_7_RECYCLING1"/>
      <sheetName val="5_1(13)_TEST1"/>
      <sheetName val="5_1_4_BRIDGE_APPRO1"/>
      <sheetName val="5_2_1__NEW__R_C__BOX__1"/>
      <sheetName val="6_3(15_5)SUBSOIL1"/>
      <sheetName val="6_3(15_4)GABION_1"/>
      <sheetName val="6_3(16_8)SUBSOIL_(2)1"/>
      <sheetName val="6_3(17_1)SOIL_NAIL1"/>
      <sheetName val="6_3_2_CATCH_BASIN1"/>
      <sheetName val="6_8_1_W-GUARD1"/>
      <sheetName val="6_8_3_2_BARRIER_HIGH__FILL1"/>
      <sheetName val="B_O_Q1"/>
      <sheetName val="Local road Backup"/>
      <sheetName val="หินล้าง ABCD"/>
      <sheetName val="Q5434 EQ LIST"/>
      <sheetName val="motor power"/>
      <sheetName val="กสย11.1"/>
      <sheetName val="SH-C"/>
      <sheetName val="SH-F"/>
      <sheetName val="SH-A"/>
      <sheetName val="การหาค่า factor F"/>
      <sheetName val="FCal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1">
          <cell r="R11">
            <v>1705.86</v>
          </cell>
        </row>
      </sheetData>
      <sheetData sheetId="58">
        <row r="11">
          <cell r="R11">
            <v>1705.86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1">
          <cell r="R11">
            <v>1705.86</v>
          </cell>
        </row>
      </sheetData>
      <sheetData sheetId="71">
        <row r="11">
          <cell r="R11">
            <v>1705.86</v>
          </cell>
        </row>
      </sheetData>
      <sheetData sheetId="72">
        <row r="11">
          <cell r="R11">
            <v>1705.86</v>
          </cell>
        </row>
      </sheetData>
      <sheetData sheetId="73">
        <row r="11">
          <cell r="R11">
            <v>1705.86</v>
          </cell>
        </row>
      </sheetData>
      <sheetData sheetId="74">
        <row r="11">
          <cell r="R11">
            <v>1705.86</v>
          </cell>
        </row>
      </sheetData>
      <sheetData sheetId="75">
        <row r="11">
          <cell r="R11">
            <v>1705.86</v>
          </cell>
        </row>
      </sheetData>
      <sheetData sheetId="76">
        <row r="11">
          <cell r="R11">
            <v>1705.86</v>
          </cell>
        </row>
      </sheetData>
      <sheetData sheetId="77">
        <row r="11">
          <cell r="R11">
            <v>1705.86</v>
          </cell>
        </row>
      </sheetData>
      <sheetData sheetId="78">
        <row r="11">
          <cell r="R11">
            <v>1705.86</v>
          </cell>
        </row>
      </sheetData>
      <sheetData sheetId="79">
        <row r="11">
          <cell r="R11">
            <v>1705.86</v>
          </cell>
        </row>
      </sheetData>
      <sheetData sheetId="80">
        <row r="11">
          <cell r="R11">
            <v>1705.86</v>
          </cell>
        </row>
      </sheetData>
      <sheetData sheetId="81">
        <row r="11">
          <cell r="R11">
            <v>1705.86</v>
          </cell>
        </row>
      </sheetData>
      <sheetData sheetId="82">
        <row r="11">
          <cell r="R11">
            <v>1705.86</v>
          </cell>
        </row>
      </sheetData>
      <sheetData sheetId="83">
        <row r="11">
          <cell r="R11">
            <v>1705.86</v>
          </cell>
        </row>
      </sheetData>
      <sheetData sheetId="84">
        <row r="11">
          <cell r="R11">
            <v>1705.86</v>
          </cell>
        </row>
      </sheetData>
      <sheetData sheetId="85">
        <row r="11">
          <cell r="R11">
            <v>1705.86</v>
          </cell>
        </row>
      </sheetData>
      <sheetData sheetId="86">
        <row r="11">
          <cell r="R11">
            <v>1705.86</v>
          </cell>
        </row>
      </sheetData>
      <sheetData sheetId="87">
        <row r="11">
          <cell r="R11">
            <v>1705.86</v>
          </cell>
        </row>
      </sheetData>
      <sheetData sheetId="88">
        <row r="11">
          <cell r="R11">
            <v>1705.86</v>
          </cell>
        </row>
      </sheetData>
      <sheetData sheetId="89">
        <row r="11">
          <cell r="R11">
            <v>1705.86</v>
          </cell>
        </row>
      </sheetData>
      <sheetData sheetId="90">
        <row r="11">
          <cell r="R11">
            <v>1705.86</v>
          </cell>
        </row>
      </sheetData>
      <sheetData sheetId="91">
        <row r="11">
          <cell r="R11">
            <v>1705.86</v>
          </cell>
        </row>
      </sheetData>
      <sheetData sheetId="92">
        <row r="11">
          <cell r="R11">
            <v>1705.86</v>
          </cell>
        </row>
      </sheetData>
      <sheetData sheetId="93">
        <row r="11">
          <cell r="R11">
            <v>1705.86</v>
          </cell>
        </row>
      </sheetData>
      <sheetData sheetId="94">
        <row r="11">
          <cell r="R11">
            <v>1705.86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ใช้งาน"/>
      <sheetName val="RUN เลขหน้า ITEM"/>
      <sheetName val="1.รายละเอียด"/>
      <sheetName val="2.แผนที่แหล่งวัสดุ"/>
      <sheetName val="3.หลักเกณฑ์"/>
      <sheetName val="3.หลักเกณฑ์ (3)"/>
      <sheetName val="GIRDER"/>
      <sheetName val="STRUTURE _UNIT COST"/>
      <sheetName val="4.ข้อมูลเบื้องต้น"/>
      <sheetName val="ราคาวัสดุก่อสร้างทั่วไป"/>
      <sheetName val="ตารางค่าดำเนินการ"/>
      <sheetName val="ค่าขนส่งวัสดุ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ตารางค่า F"/>
      <sheetName val="9.ค่า F"/>
      <sheetName val="B.O.Q"/>
      <sheetName val="B5"/>
      <sheetName val="คอนกรีตสะพานข้ามแยก"/>
      <sheetName val="Piling"/>
      <sheetName val="Bor pile"/>
      <sheetName val="V2"/>
      <sheetName val="B5.1(2)"/>
      <sheetName val="ตีเส้น"/>
      <sheetName val="ป้ายจราจร"/>
      <sheetName val="6.4"/>
      <sheetName val="B6.12"/>
      <sheetName val="ดินตัด-ถม"/>
      <sheetName val="หมายเหตุ. (2)"/>
      <sheetName val="หมายเหตุ."/>
      <sheetName val="หมายเหตุ1"/>
      <sheetName val="1.1RE EXS.BRIDGE"/>
      <sheetName val="2.1CLEAR-2.2.5 SOFT MAT"/>
      <sheetName val="2.3.1 EARTH EMB.-2.3.6 POROUS"/>
      <sheetName val="2.4.1SE.B. - 2.4.2 SE.A"/>
      <sheetName val="2.3(10.2)CEMENT COLUMN"/>
      <sheetName val="3.1.1 SUBBASE - 3.7 RECYCLING"/>
      <sheetName val="4.1.1 PRIME-4.2.2 DOUBLE"/>
      <sheetName val="4.4.(3)BIND.-4.4.(4)WEAR"/>
      <sheetName val="5.1.1.1-5.1.1.2 NEW BRIDGE "/>
      <sheetName val="นั่งร้าน"/>
      <sheetName val="5.1.4 APPRO"/>
      <sheetName val="5.1.5 BEARING UNIT"/>
      <sheetName val="5.2.1.1-5.2.3.1 R.C. BOX"/>
      <sheetName val="5.3RC. PIPE(6)"/>
      <sheetName val="PLANK G.+เสาเข็มDIA 80"/>
      <sheetName val="6.1(1) SLOPE-6.1.20"/>
      <sheetName val="6.3.1.4 MH. TYPE D 0.80"/>
      <sheetName val="MH.E,B"/>
      <sheetName val="RE.WALLI,II,RA-RW"/>
      <sheetName val="6.3.8 R.C.DITCH TYPE A"/>
      <sheetName val="6.(4)REC.PIPE "/>
      <sheetName val="6.4.1CURB &amp; GUTTER -6.4.4MOUNTA"/>
      <sheetName val="R.STUD.CURBMARK"/>
      <sheetName val="6.5.1SLAB BLOCK-6.5.3HALLOW"/>
      <sheetName val="6.8.4.1 APP. TYPE A-6.8.4.5 SPE"/>
      <sheetName val="RC.STEELRAIL"/>
      <sheetName val="6.10.2KM.- 6.10.3ROW."/>
      <sheetName val="6.11.1แผ่นป้าย - 6.11.2.2เสา"/>
      <sheetName val="6.11.3.1 MOUNTING ON STEEL TRUS"/>
      <sheetName val="6.11.5.1 STEEL TRUSS"/>
      <sheetName val="6.11.5.2 PILE FOUNDATION"/>
      <sheetName val="6.12.3เสาไฟกิ่งเดี่ยว 9ม. "/>
      <sheetName val="เสาไฟกิ่งเดี่ยว 12 ม."/>
      <sheetName val="6.12.4เสาไฟกิ่งคู่ 9ม."/>
      <sheetName val="Deck Soffit"/>
      <sheetName val="SUPPLY PILLAR"/>
      <sheetName val="6.13.1.1 TRAFFIC SIGNAL (3)3F"/>
      <sheetName val="6.15สีตีเส้น"/>
      <sheetName val="Sheet1"/>
      <sheetName val="TRAFF.MANAGE"/>
      <sheetName val="ITEM ที่ยังไม่ได้ตรวจสอบปริมาณ"/>
      <sheetName val="11 ข้อมูลงานCon"/>
      <sheetName val="ปร4"/>
      <sheetName val="ราคาวัสดุ"/>
      <sheetName val="pl"/>
      <sheetName val="หา FACTOR F"/>
      <sheetName val="unitcost"/>
      <sheetName val="RUN_เลขหน้า_ITEM"/>
      <sheetName val="1_รายละเอียด"/>
      <sheetName val="2_แผนที่แหล่งวัสดุ"/>
      <sheetName val="3_หลักเกณฑ์"/>
      <sheetName val="3_หลักเกณฑ์_(3)"/>
      <sheetName val="STRUTURE__UNIT_COST"/>
      <sheetName val="4_ข้อมูลเบื้องต้น"/>
      <sheetName val="5_ระยะขนส่ง"/>
      <sheetName val="6_ข้อมูลวัสดุ-ค่าดำเนิน"/>
      <sheetName val="7_ข้อมูลงานCon+ไม้แบบ"/>
      <sheetName val="8_ข้อมูลงานไม้แบบ+งานทั่วไป"/>
      <sheetName val="ตารางค่า_F"/>
      <sheetName val="9_ค่า_F"/>
      <sheetName val="B_O_Q"/>
      <sheetName val="Bor_pile"/>
      <sheetName val="B5_1(2)"/>
      <sheetName val="6_4"/>
      <sheetName val="B6_12"/>
      <sheetName val="หมายเหตุ__(2)"/>
      <sheetName val="หมายเหตุ_"/>
      <sheetName val="1_1RE_EXS_BRIDGE"/>
      <sheetName val="2_1CLEAR-2_2_5_SOFT_MAT"/>
      <sheetName val="2_3_1_EARTH_EMB_-2_3_6_POROUS"/>
      <sheetName val="2_4_1SE_B__-_2_4_2_SE_A"/>
      <sheetName val="2_3(10_2)CEMENT_COLUMN"/>
      <sheetName val="3_1_1_SUBBASE_-_3_7_RECYCLING"/>
      <sheetName val="4_1_1_PRIME-4_2_2_DOUBLE"/>
      <sheetName val="4_4_(3)BIND_-4_4_(4)WEAR"/>
      <sheetName val="5_1_1_1-5_1_1_2_NEW_BRIDGE_"/>
      <sheetName val="5_1_4_APPRO"/>
      <sheetName val="5_1_5_BEARING_UNIT"/>
      <sheetName val="5_2_1_1-5_2_3_1_R_C__BOX"/>
      <sheetName val="5_3RC__PIPE(6)"/>
      <sheetName val="PLANK_G_+เสาเข็มDIA_80"/>
      <sheetName val="6_1(1)_SLOPE-6_1_20"/>
      <sheetName val="6_3_1_4_MH__TYPE_D_0_80"/>
      <sheetName val="MH_E,B"/>
      <sheetName val="RE_WALLI,II,RA-RW"/>
      <sheetName val="6_3_8_R_C_DITCH_TYPE_A"/>
      <sheetName val="6_(4)REC_PIPE_"/>
      <sheetName val="6_4_1CURB_&amp;_GUTTER_-6_4_4MOUNTA"/>
      <sheetName val="R_STUD_CURBMARK"/>
      <sheetName val="6_5_1SLAB_BLOCK-6_5_3HALLOW"/>
      <sheetName val="6_8_4_1_APP__TYPE_A-6_8_4_5_SPE"/>
      <sheetName val="RC_STEELRAIL"/>
      <sheetName val="6_10_2KM_-_6_10_3ROW_"/>
      <sheetName val="6_11_1แผ่นป้าย_-_6_11_2_2เสา"/>
      <sheetName val="6_11_3_1_MOUNTING_ON_STEEL_TRUS"/>
      <sheetName val="6_11_5_1_STEEL_TRUSS"/>
      <sheetName val="6_11_5_2_PILE_FOUNDATION"/>
      <sheetName val="6_12_3เสาไฟกิ่งเดี่ยว_9ม__"/>
      <sheetName val="เสาไฟกิ่งเดี่ยว_12_ม_"/>
      <sheetName val="6_12_4เสาไฟกิ่งคู่_9ม_"/>
      <sheetName val="Deck_Soffit"/>
      <sheetName val="SUPPLY_PILLAR"/>
      <sheetName val="6_13_1_1_TRAFFIC_SIGNAL_(3)3F"/>
      <sheetName val="6_15สีตีเส้น"/>
      <sheetName val="TRAFF_MANAGE"/>
      <sheetName val="ITEM_ที่ยังไม่ได้ตรวจสอบปริมาณ"/>
      <sheetName val="11_ข้อมูลงานCon"/>
      <sheetName val="หา_FACTOR_F"/>
      <sheetName val="RUN_เลขหน้า_ITEM1"/>
      <sheetName val="1_รายละเอียด1"/>
      <sheetName val="2_แผนที่แหล่งวัสดุ1"/>
      <sheetName val="3_หลักเกณฑ์1"/>
      <sheetName val="3_หลักเกณฑ์_(3)1"/>
      <sheetName val="STRUTURE__UNIT_COST1"/>
      <sheetName val="4_ข้อมูลเบื้องต้น1"/>
      <sheetName val="5_ระยะขนส่ง1"/>
      <sheetName val="6_ข้อมูลวัสดุ-ค่าดำเนิน1"/>
      <sheetName val="7_ข้อมูลงานCon+ไม้แบบ1"/>
      <sheetName val="8_ข้อมูลงานไม้แบบ+งานทั่วไป1"/>
      <sheetName val="ตารางค่า_F1"/>
      <sheetName val="9_ค่า_F1"/>
      <sheetName val="B_O_Q1"/>
      <sheetName val="Bor_pile1"/>
      <sheetName val="B5_1(2)1"/>
      <sheetName val="6_41"/>
      <sheetName val="B6_121"/>
      <sheetName val="หมายเหตุ__(2)1"/>
      <sheetName val="หมายเหตุ_1"/>
      <sheetName val="1_1RE_EXS_BRIDGE1"/>
      <sheetName val="2_1CLEAR-2_2_5_SOFT_MAT1"/>
      <sheetName val="2_3_1_EARTH_EMB_-2_3_6_POROUS1"/>
      <sheetName val="2_4_1SE_B__-_2_4_2_SE_A1"/>
      <sheetName val="2_3(10_2)CEMENT_COLUMN1"/>
      <sheetName val="3_1_1_SUBBASE_-_3_7_RECYCLING1"/>
      <sheetName val="4_1_1_PRIME-4_2_2_DOUBLE1"/>
      <sheetName val="4_4_(3)BIND_-4_4_(4)WEAR1"/>
      <sheetName val="5_1_1_1-5_1_1_2_NEW_BRIDGE_1"/>
      <sheetName val="5_1_4_APPRO1"/>
      <sheetName val="5_1_5_BEARING_UNIT1"/>
      <sheetName val="5_2_1_1-5_2_3_1_R_C__BOX1"/>
      <sheetName val="5_3RC__PIPE(6)1"/>
      <sheetName val="PLANK_G_+เสาเข็มDIA_801"/>
      <sheetName val="6_1(1)_SLOPE-6_1_201"/>
      <sheetName val="6_3_1_4_MH__TYPE_D_0_801"/>
      <sheetName val="MH_E,B1"/>
      <sheetName val="RE_WALLI,II,RA-RW1"/>
      <sheetName val="6_3_8_R_C_DITCH_TYPE_A1"/>
      <sheetName val="6_(4)REC_PIPE_1"/>
      <sheetName val="6_4_1CURB_&amp;_GUTTER_-6_4_4MOUNT1"/>
      <sheetName val="R_STUD_CURBMARK1"/>
      <sheetName val="6_5_1SLAB_BLOCK-6_5_3HALLOW1"/>
      <sheetName val="6_8_4_1_APP__TYPE_A-6_8_4_5_SP1"/>
      <sheetName val="RC_STEELRAIL1"/>
      <sheetName val="6_10_2KM_-_6_10_3ROW_1"/>
      <sheetName val="6_11_1แผ่นป้าย_-_6_11_2_2เสา1"/>
      <sheetName val="6_11_3_1_MOUNTING_ON_STEEL_TRU1"/>
      <sheetName val="6_11_5_1_STEEL_TRUSS1"/>
      <sheetName val="6_11_5_2_PILE_FOUNDATION1"/>
      <sheetName val="6_12_3เสาไฟกิ่งเดี่ยว_9ม__1"/>
      <sheetName val="เสาไฟกิ่งเดี่ยว_12_ม_1"/>
      <sheetName val="6_12_4เสาไฟกิ่งคู่_9ม_1"/>
      <sheetName val="Deck_Soffit1"/>
      <sheetName val="SUPPLY_PILLAR1"/>
      <sheetName val="6_13_1_1_TRAFFIC_SIGNAL_(3)3F1"/>
      <sheetName val="6_15สีตีเส้น1"/>
      <sheetName val="TRAFF_MANAGE1"/>
      <sheetName val="ITEM_ที่ยังไม่ได้ตรวจสอบปริมาณ1"/>
      <sheetName val="11_ข้อมูลงานCon1"/>
      <sheetName val="หา_FACTOR_F1"/>
      <sheetName val="summary"/>
      <sheetName val="Std."/>
      <sheetName val="EEC"/>
      <sheetName val="Input"/>
      <sheetName val="Local road Backup"/>
      <sheetName val="Main+Ramp"/>
      <sheetName val="PrePrint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5">
          <cell r="X15">
            <v>47846.41</v>
          </cell>
        </row>
        <row r="31">
          <cell r="X31">
            <v>601.53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  <sheetName val="ภูมิทัศน์"/>
      <sheetName val="boq"/>
      <sheetName val="Bill No. 2 - Carpark"/>
      <sheetName val="Form"/>
      <sheetName val="Structure"/>
      <sheetName val="11 ข้อมูลงานC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e"/>
      <sheetName val="sum"/>
      <sheetName val="External"/>
      <sheetName val="Bill No. 2 - Carpark"/>
      <sheetName val="splinkler"/>
      <sheetName val="Material"/>
      <sheetName val="Sheet1"/>
      <sheetName val="Manpower"/>
      <sheetName val="H1.0"/>
      <sheetName val="Main Sum (Hotel &amp; Residences)"/>
      <sheetName val="GM-BOQ-EXT (1)"/>
      <sheetName val="Quotation"/>
      <sheetName val="Data"/>
      <sheetName val="Sheet3"/>
      <sheetName val="Mat"/>
      <sheetName val="DETAIL "/>
      <sheetName val="Form"/>
      <sheetName val="Structure"/>
      <sheetName val="GM-BOQ-EXT_(1)"/>
      <sheetName val="GM-BOQ-EXT_(1)2"/>
      <sheetName val="GM-BOQ-EXT_(1)1"/>
      <sheetName val="Total"/>
      <sheetName val="Sch  3"/>
      <sheetName val="Detail"/>
      <sheetName val="Structural work"/>
      <sheetName val="POWER"/>
      <sheetName val="EXF"/>
      <sheetName val="SH-C"/>
      <sheetName val="SH-F"/>
      <sheetName val="SH-A"/>
      <sheetName val="Estimate Condition"/>
      <sheetName val="2.3.1 อาคาร"/>
      <sheetName val="sheetNO"/>
      <sheetName val="ค่าวัสดุ"/>
      <sheetName val="設備Pe"/>
      <sheetName val="I-slab"/>
      <sheetName val="RC.footing"/>
      <sheetName val="C-LOAD(L-FACTORY.)"/>
      <sheetName val="รวมราคาทั้งสิ้น"/>
      <sheetName val="name"/>
      <sheetName val="SH-E"/>
      <sheetName val="B + W + B"/>
      <sheetName val="AIR"/>
      <sheetName val="Cavity Inputs"/>
      <sheetName val="SANITARY"/>
      <sheetName val="Bill_No__2_-_Carpark"/>
      <sheetName val="Estimate_Condition"/>
      <sheetName val="資料_700部品点数設定"/>
      <sheetName val="Production Database 399"/>
      <sheetName val="96期(川崎)"/>
      <sheetName val="PnL_BUD06"/>
      <sheetName val="SAN REDUCED 1"/>
      <sheetName val="HVAC"/>
      <sheetName val="S3 Architectural"/>
      <sheetName val="B.O.Q"/>
      <sheetName val="PC"/>
      <sheetName val="BQ"/>
      <sheetName val="실행철강하도"/>
      <sheetName val="Fill this out first___"/>
      <sheetName val="ma-p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ดำเนินการ+เสื่อมราคา"/>
      <sheetName val="ราคาคอนกรีตต่อหน่วย"/>
      <sheetName val="ราคาวัสดุ"/>
      <sheetName val="ต้นทุนงานทาง"/>
      <sheetName val="สรุปผล"/>
      <sheetName val="ต้นทุนต่อหน่วย-ปร.1"/>
      <sheetName val="รายการสรุปผล"/>
      <sheetName val="F-งานสะพาน"/>
      <sheetName val="F-งานทาง"/>
      <sheetName val="F ฝนตกชุก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boq"/>
      <sheetName val="pl"/>
      <sheetName val="10 ข้อมูลวัสดุ-ค่าดำเนิน"/>
      <sheetName val="6.ข้อมูลวัสดุ-ค่าดำเนิน"/>
    </sheetNames>
    <sheetDataSet>
      <sheetData sheetId="0" refreshError="1"/>
      <sheetData sheetId="1" refreshError="1"/>
      <sheetData sheetId="2" refreshError="1">
        <row r="61">
          <cell r="F61">
            <v>35.1779996</v>
          </cell>
        </row>
        <row r="63">
          <cell r="F63">
            <v>35.1779996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 2 5Boots"/>
      <sheetName val="อาคาร 2 6Boots"/>
      <sheetName val="อาคาร 2 11Boots"/>
      <sheetName val="อาคาร 2 14Boots"/>
      <sheetName val="Sum.No.02 (11 Boots)"/>
      <sheetName val="No.02 (11 Boots)"/>
      <sheetName val="Sum.No.02 (14 Boots)"/>
      <sheetName val="No.02 (14 Boots)"/>
      <sheetName val="Sum.No.02 (5 Boots)"/>
      <sheetName val="No.02 (5 Boots)"/>
      <sheetName val="Sum.No.02 (6 Boots)"/>
      <sheetName val="No.02 (6 Boots)"/>
      <sheetName val="ค่าขนส่ง-1"/>
      <sheetName val="5-2"/>
      <sheetName val="FCalSH"/>
      <sheetName val="boq"/>
      <sheetName val="4"/>
      <sheetName val="6"/>
      <sheetName val="3"/>
      <sheetName val="2"/>
      <sheetName val="1"/>
      <sheetName val="รายละเอียดโครงการ"/>
      <sheetName val="12 ข้อมูลงานไม้แบบ"/>
      <sheetName val="11 ข้อมูลงานCon"/>
      <sheetName val="LITF"/>
    </sheetNames>
    <sheetDataSet>
      <sheetData sheetId="0">
        <row r="4">
          <cell r="I4" t="e">
            <v>#REF!</v>
          </cell>
        </row>
      </sheetData>
      <sheetData sheetId="1">
        <row r="4">
          <cell r="I4" t="e">
            <v>#REF!</v>
          </cell>
        </row>
      </sheetData>
      <sheetData sheetId="2">
        <row r="4">
          <cell r="I4" t="e">
            <v>#REF!</v>
          </cell>
        </row>
      </sheetData>
      <sheetData sheetId="3">
        <row r="4">
          <cell r="I4" t="e">
            <v>#REF!</v>
          </cell>
        </row>
      </sheetData>
      <sheetData sheetId="4">
        <row r="27">
          <cell r="F27" t="e">
            <v>#REF!</v>
          </cell>
        </row>
      </sheetData>
      <sheetData sheetId="5" refreshError="1"/>
      <sheetData sheetId="6">
        <row r="27">
          <cell r="F27" t="e">
            <v>#REF!</v>
          </cell>
        </row>
      </sheetData>
      <sheetData sheetId="7" refreshError="1"/>
      <sheetData sheetId="8">
        <row r="27">
          <cell r="F27" t="e">
            <v>#REF!</v>
          </cell>
        </row>
      </sheetData>
      <sheetData sheetId="9" refreshError="1"/>
      <sheetData sheetId="10">
        <row r="27">
          <cell r="F27" t="e">
            <v>#REF!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รายละเอียดโครง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Sum"/>
      <sheetName val="HOUSE-G"/>
      <sheetName val="Take-off stru"/>
      <sheetName val="QUANTITY COMPARISON"/>
      <sheetName val="BK Unit Rate"/>
      <sheetName val="SH-B"/>
      <sheetName val="SH-D"/>
      <sheetName val="SH-E"/>
      <sheetName val="SH-G"/>
      <sheetName val="SH-C"/>
      <sheetName val="SAN REDUCED 1"/>
      <sheetName val="โครงสร้าง"/>
      <sheetName val="LITF"/>
      <sheetName val="sheetNO"/>
      <sheetName val="Cover  Blank Form  B.O.Q  "/>
      <sheetName val="H1.0"/>
      <sheetName val="EST-FOOTING_(G)"/>
      <sheetName val="EST_FOOTING__G_"/>
      <sheetName val="Bill_No__2_-_Carpark"/>
      <sheetName val="Take-off_stru"/>
      <sheetName val="BK_Unit_Rate"/>
      <sheetName val="sum 1-4"/>
      <sheetName val="Sch 2 bu"/>
      <sheetName val="rate"/>
      <sheetName val="Material"/>
      <sheetName val="Sheet1"/>
      <sheetName val="รวมราคาทั้งสิ้น"/>
      <sheetName val="สรุปการประมาณราคา"/>
      <sheetName val="ปริมาณ-ราคา งาน"/>
      <sheetName val="EST-TOTAL (G)"/>
      <sheetName val="ÊÃØ»¡ÒÃ»ÃÐÁÒ³ÃÒ¤Ò"/>
      <sheetName val="»ÃÔÁÒ³-ÃÒ¤Ò §Ò¹"/>
      <sheetName val="Cal Fto"/>
      <sheetName val="BOQ1 (2)"/>
      <sheetName val="Summary"/>
      <sheetName val="I-slab"/>
      <sheetName val="Syntec Summary_B_C_F"/>
      <sheetName val="bq"/>
      <sheetName val="2.0"/>
      <sheetName val="3.0"/>
      <sheetName val="4.0"/>
      <sheetName val="5.0"/>
      <sheetName val="6.0"/>
      <sheetName val="7.0"/>
      <sheetName val="8.0"/>
      <sheetName val="สรุป"/>
      <sheetName val="Beam (b1)"/>
      <sheetName val="Criteria"/>
      <sheetName val="Interial"/>
      <sheetName val="TOSHIBA-Structure"/>
      <sheetName val="Cavity Inputs"/>
      <sheetName val="Rpt Qld"/>
      <sheetName val="ราคาวัสดุ"/>
      <sheetName val="Manpower"/>
      <sheetName val="หลักเกณฑ์"/>
      <sheetName val="SAN_REDUCED_1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cost"/>
      <sheetName val="Doors-Windows"/>
      <sheetName val="mirror"/>
      <sheetName val="Sanitary Ware"/>
      <sheetName val="ราคาวัสดุ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Sum.No.02 (11 Boots)"/>
      <sheetName val="Sum.No.02 (14 Boots)"/>
      <sheetName val="Sum.No.02 (5 Boots)"/>
      <sheetName val="Sum.No.02 (6 Boot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6"/>
      <sheetName val="ปร.5"/>
      <sheetName val="ปร.5-ข้อ1"/>
      <sheetName val="ปร.4-ข้อ1"/>
      <sheetName val="ข้อ1.1"/>
      <sheetName val="ข้อ1.1 (2)"/>
      <sheetName val="ข้อ1.2"/>
      <sheetName val="ข้อ1.2 (2)"/>
      <sheetName val="ข้อ1.3"/>
      <sheetName val="ข้อ1.3(2)"/>
      <sheetName val="ข้อ1.4"/>
      <sheetName val="ข้อ1.4(2)"/>
      <sheetName val="ข้อ1.5"/>
      <sheetName val="ข้อ1.5(2)"/>
      <sheetName val="ข้อ1.6"/>
      <sheetName val="ข้อ1.6(2)"/>
      <sheetName val="ปร.5-ข้อ2"/>
      <sheetName val="ปร.4-ข้อ2"/>
      <sheetName val="ข้อ2.1"/>
      <sheetName val="ข้อ2.1(2)"/>
      <sheetName val="ข้อ2.2"/>
      <sheetName val="ข้อ2.2(2)"/>
      <sheetName val="ข้อ2.3"/>
      <sheetName val="ข้อ2.3(2)"/>
      <sheetName val="ปร.5-ข้อ3"/>
      <sheetName val="ปร.4-ข้อ3"/>
      <sheetName val="ข้อ3.1"/>
      <sheetName val="ข้อ3.1(2)"/>
      <sheetName val="ปร.5-ข้อ4"/>
      <sheetName val="ปร.4-ข้อ4"/>
      <sheetName val="ข้อ4.1"/>
      <sheetName val="ข้อ4.1(2)"/>
      <sheetName val="ข้อ4.2"/>
      <sheetName val="ข้อ4.2(2)"/>
      <sheetName val="ข้อ4.3"/>
      <sheetName val="ข้อ4.3(2)"/>
      <sheetName val="ปร.5-ข้อ5"/>
      <sheetName val="ปร.4-ข้อ5"/>
      <sheetName val="ข้อ5.1"/>
      <sheetName val="ปร.5-ข้อ6"/>
      <sheetName val="ปร.4-ข้อ6"/>
      <sheetName val="ข้อ6.1"/>
      <sheetName val="FActorFอาคาร"/>
      <sheetName val="EST-FOOTING (G)"/>
    </sheetNames>
    <sheetDataSet>
      <sheetData sheetId="0"/>
      <sheetData sheetId="1">
        <row r="44">
          <cell r="I44">
            <v>6932250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ทั้งโครงการ"/>
      <sheetName val="ปร5"/>
      <sheetName val="ปร4"/>
      <sheetName val="ปร4.1"/>
      <sheetName val="BOQ"/>
      <sheetName val="การหาค่า factor F (2)"/>
      <sheetName val="1.1"/>
      <sheetName val="ราคาต่อหน่วย1.1"/>
      <sheetName val="1.2"/>
      <sheetName val="1.3-1.7"/>
      <sheetName val="หมวด 2"/>
      <sheetName val="หมวด 3"/>
      <sheetName val="หมวด 4"/>
      <sheetName val="หมวด 5"/>
      <sheetName val="หัวข้อ 6"/>
      <sheetName val="หัวข้อ 7"/>
      <sheetName val="backup รื้อย้าย"/>
      <sheetName val="หัวข้อ 9"/>
      <sheetName val="หมวด 10"/>
      <sheetName val="ราคาต้นไม้"/>
      <sheetName val="Unit-Rateภูมิสถาปัต"/>
      <sheetName val="7a"/>
      <sheetName val="7b"/>
      <sheetName val="ราคาวัสดุ"/>
      <sheetName val="ราคาคอนกรีตต่อหน่วย"/>
      <sheetName val="ค่าขนส่งทางทะเล"/>
      <sheetName val="สรุปค่าขนส่ง"/>
      <sheetName val="ค่าขนส่ง-1"/>
      <sheetName val="ตารางค่าขนส่ง"/>
      <sheetName val="ค่าดำเนินการ+ค่าเสื่อมราคา"/>
      <sheetName val="F ฝนตกชุก"/>
      <sheetName val="Traffic sign"/>
      <sheetName val="งานรื้อย้าย"/>
      <sheetName val="Bank form ปร4 "/>
      <sheetName val="CUT_FILL_Route1"/>
      <sheetName val="TEMP_ROUTE1"/>
      <sheetName val="ไฟฟ้า"/>
      <sheetName val="ระบบระบายน้ำ"/>
      <sheetName val="สรุปปริมาณจราจร"/>
      <sheetName val="ปลูกต้นไม้"/>
      <sheetName val="งานผิวจราจร"/>
      <sheetName val="ปลูกหญ้า+คันหิน+คันหินเกาะกลาง"/>
      <sheetName val="ปริมาณท่อลอดเกาะ"/>
      <sheetName val="ปลูกต้นไม้ (2)"/>
      <sheetName val="BOQ (ไฟฟ้า)"/>
      <sheetName val="uni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ขอใช้ผล"/>
      <sheetName val="สรุปเสนอกรรมการ"/>
      <sheetName val="ปะหน้าซอง"/>
    </sheetNames>
    <sheetDataSet>
      <sheetData sheetId="0">
        <row r="163">
          <cell r="M163">
            <v>2</v>
          </cell>
          <cell r="N163">
            <v>2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</sheetData>
      <sheetData sheetId="3" refreshError="1">
        <row r="30">
          <cell r="AB30">
            <v>182.41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5"/>
      <sheetName val="ปร4"/>
      <sheetName val="ปร4.1"/>
      <sheetName val="ปลูกต้นไม้"/>
      <sheetName val="BOQ"/>
      <sheetName val="การหาค่า factor F (2)"/>
      <sheetName val="งานทั่วไป "/>
      <sheetName val="หมวด 2"/>
      <sheetName val="หมวด 3"/>
      <sheetName val="หมวด 5"/>
      <sheetName val="หัวข้อ 6"/>
      <sheetName val="หัวข้อ 7"/>
      <sheetName val="หัวข้อ 9"/>
      <sheetName val="backup รื้อย้าย"/>
      <sheetName val="หมวด 10"/>
      <sheetName val="ราคาต้นไม้"/>
      <sheetName val="Unit-Rate"/>
      <sheetName val="ค่าดำเนินการ+ค่าเสื่อมราคา"/>
      <sheetName val="ราคาวัสดุ"/>
      <sheetName val="สรุปค่าขนส่ง"/>
      <sheetName val="ค่าขนส่ง-1"/>
      <sheetName val="ตารางค่าขนส่ง"/>
      <sheetName val="F-งานสะพาน"/>
      <sheetName val="F-งานทาง"/>
      <sheetName val="F ฝนตกชุก"/>
      <sheetName val="F-งานอาคาร"/>
      <sheetName val="Bank Form ปร4"/>
      <sheetName val="ข้อ1.1"/>
      <sheetName val="ปร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"/>
      <sheetName val="ราคาคอนกรีตต่อหน่วย"/>
      <sheetName val="ตางรางค่าดำเนินการ"/>
      <sheetName val="ต้นทุนงานทาง,อื่นๆ"/>
      <sheetName val="สรุปผล"/>
      <sheetName val="ต้นทุนต่อหน่วย-ปร.1"/>
      <sheetName val="รายการสรุปผล"/>
      <sheetName val="F-งานสะพาน"/>
      <sheetName val="F-งานทาง"/>
      <sheetName val="F ฝนตกชุก"/>
      <sheetName val="รถ 10 ล้อ23.00-23.99 "/>
      <sheetName val="รถพ่วง 23.00-23.99"/>
      <sheetName val="BOQ-UPDATE1 "/>
      <sheetName val="ปร4.1"/>
      <sheetName val="Poject name"/>
      <sheetName val="สรุปค่าขนส่ง"/>
      <sheetName val="ค่าขนส่ง-1"/>
      <sheetName val="ตารางค่าขนส่ง"/>
      <sheetName val="สรุปทั้งโครงการ"/>
      <sheetName val="ปร5"/>
      <sheetName val="ปร4"/>
      <sheetName val="BOQ"/>
      <sheetName val="ปลูกต้นไม้"/>
      <sheetName val="การหาค่า factor F (2)"/>
      <sheetName val="1.1"/>
      <sheetName val="ราคาต่อหน่วย1.1"/>
      <sheetName val="1.2"/>
      <sheetName val="1.3-1.7"/>
      <sheetName val="หมวด 2"/>
      <sheetName val="หมวด 3"/>
      <sheetName val="หมวด 4"/>
      <sheetName val="หมวด 5"/>
      <sheetName val="หัวข้อ 6"/>
      <sheetName val="หัวข้อ 7"/>
      <sheetName val="backup รื้อย้าย"/>
      <sheetName val="หมวด 10"/>
      <sheetName val="หัวข้อ 9"/>
      <sheetName val="ราคาต้นไม้"/>
      <sheetName val="Unit-Rateภูมิสถาปัต"/>
      <sheetName val="ค่าขนส่งทางทะเล"/>
      <sheetName val="ค่าดำเนินการ+ค่าเสื่อมราคา"/>
      <sheetName val="งานผิวจราจร"/>
      <sheetName val="Traffic sign"/>
      <sheetName val="งานรื้อย้าย"/>
      <sheetName val="ปลูกหญ้า+คันหิน+คันหินเกาะกลาง"/>
      <sheetName val="ปริมาณท่อลอดเกาะ"/>
      <sheetName val="ปลูกต้นไม้ (2)"/>
      <sheetName val="Bank form ปร4 "/>
      <sheetName val="unitcost"/>
      <sheetName val="กทม กันยา 55"/>
      <sheetName val="5-2"/>
      <sheetName val="EEC"/>
      <sheetName val="Local road Backup"/>
      <sheetName val="ต้นทุนต่อหน่วย-ปร_1"/>
      <sheetName val="F_ฝนตกชุก"/>
      <sheetName val="รถ_10_ล้อ23_00-23_99_"/>
      <sheetName val="รถพ่วง_23_00-23_99"/>
      <sheetName val="BOQ-UPDATE1_"/>
      <sheetName val="ปร4_1"/>
      <sheetName val="Poject_name"/>
      <sheetName val="การหาค่า_factor_F_(2)"/>
      <sheetName val="1_1"/>
      <sheetName val="ราคาต่อหน่วย1_1"/>
      <sheetName val="1_2"/>
      <sheetName val="1_3-1_7"/>
      <sheetName val="หมวด_2"/>
      <sheetName val="หมวด_3"/>
      <sheetName val="หมวด_4"/>
      <sheetName val="หมวด_5"/>
      <sheetName val="หัวข้อ_6"/>
      <sheetName val="หัวข้อ_7"/>
      <sheetName val="backup_รื้อย้าย"/>
      <sheetName val="หมวด_10"/>
      <sheetName val="หัวข้อ_9"/>
      <sheetName val="Traffic_sign"/>
      <sheetName val="ปลูกต้นไม้_(2)"/>
      <sheetName val="Bank_form_ปร4_"/>
      <sheetName val="กทม_กันยา_55"/>
      <sheetName val="Local_road_Backup"/>
      <sheetName val="ต้นทุนต่อหน่วย-ปร_11"/>
      <sheetName val="F_ฝนตกชุก1"/>
      <sheetName val="รถ_10_ล้อ23_00-23_99_1"/>
      <sheetName val="รถพ่วง_23_00-23_991"/>
      <sheetName val="BOQ-UPDATE1_1"/>
      <sheetName val="ปร4_11"/>
      <sheetName val="Poject_name1"/>
      <sheetName val="การหาค่า_factor_F_(2)1"/>
      <sheetName val="1_11"/>
      <sheetName val="ราคาต่อหน่วย1_11"/>
      <sheetName val="1_21"/>
      <sheetName val="1_3-1_71"/>
      <sheetName val="หมวด_21"/>
      <sheetName val="หมวด_31"/>
      <sheetName val="หมวด_41"/>
      <sheetName val="หมวด_51"/>
      <sheetName val="หัวข้อ_61"/>
      <sheetName val="หัวข้อ_71"/>
      <sheetName val="backup_รื้อย้าย1"/>
      <sheetName val="หมวด_101"/>
      <sheetName val="หัวข้อ_91"/>
      <sheetName val="Traffic_sign1"/>
      <sheetName val="ปลูกต้นไม้_(2)1"/>
      <sheetName val="Bank_form_ปร4_1"/>
      <sheetName val="กทม_กันยา_551"/>
      <sheetName val="Local_road_Backup1"/>
      <sheetName val="F(ของเรา)"/>
      <sheetName val="41.excavation"/>
      <sheetName val="วัดใต้"/>
      <sheetName val="PipWT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</sheetNames>
    <sheetDataSet>
      <sheetData sheetId="0" refreshError="1"/>
      <sheetData sheetId="1" refreshError="1">
        <row r="2">
          <cell r="A2" t="str">
            <v>สะพานข้ามแม่น้ำแม่กลอง ต. ท่าตะคร้อ/วังศาลา  อ. ท่าม่วง  จ. กาญจนบุรี</v>
          </cell>
        </row>
        <row r="3">
          <cell r="B3" t="str">
            <v>สะพาน ผิวจราจรกว้าง 9.00 เมตร ทางเท้ากว้างข้างละ 1.00 เมตร ความยาว 280.00 เมตร ถนนต่อเชื่อมผิวทางคอนกรีต กว้าง 8.00 เมตร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"/>
      <sheetName val="ราคาคอนกรีตต่อหน่วย"/>
      <sheetName val="ตางรางค่าดำเนินการ"/>
      <sheetName val="ต้นทุนงานทาง,อื่นๆ"/>
      <sheetName val="สรุปผล"/>
      <sheetName val="ต้นทุนต่อหน่วย-ปร.1"/>
      <sheetName val="รายการสรุปผล"/>
      <sheetName val="F-งานสะพาน"/>
      <sheetName val="F-งานทาง"/>
      <sheetName val="F ฝนตกชุก"/>
      <sheetName val="รถ 10 ล้อ23.00-23.99 "/>
      <sheetName val="รถพ่วง 23.00-23.99"/>
      <sheetName val="BOQ-UPDATE1 "/>
      <sheetName val="ปร4.1"/>
      <sheetName val="Poject name"/>
      <sheetName val="สรุปค่าขนส่ง"/>
      <sheetName val="ค่าขนส่ง-1"/>
      <sheetName val="ตารางค่าขนส่ง"/>
      <sheetName val="สรุปทั้งโครงการ"/>
      <sheetName val="ปร5"/>
      <sheetName val="ปร4"/>
      <sheetName val="BOQ"/>
      <sheetName val="ปลูกต้นไม้"/>
      <sheetName val="การหาค่า factor F (2)"/>
      <sheetName val="1.1"/>
      <sheetName val="ราคาต่อหน่วย1.1"/>
      <sheetName val="1.2"/>
      <sheetName val="1.3-1.7"/>
      <sheetName val="หมวด 2"/>
      <sheetName val="หมวด 3"/>
      <sheetName val="หมวด 4"/>
      <sheetName val="หมวด 5"/>
      <sheetName val="หัวข้อ 6"/>
      <sheetName val="หัวข้อ 7"/>
      <sheetName val="backup รื้อย้าย"/>
      <sheetName val="หมวด 10"/>
      <sheetName val="หัวข้อ 9"/>
      <sheetName val="ราคาต้นไม้"/>
      <sheetName val="Unit-Rateภูมิสถาปัต"/>
      <sheetName val="ค่าขนส่งทางทะเล"/>
      <sheetName val="ค่าดำเนินการ+ค่าเสื่อมราคา"/>
      <sheetName val="งานผิวจราจร"/>
      <sheetName val="Traffic sign"/>
      <sheetName val="งานรื้อย้าย"/>
      <sheetName val="ปลูกหญ้า+คันหิน+คันหินเกาะกลาง"/>
      <sheetName val="ปริมาณท่อลอดเกาะ"/>
      <sheetName val="ปลูกต้นไม้ (2)"/>
      <sheetName val="Bank form ปร4 "/>
      <sheetName val="unitcost"/>
      <sheetName val="กทม กันยา 55"/>
    </sheetNames>
    <sheetDataSet>
      <sheetData sheetId="0" refreshError="1"/>
      <sheetData sheetId="1" refreshError="1">
        <row r="2">
          <cell r="A2" t="str">
            <v>สะพานข้ามแม่น้ำแม่กลอง ต. ท่าตะคร้อ/วังศาลา  อ. ท่าม่วง  จ. กาญจนบุรี</v>
          </cell>
        </row>
        <row r="3">
          <cell r="B3" t="str">
            <v>สะพาน ผิวจราจรกว้าง 9.00 เมตร ทางเท้ากว้างข้างละ 1.00 เมตร ความยาว 280.00 เมตร ถนนต่อเชื่อมผิวทางคอนกรีต กว้าง 8.00 เมตร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เมนู"/>
      <sheetName val="ข้อมูลโครงการ"/>
      <sheetName val="ราคาวัสดุ-ค่าแรง"/>
      <sheetName val="ข้อมูลขนส่ง"/>
      <sheetName val="ค่างานต้นทุน"/>
      <sheetName val="ปริมาณงาน"/>
      <sheetName val="ปร.4"/>
      <sheetName val="ปร.5"/>
      <sheetName val="ท่อกลม"/>
      <sheetName val="ทางเชื่อม"/>
      <sheetName val="รางระบาย"/>
      <sheetName val="ดินตัด-ถม"/>
      <sheetName val="ดินตัด-ถม (2)"/>
      <sheetName val="widening "/>
      <sheetName val="HW&amp;EW"/>
      <sheetName val="ป้ายจราจร"/>
      <sheetName val="ราคาราง"/>
      <sheetName val="ราคาราง (2)"/>
      <sheetName val="SingleBox 1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ข้อมูลสะพาน1"/>
      <sheetName val="ข้อมูลคำนวณ1"/>
      <sheetName val="ค่างานต้นทุนสะพาน1"/>
      <sheetName val="ปร.4สะพาน1"/>
      <sheetName val="หักค่าขนส่ง"/>
      <sheetName val="approach"/>
      <sheetName val="คสล.280มีรอยต่อ"/>
      <sheetName val="คสล.280ไม่มีรอยต่อ"/>
      <sheetName val="คสล.280ไม่มีรอยต่อ (2)"/>
      <sheetName val="คสล.280ไม่มีรอยต่อ (3)"/>
      <sheetName val="คสล.280ไร้เหล็กเสริม(ก)"/>
      <sheetName val="คสล.325ksc"/>
      <sheetName val="ค่าเสื่อมราคา"/>
      <sheetName val="ค่ากำแพงปากท่อ"/>
      <sheetName val="อำนวยการ"/>
      <sheetName val="ดอกเบี้ย-กำไร"/>
      <sheetName val="หกล้อขนส่ง"/>
      <sheetName val="สิบล้อขนส่ง"/>
      <sheetName val="รถพ่วงขนส่ง"/>
      <sheetName val="Factor F_Road"/>
      <sheetName val="Factor F_Bridge-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ราคาวัสดุ"/>
      <sheetName val="ข้อมูลขนส่ง"/>
      <sheetName val="ปร.5"/>
      <sheetName val="ปร.4"/>
      <sheetName val="ค่างานต้นทุนถนน"/>
      <sheetName val="ข้อมูลสะพาน"/>
      <sheetName val="ปร.4 สะพาน"/>
      <sheetName val="ค่างานต้นทุนสะพาน"/>
      <sheetName val="SingleBox"/>
      <sheetName val="Multi_Box"/>
      <sheetName val="ข้อมูลคำนวณ"/>
      <sheetName val="ข้อมูล_Box"/>
      <sheetName val="ปร._สะพาน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FactorF_Road"/>
      <sheetName val="FactorF_Brigde"/>
      <sheetName val="คิดค่ากำแพงปากท่อ"/>
      <sheetName val="select"/>
      <sheetName val="หักลดเงินค่าขนส่ง"/>
      <sheetName val="ปร.5 ใส่ค่าเอง"/>
      <sheetName val="Module3"/>
      <sheetName val="XXXXXX"/>
      <sheetName val="แนะนำ"/>
      <sheetName val="ข้อมูลโครงการ"/>
      <sheetName val="ข้อมูล"/>
      <sheetName val="ราคาวัสดุ"/>
      <sheetName val="ค่างานต้นทุน"/>
      <sheetName val="approach-slope protection"/>
      <sheetName val="ราคาราง-อื่นๆ"/>
      <sheetName val="รางระบาย"/>
      <sheetName val="widening"/>
      <sheetName val="ทางเชื่อม"/>
      <sheetName val="หักค่าขนส่ง"/>
      <sheetName val="Factor_f"/>
      <sheetName val="selected"/>
      <sheetName val="พิมพ์เอกสาร"/>
      <sheetName val="ใบสรุป"/>
      <sheetName val="หกล้อขนส่ง"/>
      <sheetName val="สิบล้อขนส่ง"/>
      <sheetName val="รถพ่วงขนส่ง"/>
      <sheetName val="ope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วดงาน(not use)"/>
      <sheetName val="ส่วนที่ 1-2-3"/>
      <sheetName val="ส่วนที่ 4"/>
      <sheetName val="กิจกรรมแบ่งงวดงาน"/>
      <sheetName val="ปร.5(PKD)"/>
      <sheetName val="เรียงตามSTA."/>
      <sheetName val="BOQ-58"/>
      <sheetName val="สรุปค่าใช้จ่ายพิเศษ"/>
      <sheetName val="แบบฟอร์มคชจพิเศษ"/>
      <sheetName val="Factor-F"/>
      <sheetName val="เรียงตามTYPE"/>
      <sheetName val="คำนวณBOQ-58"/>
      <sheetName val="ค่าลำเลียง-ป้องกันดินพัง"/>
      <sheetName val="ตอกเข็มพืดเหล็ก-จัดจราจร"/>
      <sheetName val="เสาเข็ม"/>
      <sheetName val="แผ่นกันดิน"/>
      <sheetName val="ผิวจราจร-ทางเท้า"/>
      <sheetName val="แผ่นกันดิน(หล่อในที่)"/>
      <sheetName val="ปร.2(รวม)"/>
      <sheetName val="คานทับหลัง"/>
      <sheetName val="คานรัดหัวเข็ม"/>
      <sheetName val="พื้นทางเดิน"/>
      <sheetName val="คลองตัวยู-กำแพงกั้นน้ำ"/>
      <sheetName val="บันไดท่าน้ำ"/>
      <sheetName val="L-wall"/>
      <sheetName val="วางท่อ"/>
      <sheetName val="คันหิน"/>
      <sheetName val="รอยต่อ"/>
      <sheetName val="งานดิน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5_ระเบิดหิน"/>
      <sheetName val="UC6_คอนกรีต ,หิน"/>
      <sheetName val="UC7_ค่าขนส่ง"/>
      <sheetName val="UC8_งานทาง"/>
      <sheetName val="UC9_กรมทางหลวง"/>
      <sheetName val="UC10_คอนกรีต"/>
      <sheetName val="ก ราคาวัสดุอ่างทอง กพ.58"/>
      <sheetName val="ก ราคาวัสดุสุพรรณบุรี กพ.58"/>
      <sheetName val="ข_ราคาวัสดุส่วนกลาง(กพ.58)"/>
      <sheetName val="ค_บัญชีค่าแรง(มี.ค.56)"/>
      <sheetName val="ง_ค่าบดอัดเบา"/>
      <sheetName val="จ_ตาราง Factor F"/>
      <sheetName val="UNITCOST(ฟอร์มเดิม)"/>
    </sheetNames>
    <sheetDataSet>
      <sheetData sheetId="0"/>
      <sheetData sheetId="1"/>
      <sheetData sheetId="2"/>
      <sheetData sheetId="3">
        <row r="7">
          <cell r="W7" t="str">
            <v>PayID</v>
          </cell>
          <cell r="X7" t="str">
            <v>Detail</v>
          </cell>
          <cell r="Y7" t="str">
            <v>Percent</v>
          </cell>
          <cell r="Z7" t="str">
            <v>Period</v>
          </cell>
        </row>
        <row r="8">
          <cell r="W8" t="str">
            <v>1-1</v>
          </cell>
          <cell r="X8" t="str">
            <v>จัดหาสำนักงานควบคุมการก่อสร้างพร้อมอุปกรณ์สำนักงาน พร้อมจัดทำแผนงานก่อสร้าง แผนบุคลากร แผนเครื่องจักรกล และสำรวจวางหมุดหลักฐานทางราบและทางดิ่ง ตามข้อกำหนดได้แล้วเสร็จ</v>
          </cell>
          <cell r="Y8">
            <v>0.156</v>
          </cell>
          <cell r="Z8">
            <v>90</v>
          </cell>
        </row>
        <row r="9">
          <cell r="W9" t="str">
            <v>1-2</v>
          </cell>
          <cell r="X9" t="str">
            <v>ก่อสร้างคันป้องกันน้ำท่วมแบบที่ 4.6ข โดยทำการ หล่อคานรัดเข็มและกำแพงกันน้ำ คิดเป็นระยะทาง 20.5 เมตร แล้วเสร็จ</v>
          </cell>
          <cell r="Y9">
            <v>0.19800000000000001</v>
          </cell>
          <cell r="Z9">
            <v>690</v>
          </cell>
        </row>
        <row r="10">
          <cell r="W10" t="str">
            <v>1-3</v>
          </cell>
          <cell r="X10" t="str">
            <v>ก่อสร้างคันป้องกันน้ำท่วมแบบที่ 4.6ข โดยทำการ ก่อสร้างพื้นทางเท้าคสล.ปูบล็อคประสาน คิดเป็นระยะทาง 20.5 เมตร แล้วเสร็จ</v>
          </cell>
          <cell r="Y10">
            <v>0.158</v>
          </cell>
          <cell r="Z10">
            <v>720</v>
          </cell>
        </row>
        <row r="11">
          <cell r="W11" t="str">
            <v>1-4</v>
          </cell>
          <cell r="X11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1">
            <v>0.45400000000000001</v>
          </cell>
          <cell r="Z11">
            <v>120</v>
          </cell>
        </row>
        <row r="12">
          <cell r="W12" t="str">
            <v>1-5</v>
          </cell>
          <cell r="X12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2">
            <v>0.45400000000000001</v>
          </cell>
          <cell r="Z12">
            <v>120</v>
          </cell>
        </row>
        <row r="13">
          <cell r="W13" t="str">
            <v>1-6</v>
          </cell>
          <cell r="X13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3">
            <v>0.45400000000000001</v>
          </cell>
          <cell r="Z13">
            <v>180</v>
          </cell>
        </row>
        <row r="14">
          <cell r="W14" t="str">
            <v>1-7</v>
          </cell>
          <cell r="X14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4">
            <v>0.45400000000000001</v>
          </cell>
          <cell r="Z14">
            <v>180</v>
          </cell>
        </row>
        <row r="15">
          <cell r="W15" t="str">
            <v>1-8</v>
          </cell>
          <cell r="X15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5">
            <v>0.45400000000000001</v>
          </cell>
          <cell r="Z15">
            <v>180</v>
          </cell>
        </row>
        <row r="16">
          <cell r="W16" t="str">
            <v>1-9</v>
          </cell>
          <cell r="X16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6">
            <v>0.45400000000000001</v>
          </cell>
          <cell r="Z16">
            <v>240</v>
          </cell>
        </row>
        <row r="17">
          <cell r="W17" t="str">
            <v>1-10</v>
          </cell>
          <cell r="X17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7">
            <v>0.45400000000000001</v>
          </cell>
          <cell r="Z17">
            <v>240</v>
          </cell>
        </row>
        <row r="18">
          <cell r="W18" t="str">
            <v>1-11</v>
          </cell>
          <cell r="X18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8">
            <v>0.45400000000000001</v>
          </cell>
          <cell r="Z18">
            <v>240</v>
          </cell>
        </row>
        <row r="19">
          <cell r="W19" t="str">
            <v>1-12</v>
          </cell>
          <cell r="X19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19">
            <v>0.45400000000000001</v>
          </cell>
          <cell r="Z19">
            <v>300</v>
          </cell>
        </row>
        <row r="20">
          <cell r="W20" t="str">
            <v>1-13</v>
          </cell>
          <cell r="X20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0">
            <v>0.45400000000000001</v>
          </cell>
          <cell r="Z20">
            <v>300</v>
          </cell>
        </row>
        <row r="21">
          <cell r="W21" t="str">
            <v>1-14</v>
          </cell>
          <cell r="X21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1">
            <v>0.45400000000000001</v>
          </cell>
          <cell r="Z21">
            <v>300</v>
          </cell>
        </row>
        <row r="22">
          <cell r="W22" t="str">
            <v>1-15</v>
          </cell>
          <cell r="X22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2">
            <v>0.45400000000000001</v>
          </cell>
          <cell r="Z22">
            <v>360</v>
          </cell>
        </row>
        <row r="23">
          <cell r="W23" t="str">
            <v>1-16</v>
          </cell>
          <cell r="X23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3">
            <v>0.45400000000000001</v>
          </cell>
          <cell r="Z23">
            <v>360</v>
          </cell>
        </row>
        <row r="24">
          <cell r="W24" t="str">
            <v>1-17</v>
          </cell>
          <cell r="X24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4">
            <v>0.45400000000000001</v>
          </cell>
          <cell r="Z24">
            <v>360</v>
          </cell>
        </row>
        <row r="25">
          <cell r="W25" t="str">
            <v>1-18</v>
          </cell>
          <cell r="X25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5">
            <v>0.45400000000000001</v>
          </cell>
          <cell r="Z25">
            <v>420</v>
          </cell>
        </row>
        <row r="26">
          <cell r="W26" t="str">
            <v>1-19</v>
          </cell>
          <cell r="X26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6">
            <v>0.45400000000000001</v>
          </cell>
          <cell r="Z26">
            <v>420</v>
          </cell>
        </row>
        <row r="27">
          <cell r="W27" t="str">
            <v>1-20</v>
          </cell>
          <cell r="X27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7">
            <v>0.45400000000000001</v>
          </cell>
          <cell r="Z27">
            <v>420</v>
          </cell>
        </row>
        <row r="28">
          <cell r="W28" t="str">
            <v>1-21</v>
          </cell>
          <cell r="X28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8">
            <v>0.45400000000000001</v>
          </cell>
          <cell r="Z28">
            <v>480</v>
          </cell>
        </row>
        <row r="29">
          <cell r="W29" t="str">
            <v>1-22</v>
          </cell>
          <cell r="X29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29">
            <v>0.45400000000000001</v>
          </cell>
          <cell r="Z29">
            <v>480</v>
          </cell>
        </row>
        <row r="30">
          <cell r="W30" t="str">
            <v>1-23</v>
          </cell>
          <cell r="X30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0">
            <v>0.45400000000000001</v>
          </cell>
          <cell r="Z30">
            <v>480</v>
          </cell>
        </row>
        <row r="31">
          <cell r="W31" t="str">
            <v>1-24</v>
          </cell>
          <cell r="X31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1">
            <v>0.45400000000000001</v>
          </cell>
          <cell r="Z31">
            <v>510</v>
          </cell>
        </row>
        <row r="32">
          <cell r="W32" t="str">
            <v>1-25</v>
          </cell>
          <cell r="X32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2">
            <v>0.45400000000000001</v>
          </cell>
          <cell r="Z32">
            <v>510</v>
          </cell>
        </row>
        <row r="33">
          <cell r="W33" t="str">
            <v>1-26</v>
          </cell>
          <cell r="X33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จำนวน 50 ต้น แล้วเสร็จ</v>
          </cell>
          <cell r="Y33">
            <v>0.45400000000000001</v>
          </cell>
          <cell r="Z33">
            <v>510</v>
          </cell>
        </row>
        <row r="34">
          <cell r="W34" t="str">
            <v>1-27</v>
          </cell>
          <cell r="X34" t="str">
            <v>ก่อสร้างคันป้องกันน้ำท่วมแบบที่ 4.2 โดยทำการ หล่อเสาเข็ม คอร. I0.45X0.45X18ม.และนำส่งเข้าสถานที่ก่อสร้าง ส่วนที่เหลือทั้งหมดได้แล้วเสร็จ</v>
          </cell>
          <cell r="Y34">
            <v>0.39</v>
          </cell>
          <cell r="Z34">
            <v>510</v>
          </cell>
        </row>
        <row r="35">
          <cell r="W35" t="str">
            <v>1-28</v>
          </cell>
          <cell r="X35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5">
            <v>0.32300000000000001</v>
          </cell>
          <cell r="Z35">
            <v>120</v>
          </cell>
        </row>
        <row r="36">
          <cell r="W36" t="str">
            <v>1-29</v>
          </cell>
          <cell r="X36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6">
            <v>0.32300000000000001</v>
          </cell>
          <cell r="Z36">
            <v>120</v>
          </cell>
        </row>
        <row r="37">
          <cell r="W37" t="str">
            <v>1-30</v>
          </cell>
          <cell r="X37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7">
            <v>0.32300000000000001</v>
          </cell>
          <cell r="Z37">
            <v>180</v>
          </cell>
        </row>
        <row r="38">
          <cell r="W38" t="str">
            <v>1-31</v>
          </cell>
          <cell r="X38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8">
            <v>0.32300000000000001</v>
          </cell>
          <cell r="Z38">
            <v>180</v>
          </cell>
        </row>
        <row r="39">
          <cell r="W39" t="str">
            <v>1-32</v>
          </cell>
          <cell r="X39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39">
            <v>0.32300000000000001</v>
          </cell>
          <cell r="Z39">
            <v>180</v>
          </cell>
        </row>
        <row r="40">
          <cell r="W40" t="str">
            <v>1-33</v>
          </cell>
          <cell r="X40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0">
            <v>0.32300000000000001</v>
          </cell>
          <cell r="Z40">
            <v>240</v>
          </cell>
        </row>
        <row r="41">
          <cell r="W41" t="str">
            <v>1-34</v>
          </cell>
          <cell r="X41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1">
            <v>0.32300000000000001</v>
          </cell>
          <cell r="Z41">
            <v>240</v>
          </cell>
        </row>
        <row r="42">
          <cell r="W42" t="str">
            <v>1-35</v>
          </cell>
          <cell r="X42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2">
            <v>0.32300000000000001</v>
          </cell>
          <cell r="Z42">
            <v>240</v>
          </cell>
        </row>
        <row r="43">
          <cell r="W43" t="str">
            <v>1-36</v>
          </cell>
          <cell r="X43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3">
            <v>0.32300000000000001</v>
          </cell>
          <cell r="Z43">
            <v>300</v>
          </cell>
        </row>
        <row r="44">
          <cell r="W44" t="str">
            <v>1-37</v>
          </cell>
          <cell r="X44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4">
            <v>0.32300000000000001</v>
          </cell>
          <cell r="Z44">
            <v>300</v>
          </cell>
        </row>
        <row r="45">
          <cell r="W45" t="str">
            <v>1-38</v>
          </cell>
          <cell r="X45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5">
            <v>0.32300000000000001</v>
          </cell>
          <cell r="Z45">
            <v>300</v>
          </cell>
        </row>
        <row r="46">
          <cell r="W46" t="str">
            <v>1-39</v>
          </cell>
          <cell r="X46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6">
            <v>0.32300000000000001</v>
          </cell>
          <cell r="Z46">
            <v>360</v>
          </cell>
        </row>
        <row r="47">
          <cell r="W47" t="str">
            <v>1-40</v>
          </cell>
          <cell r="X47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7">
            <v>0.32300000000000001</v>
          </cell>
          <cell r="Z47">
            <v>360</v>
          </cell>
        </row>
        <row r="48">
          <cell r="W48" t="str">
            <v>1-41</v>
          </cell>
          <cell r="X48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8">
            <v>0.32300000000000001</v>
          </cell>
          <cell r="Z48">
            <v>360</v>
          </cell>
        </row>
        <row r="49">
          <cell r="W49" t="str">
            <v>1-42</v>
          </cell>
          <cell r="X49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49">
            <v>0.32300000000000001</v>
          </cell>
          <cell r="Z49">
            <v>420</v>
          </cell>
        </row>
        <row r="50">
          <cell r="W50" t="str">
            <v>1-43</v>
          </cell>
          <cell r="X50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0">
            <v>0.32300000000000001</v>
          </cell>
          <cell r="Z50">
            <v>420</v>
          </cell>
        </row>
        <row r="51">
          <cell r="W51" t="str">
            <v>1-44</v>
          </cell>
          <cell r="X51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1">
            <v>0.32300000000000001</v>
          </cell>
          <cell r="Z51">
            <v>420</v>
          </cell>
        </row>
        <row r="52">
          <cell r="W52" t="str">
            <v>1-45</v>
          </cell>
          <cell r="X52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2">
            <v>0.32300000000000001</v>
          </cell>
          <cell r="Z52">
            <v>480</v>
          </cell>
        </row>
        <row r="53">
          <cell r="W53" t="str">
            <v>1-46</v>
          </cell>
          <cell r="X53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3">
            <v>0.32300000000000001</v>
          </cell>
          <cell r="Z53">
            <v>480</v>
          </cell>
        </row>
        <row r="54">
          <cell r="W54" t="str">
            <v>1-47</v>
          </cell>
          <cell r="X54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4">
            <v>0.32300000000000001</v>
          </cell>
          <cell r="Z54">
            <v>480</v>
          </cell>
        </row>
        <row r="55">
          <cell r="W55" t="str">
            <v>1-48</v>
          </cell>
          <cell r="X55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5">
            <v>0.32300000000000001</v>
          </cell>
          <cell r="Z55">
            <v>510</v>
          </cell>
        </row>
        <row r="56">
          <cell r="W56" t="str">
            <v>1-49</v>
          </cell>
          <cell r="X56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6">
            <v>0.32300000000000001</v>
          </cell>
          <cell r="Z56">
            <v>510</v>
          </cell>
        </row>
        <row r="57">
          <cell r="W57" t="str">
            <v>1-50</v>
          </cell>
          <cell r="X57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จำนวน 50 ต้น แล้วเสร็จ</v>
          </cell>
          <cell r="Y57">
            <v>0.32300000000000001</v>
          </cell>
          <cell r="Z57">
            <v>510</v>
          </cell>
        </row>
        <row r="58">
          <cell r="W58" t="str">
            <v>1-51</v>
          </cell>
          <cell r="X58" t="str">
            <v>ก่อสร้างคันป้องกันน้ำท่วมแบบที่ 4.2 โดยทำการ หล่อเสาเข็ม คอร. I0.35X0.35X18ม.และนำส่งเข้าสถานที่ก่อสร้าง ส่วนที่เหลือทั้งหมดได้แล้วเสร็จ</v>
          </cell>
          <cell r="Y58">
            <v>0.161</v>
          </cell>
          <cell r="Z58">
            <v>510</v>
          </cell>
        </row>
        <row r="59">
          <cell r="W59" t="str">
            <v>1-52</v>
          </cell>
          <cell r="X59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59">
            <v>0.41399999999999998</v>
          </cell>
          <cell r="Z59">
            <v>180</v>
          </cell>
        </row>
        <row r="60">
          <cell r="W60" t="str">
            <v>1-53</v>
          </cell>
          <cell r="X60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0">
            <v>0.41399999999999998</v>
          </cell>
          <cell r="Z60">
            <v>180</v>
          </cell>
        </row>
        <row r="61">
          <cell r="W61" t="str">
            <v>1-54</v>
          </cell>
          <cell r="X61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1">
            <v>0.41399999999999998</v>
          </cell>
          <cell r="Z61">
            <v>330</v>
          </cell>
        </row>
        <row r="62">
          <cell r="W62" t="str">
            <v>1-55</v>
          </cell>
          <cell r="X62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2">
            <v>0.41399999999999998</v>
          </cell>
          <cell r="Z62">
            <v>330</v>
          </cell>
        </row>
        <row r="63">
          <cell r="W63" t="str">
            <v>1-56</v>
          </cell>
          <cell r="X63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3">
            <v>0.41399999999999998</v>
          </cell>
          <cell r="Z63">
            <v>390</v>
          </cell>
        </row>
        <row r="64">
          <cell r="W64" t="str">
            <v>1-57</v>
          </cell>
          <cell r="X64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4">
            <v>0.41399999999999998</v>
          </cell>
          <cell r="Z64">
            <v>390</v>
          </cell>
        </row>
        <row r="65">
          <cell r="W65" t="str">
            <v>1-58</v>
          </cell>
          <cell r="X65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5">
            <v>0.41399999999999998</v>
          </cell>
          <cell r="Z65">
            <v>450</v>
          </cell>
        </row>
        <row r="66">
          <cell r="W66" t="str">
            <v>1-59</v>
          </cell>
          <cell r="X66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6">
            <v>0.41399999999999998</v>
          </cell>
          <cell r="Z66">
            <v>450</v>
          </cell>
        </row>
        <row r="67">
          <cell r="W67" t="str">
            <v>1-60</v>
          </cell>
          <cell r="X67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7">
            <v>0.41399999999999998</v>
          </cell>
          <cell r="Z67">
            <v>510</v>
          </cell>
        </row>
        <row r="68">
          <cell r="W68" t="str">
            <v>1-61</v>
          </cell>
          <cell r="X68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8">
            <v>0.41399999999999998</v>
          </cell>
          <cell r="Z68">
            <v>510</v>
          </cell>
        </row>
        <row r="69">
          <cell r="W69" t="str">
            <v>1-62</v>
          </cell>
          <cell r="X69" t="str">
            <v>ก่อสร้างคันป้องกันน้ำท่วมแบบที่ 4.2 โดยทำการ ตอกเสาเข็ม คอร. I0.45X0.45X18ม. ตามรูปแบบ จำนวน 100 ต้น แล้วเสร็จ</v>
          </cell>
          <cell r="Y69">
            <v>0.41399999999999998</v>
          </cell>
          <cell r="Z69">
            <v>570</v>
          </cell>
        </row>
        <row r="70">
          <cell r="W70" t="str">
            <v>1-63</v>
          </cell>
          <cell r="X70" t="str">
            <v>ก่อสร้างคันป้องกันน้ำท่วมแบบที่ 4.2 โดยทำการ ตอกเสาเข็ม คอร. I0.45X0.45X18ม. ตามรูปแบบ ส่วนที่เหลือทั้งหมดได้แล้วเสร็จ</v>
          </cell>
          <cell r="Y70">
            <v>0.38500000000000001</v>
          </cell>
          <cell r="Z70">
            <v>570</v>
          </cell>
        </row>
        <row r="71">
          <cell r="W71" t="str">
            <v>1-64</v>
          </cell>
          <cell r="X71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1">
            <v>0.36399999999999999</v>
          </cell>
          <cell r="Z71">
            <v>180</v>
          </cell>
        </row>
        <row r="72">
          <cell r="W72" t="str">
            <v>1-65</v>
          </cell>
          <cell r="X72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2">
            <v>0.36399999999999999</v>
          </cell>
          <cell r="Z72">
            <v>180</v>
          </cell>
        </row>
        <row r="73">
          <cell r="W73" t="str">
            <v>1-66</v>
          </cell>
          <cell r="X73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3">
            <v>0.36399999999999999</v>
          </cell>
          <cell r="Z73">
            <v>330</v>
          </cell>
        </row>
        <row r="74">
          <cell r="W74" t="str">
            <v>1-67</v>
          </cell>
          <cell r="X74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4">
            <v>0.36399999999999999</v>
          </cell>
          <cell r="Z74">
            <v>330</v>
          </cell>
        </row>
        <row r="75">
          <cell r="W75" t="str">
            <v>1-68</v>
          </cell>
          <cell r="X75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5">
            <v>0.36399999999999999</v>
          </cell>
          <cell r="Z75">
            <v>390</v>
          </cell>
        </row>
        <row r="76">
          <cell r="W76" t="str">
            <v>1-69</v>
          </cell>
          <cell r="X76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6">
            <v>0.36399999999999999</v>
          </cell>
          <cell r="Z76">
            <v>390</v>
          </cell>
        </row>
        <row r="77">
          <cell r="W77" t="str">
            <v>1-70</v>
          </cell>
          <cell r="X77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7">
            <v>0.36399999999999999</v>
          </cell>
          <cell r="Z77">
            <v>450</v>
          </cell>
        </row>
        <row r="78">
          <cell r="W78" t="str">
            <v>1-71</v>
          </cell>
          <cell r="X78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8">
            <v>0.36399999999999999</v>
          </cell>
          <cell r="Z78">
            <v>450</v>
          </cell>
        </row>
        <row r="79">
          <cell r="W79" t="str">
            <v>1-72</v>
          </cell>
          <cell r="X79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79">
            <v>0.36399999999999999</v>
          </cell>
          <cell r="Z79">
            <v>510</v>
          </cell>
        </row>
        <row r="80">
          <cell r="W80" t="str">
            <v>1-73</v>
          </cell>
          <cell r="X80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80">
            <v>0.36399999999999999</v>
          </cell>
          <cell r="Z80">
            <v>510</v>
          </cell>
        </row>
        <row r="81">
          <cell r="W81" t="str">
            <v>1-74</v>
          </cell>
          <cell r="X81" t="str">
            <v>ก่อสร้างคันป้องกันน้ำท่วมแบบที่ 4.2 โดยทำการ ตอกเสาเข็ม คอร. I0.35X0.35X18ม. ตามรูปแบบ จำนวน 100 ต้น แล้วเสร็จ</v>
          </cell>
          <cell r="Y81">
            <v>0.36399999999999999</v>
          </cell>
          <cell r="Z81">
            <v>570</v>
          </cell>
        </row>
        <row r="82">
          <cell r="W82" t="str">
            <v>1-75</v>
          </cell>
          <cell r="X82" t="str">
            <v>ก่อสร้างคันป้องกันน้ำท่วมแบบที่ 4.2 โดยทำการ ตอกเสาเข็ม คอร. I0.35X0.35X18ม. ตามรูปแบบ ส่วนที่เหลือทั้งหมดได้แล้วเสร็จ</v>
          </cell>
          <cell r="Y82">
            <v>0.27300000000000002</v>
          </cell>
          <cell r="Z82">
            <v>570</v>
          </cell>
        </row>
        <row r="83">
          <cell r="W83" t="str">
            <v>1-76</v>
          </cell>
          <cell r="X8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3">
            <v>0.308</v>
          </cell>
          <cell r="Z83">
            <v>120</v>
          </cell>
        </row>
        <row r="84">
          <cell r="W84" t="str">
            <v>1-77</v>
          </cell>
          <cell r="X8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4">
            <v>0.308</v>
          </cell>
          <cell r="Z84">
            <v>120</v>
          </cell>
        </row>
        <row r="85">
          <cell r="W85" t="str">
            <v>1-78</v>
          </cell>
          <cell r="X8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5">
            <v>0.308</v>
          </cell>
          <cell r="Z85">
            <v>180</v>
          </cell>
        </row>
        <row r="86">
          <cell r="W86" t="str">
            <v>1-79</v>
          </cell>
          <cell r="X86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6">
            <v>0.308</v>
          </cell>
          <cell r="Z86">
            <v>180</v>
          </cell>
        </row>
        <row r="87">
          <cell r="W87" t="str">
            <v>1-80</v>
          </cell>
          <cell r="X87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7">
            <v>0.308</v>
          </cell>
          <cell r="Z87">
            <v>240</v>
          </cell>
        </row>
        <row r="88">
          <cell r="W88" t="str">
            <v>1-81</v>
          </cell>
          <cell r="X88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8">
            <v>0.308</v>
          </cell>
          <cell r="Z88">
            <v>240</v>
          </cell>
        </row>
        <row r="89">
          <cell r="W89" t="str">
            <v>1-82</v>
          </cell>
          <cell r="X89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89">
            <v>0.308</v>
          </cell>
          <cell r="Z89">
            <v>270</v>
          </cell>
        </row>
        <row r="90">
          <cell r="W90" t="str">
            <v>1-83</v>
          </cell>
          <cell r="X90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0">
            <v>0.308</v>
          </cell>
          <cell r="Z90">
            <v>270</v>
          </cell>
        </row>
        <row r="91">
          <cell r="W91" t="str">
            <v>1-84</v>
          </cell>
          <cell r="X91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1">
            <v>0.308</v>
          </cell>
          <cell r="Z91">
            <v>270</v>
          </cell>
        </row>
        <row r="92">
          <cell r="W92" t="str">
            <v>1-85</v>
          </cell>
          <cell r="X92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2">
            <v>0.308</v>
          </cell>
          <cell r="Z92">
            <v>330</v>
          </cell>
        </row>
        <row r="93">
          <cell r="W93" t="str">
            <v>1-86</v>
          </cell>
          <cell r="X9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3">
            <v>0.308</v>
          </cell>
          <cell r="Z93">
            <v>330</v>
          </cell>
        </row>
        <row r="94">
          <cell r="W94" t="str">
            <v>1-87</v>
          </cell>
          <cell r="X9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4">
            <v>0.308</v>
          </cell>
          <cell r="Z94">
            <v>330</v>
          </cell>
        </row>
        <row r="95">
          <cell r="W95" t="str">
            <v>1-88</v>
          </cell>
          <cell r="X9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5">
            <v>0.308</v>
          </cell>
          <cell r="Z95">
            <v>330</v>
          </cell>
        </row>
        <row r="96">
          <cell r="W96" t="str">
            <v>1-89</v>
          </cell>
          <cell r="X96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6">
            <v>0.308</v>
          </cell>
          <cell r="Z96">
            <v>330</v>
          </cell>
        </row>
        <row r="97">
          <cell r="W97" t="str">
            <v>1-90</v>
          </cell>
          <cell r="X97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7">
            <v>0.308</v>
          </cell>
          <cell r="Z97">
            <v>390</v>
          </cell>
        </row>
        <row r="98">
          <cell r="W98" t="str">
            <v>1-91</v>
          </cell>
          <cell r="X98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8">
            <v>0.308</v>
          </cell>
          <cell r="Z98">
            <v>390</v>
          </cell>
        </row>
        <row r="99">
          <cell r="W99" t="str">
            <v>1-92</v>
          </cell>
          <cell r="X99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99">
            <v>0.308</v>
          </cell>
          <cell r="Z99">
            <v>390</v>
          </cell>
        </row>
        <row r="100">
          <cell r="W100" t="str">
            <v>1-93</v>
          </cell>
          <cell r="X100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0">
            <v>0.308</v>
          </cell>
          <cell r="Z100">
            <v>390</v>
          </cell>
        </row>
        <row r="101">
          <cell r="W101" t="str">
            <v>1-94</v>
          </cell>
          <cell r="X101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1">
            <v>0.308</v>
          </cell>
          <cell r="Z101">
            <v>390</v>
          </cell>
        </row>
        <row r="102">
          <cell r="W102" t="str">
            <v>1-95</v>
          </cell>
          <cell r="X102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2">
            <v>0.308</v>
          </cell>
          <cell r="Z102">
            <v>450</v>
          </cell>
        </row>
        <row r="103">
          <cell r="W103" t="str">
            <v>1-96</v>
          </cell>
          <cell r="X10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3">
            <v>0.308</v>
          </cell>
          <cell r="Z103">
            <v>450</v>
          </cell>
        </row>
        <row r="104">
          <cell r="W104" t="str">
            <v>1-97</v>
          </cell>
          <cell r="X10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4">
            <v>0.308</v>
          </cell>
          <cell r="Z104">
            <v>450</v>
          </cell>
        </row>
        <row r="105">
          <cell r="W105" t="str">
            <v>1-98</v>
          </cell>
          <cell r="X10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5">
            <v>0.308</v>
          </cell>
          <cell r="Z105">
            <v>450</v>
          </cell>
        </row>
        <row r="106">
          <cell r="W106" t="str">
            <v>1-99</v>
          </cell>
          <cell r="X106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6">
            <v>0.308</v>
          </cell>
          <cell r="Z106">
            <v>450</v>
          </cell>
        </row>
        <row r="107">
          <cell r="W107" t="str">
            <v>1-100</v>
          </cell>
          <cell r="X107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7">
            <v>0.308</v>
          </cell>
          <cell r="Z107">
            <v>510</v>
          </cell>
        </row>
        <row r="108">
          <cell r="W108" t="str">
            <v>1-101</v>
          </cell>
          <cell r="X108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8">
            <v>0.308</v>
          </cell>
          <cell r="Z108">
            <v>510</v>
          </cell>
        </row>
        <row r="109">
          <cell r="W109" t="str">
            <v>1-102</v>
          </cell>
          <cell r="X109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09">
            <v>0.308</v>
          </cell>
          <cell r="Z109">
            <v>510</v>
          </cell>
        </row>
        <row r="110">
          <cell r="W110" t="str">
            <v>1-103</v>
          </cell>
          <cell r="X110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0">
            <v>0.308</v>
          </cell>
          <cell r="Z110">
            <v>510</v>
          </cell>
        </row>
        <row r="111">
          <cell r="W111" t="str">
            <v>1-104</v>
          </cell>
          <cell r="X111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1">
            <v>0.308</v>
          </cell>
          <cell r="Z111">
            <v>510</v>
          </cell>
        </row>
        <row r="112">
          <cell r="W112" t="str">
            <v>1-105</v>
          </cell>
          <cell r="X112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2">
            <v>0.308</v>
          </cell>
          <cell r="Z112">
            <v>570</v>
          </cell>
        </row>
        <row r="113">
          <cell r="W113" t="str">
            <v>1-106</v>
          </cell>
          <cell r="X113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3">
            <v>0.308</v>
          </cell>
          <cell r="Z113">
            <v>570</v>
          </cell>
        </row>
        <row r="114">
          <cell r="W114" t="str">
            <v>1-107</v>
          </cell>
          <cell r="X114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4">
            <v>0.308</v>
          </cell>
          <cell r="Z114">
            <v>570</v>
          </cell>
        </row>
        <row r="115">
          <cell r="W115" t="str">
            <v>1-108</v>
          </cell>
          <cell r="X115" t="str">
            <v>ก่อสร้างคันป้องกันน้ำท่วมแบบที่ 4.2 โดยทำการ ตอกเข็มพืดเหล็กรูปตัวยู TYPE IIIA ยาว 4.00 ม. คิดเป็นระยะทาง 50 เมตร แล้วเสร็จ</v>
          </cell>
          <cell r="Y115">
            <v>0.308</v>
          </cell>
          <cell r="Z115">
            <v>570</v>
          </cell>
        </row>
        <row r="116">
          <cell r="W116" t="str">
            <v>1-109</v>
          </cell>
          <cell r="X116" t="str">
            <v>ก่อสร้างคันป้องกันน้ำท่วมแบบที่ 4.2 โดยทำการ ตอกเข็มพืดเหล็กรูปตัวยู TYPE IIIA ยาว 4.00 ม. ส่วนที่เหลือทั้งหมดได้แล้วเสร็จ</v>
          </cell>
          <cell r="Y116">
            <v>0.17899999999999999</v>
          </cell>
          <cell r="Z116">
            <v>570</v>
          </cell>
        </row>
        <row r="117">
          <cell r="W117" t="str">
            <v>1-110</v>
          </cell>
          <cell r="X11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17">
            <v>0.26600000000000001</v>
          </cell>
          <cell r="Z117">
            <v>390</v>
          </cell>
        </row>
        <row r="118">
          <cell r="W118" t="str">
            <v>1-111</v>
          </cell>
          <cell r="X11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18">
            <v>0.26600000000000001</v>
          </cell>
          <cell r="Z118">
            <v>390</v>
          </cell>
        </row>
        <row r="119">
          <cell r="W119" t="str">
            <v>1-112</v>
          </cell>
          <cell r="X11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19">
            <v>0.26600000000000001</v>
          </cell>
          <cell r="Z119">
            <v>390</v>
          </cell>
        </row>
        <row r="120">
          <cell r="W120" t="str">
            <v>1-113</v>
          </cell>
          <cell r="X120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0">
            <v>0.26600000000000001</v>
          </cell>
          <cell r="Z120">
            <v>390</v>
          </cell>
        </row>
        <row r="121">
          <cell r="W121" t="str">
            <v>1-114</v>
          </cell>
          <cell r="X121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1">
            <v>0.26600000000000001</v>
          </cell>
          <cell r="Z121">
            <v>390</v>
          </cell>
        </row>
        <row r="122">
          <cell r="W122" t="str">
            <v>1-115</v>
          </cell>
          <cell r="X122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2">
            <v>0.26600000000000001</v>
          </cell>
          <cell r="Z122">
            <v>390</v>
          </cell>
        </row>
        <row r="123">
          <cell r="W123" t="str">
            <v>1-116</v>
          </cell>
          <cell r="X123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3">
            <v>0.26600000000000001</v>
          </cell>
          <cell r="Z123">
            <v>390</v>
          </cell>
        </row>
        <row r="124">
          <cell r="W124" t="str">
            <v>1-117</v>
          </cell>
          <cell r="X124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4">
            <v>0.26600000000000001</v>
          </cell>
          <cell r="Z124">
            <v>390</v>
          </cell>
        </row>
        <row r="125">
          <cell r="W125" t="str">
            <v>1-118</v>
          </cell>
          <cell r="X125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5">
            <v>0.26600000000000001</v>
          </cell>
          <cell r="Z125">
            <v>390</v>
          </cell>
        </row>
        <row r="126">
          <cell r="W126" t="str">
            <v>1-119</v>
          </cell>
          <cell r="X126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6">
            <v>0.26600000000000001</v>
          </cell>
          <cell r="Z126">
            <v>450</v>
          </cell>
        </row>
        <row r="127">
          <cell r="W127" t="str">
            <v>1-120</v>
          </cell>
          <cell r="X12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7">
            <v>0.26600000000000001</v>
          </cell>
          <cell r="Z127">
            <v>450</v>
          </cell>
        </row>
        <row r="128">
          <cell r="W128" t="str">
            <v>1-121</v>
          </cell>
          <cell r="X12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8">
            <v>0.26600000000000001</v>
          </cell>
          <cell r="Z128">
            <v>450</v>
          </cell>
        </row>
        <row r="129">
          <cell r="W129" t="str">
            <v>1-122</v>
          </cell>
          <cell r="X12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29">
            <v>0.26600000000000001</v>
          </cell>
          <cell r="Z129">
            <v>450</v>
          </cell>
        </row>
        <row r="130">
          <cell r="W130" t="str">
            <v>1-123</v>
          </cell>
          <cell r="X130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0">
            <v>0.26600000000000001</v>
          </cell>
          <cell r="Z130">
            <v>450</v>
          </cell>
        </row>
        <row r="131">
          <cell r="W131" t="str">
            <v>1-124</v>
          </cell>
          <cell r="X131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1">
            <v>0.26600000000000001</v>
          </cell>
          <cell r="Z131">
            <v>450</v>
          </cell>
        </row>
        <row r="132">
          <cell r="W132" t="str">
            <v>1-125</v>
          </cell>
          <cell r="X132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2">
            <v>0.26600000000000001</v>
          </cell>
          <cell r="Z132">
            <v>450</v>
          </cell>
        </row>
        <row r="133">
          <cell r="W133" t="str">
            <v>1-126</v>
          </cell>
          <cell r="X133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3">
            <v>0.26600000000000001</v>
          </cell>
          <cell r="Z133">
            <v>450</v>
          </cell>
        </row>
        <row r="134">
          <cell r="W134" t="str">
            <v>1-127</v>
          </cell>
          <cell r="X134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4">
            <v>0.26600000000000001</v>
          </cell>
          <cell r="Z134">
            <v>450</v>
          </cell>
        </row>
        <row r="135">
          <cell r="W135" t="str">
            <v>1-128</v>
          </cell>
          <cell r="X135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5">
            <v>0.26600000000000001</v>
          </cell>
          <cell r="Z135">
            <v>450</v>
          </cell>
        </row>
        <row r="136">
          <cell r="W136" t="str">
            <v>1-129</v>
          </cell>
          <cell r="X136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6">
            <v>0.26600000000000001</v>
          </cell>
          <cell r="Z136">
            <v>510</v>
          </cell>
        </row>
        <row r="137">
          <cell r="W137" t="str">
            <v>1-130</v>
          </cell>
          <cell r="X13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7">
            <v>0.26600000000000001</v>
          </cell>
          <cell r="Z137">
            <v>510</v>
          </cell>
        </row>
        <row r="138">
          <cell r="W138" t="str">
            <v>1-131</v>
          </cell>
          <cell r="X13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8">
            <v>0.26600000000000001</v>
          </cell>
          <cell r="Z138">
            <v>510</v>
          </cell>
        </row>
        <row r="139">
          <cell r="W139" t="str">
            <v>1-132</v>
          </cell>
          <cell r="X13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39">
            <v>0.26600000000000001</v>
          </cell>
          <cell r="Z139">
            <v>510</v>
          </cell>
        </row>
        <row r="140">
          <cell r="W140" t="str">
            <v>1-133</v>
          </cell>
          <cell r="X140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0">
            <v>0.26600000000000001</v>
          </cell>
          <cell r="Z140">
            <v>510</v>
          </cell>
        </row>
        <row r="141">
          <cell r="W141" t="str">
            <v>1-134</v>
          </cell>
          <cell r="X141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1">
            <v>0.26600000000000001</v>
          </cell>
          <cell r="Z141">
            <v>510</v>
          </cell>
        </row>
        <row r="142">
          <cell r="W142" t="str">
            <v>1-135</v>
          </cell>
          <cell r="X142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2">
            <v>0.26600000000000001</v>
          </cell>
          <cell r="Z142">
            <v>510</v>
          </cell>
        </row>
        <row r="143">
          <cell r="W143" t="str">
            <v>1-136</v>
          </cell>
          <cell r="X143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3">
            <v>0.26600000000000001</v>
          </cell>
          <cell r="Z143">
            <v>510</v>
          </cell>
        </row>
        <row r="144">
          <cell r="W144" t="str">
            <v>1-137</v>
          </cell>
          <cell r="X144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4">
            <v>0.26600000000000001</v>
          </cell>
          <cell r="Z144">
            <v>510</v>
          </cell>
        </row>
        <row r="145">
          <cell r="W145" t="str">
            <v>1-138</v>
          </cell>
          <cell r="X145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5">
            <v>0.26600000000000001</v>
          </cell>
          <cell r="Z145">
            <v>510</v>
          </cell>
        </row>
        <row r="146">
          <cell r="W146" t="str">
            <v>1-139</v>
          </cell>
          <cell r="X146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6">
            <v>0.26600000000000001</v>
          </cell>
          <cell r="Z146">
            <v>570</v>
          </cell>
        </row>
        <row r="147">
          <cell r="W147" t="str">
            <v>1-140</v>
          </cell>
          <cell r="X147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7">
            <v>0.26600000000000001</v>
          </cell>
          <cell r="Z147">
            <v>570</v>
          </cell>
        </row>
        <row r="148">
          <cell r="W148" t="str">
            <v>1-141</v>
          </cell>
          <cell r="X148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8">
            <v>0.26600000000000001</v>
          </cell>
          <cell r="Z148">
            <v>450</v>
          </cell>
        </row>
        <row r="149">
          <cell r="W149" t="str">
            <v>1-142</v>
          </cell>
          <cell r="X149" t="str">
            <v>ก่อสร้างคันป้องกันน้ำท่วมแบบที่ 4.2 โดยทำการ ติดตั้งแผ่นกันดิน หล่อคานทับหลัง คสล. คิดเป็นระยะทาง 50 เมตร แล้วเสร็จ</v>
          </cell>
          <cell r="Y149">
            <v>0.26600000000000001</v>
          </cell>
          <cell r="Z149">
            <v>450</v>
          </cell>
        </row>
        <row r="150">
          <cell r="W150" t="str">
            <v>1-143</v>
          </cell>
          <cell r="X150" t="str">
            <v>ก่อสร้างคันป้องกันน้ำท่วมแบบที่ 4.2 โดยทำการ ติดตั้งแผ่นกันดิน หล่อคานทับหลัง คสล. ส่วนที่เหลือทั้งหมดได้แล้วเสร็จ</v>
          </cell>
          <cell r="Y150">
            <v>0.155</v>
          </cell>
          <cell r="Z150">
            <v>450</v>
          </cell>
        </row>
        <row r="151">
          <cell r="W151" t="str">
            <v>1-144</v>
          </cell>
          <cell r="X15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1">
            <v>0.38200000000000001</v>
          </cell>
          <cell r="Z151">
            <v>450</v>
          </cell>
        </row>
        <row r="152">
          <cell r="W152" t="str">
            <v>1-145</v>
          </cell>
          <cell r="X15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2">
            <v>0.38200000000000001</v>
          </cell>
          <cell r="Z152">
            <v>450</v>
          </cell>
        </row>
        <row r="153">
          <cell r="W153" t="str">
            <v>1-146</v>
          </cell>
          <cell r="X15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3">
            <v>0.38200000000000001</v>
          </cell>
          <cell r="Z153">
            <v>450</v>
          </cell>
        </row>
        <row r="154">
          <cell r="W154" t="str">
            <v>1-147</v>
          </cell>
          <cell r="X154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4">
            <v>0.38200000000000001</v>
          </cell>
          <cell r="Z154">
            <v>450</v>
          </cell>
        </row>
        <row r="155">
          <cell r="W155" t="str">
            <v>1-148</v>
          </cell>
          <cell r="X155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5">
            <v>0.38200000000000001</v>
          </cell>
          <cell r="Z155">
            <v>510</v>
          </cell>
        </row>
        <row r="156">
          <cell r="W156" t="str">
            <v>1-149</v>
          </cell>
          <cell r="X156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6">
            <v>0.38200000000000001</v>
          </cell>
          <cell r="Z156">
            <v>510</v>
          </cell>
        </row>
        <row r="157">
          <cell r="W157" t="str">
            <v>1-150</v>
          </cell>
          <cell r="X157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7">
            <v>0.38200000000000001</v>
          </cell>
          <cell r="Z157">
            <v>510</v>
          </cell>
        </row>
        <row r="158">
          <cell r="W158" t="str">
            <v>1-151</v>
          </cell>
          <cell r="X158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8">
            <v>0.38200000000000001</v>
          </cell>
          <cell r="Z158">
            <v>510</v>
          </cell>
        </row>
        <row r="159">
          <cell r="W159" t="str">
            <v>1-152</v>
          </cell>
          <cell r="X159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59">
            <v>0.38200000000000001</v>
          </cell>
          <cell r="Z159">
            <v>510</v>
          </cell>
        </row>
        <row r="160">
          <cell r="W160" t="str">
            <v>1-153</v>
          </cell>
          <cell r="X160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0">
            <v>0.38200000000000001</v>
          </cell>
          <cell r="Z160">
            <v>510</v>
          </cell>
        </row>
        <row r="161">
          <cell r="W161" t="str">
            <v>1-154</v>
          </cell>
          <cell r="X16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1">
            <v>0.38200000000000001</v>
          </cell>
          <cell r="Z161">
            <v>510</v>
          </cell>
        </row>
        <row r="162">
          <cell r="W162" t="str">
            <v>1-155</v>
          </cell>
          <cell r="X16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2">
            <v>0.38200000000000001</v>
          </cell>
          <cell r="Z162">
            <v>510</v>
          </cell>
        </row>
        <row r="163">
          <cell r="W163" t="str">
            <v>1-156</v>
          </cell>
          <cell r="X16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3">
            <v>0.38200000000000001</v>
          </cell>
          <cell r="Z163">
            <v>510</v>
          </cell>
        </row>
        <row r="164">
          <cell r="W164" t="str">
            <v>1-157</v>
          </cell>
          <cell r="X164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4">
            <v>0.38200000000000001</v>
          </cell>
          <cell r="Z164">
            <v>510</v>
          </cell>
        </row>
        <row r="165">
          <cell r="W165" t="str">
            <v>1-158</v>
          </cell>
          <cell r="X165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5">
            <v>0.38200000000000001</v>
          </cell>
          <cell r="Z165">
            <v>570</v>
          </cell>
        </row>
        <row r="166">
          <cell r="W166" t="str">
            <v>1-159</v>
          </cell>
          <cell r="X166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6">
            <v>0.38200000000000001</v>
          </cell>
          <cell r="Z166">
            <v>570</v>
          </cell>
        </row>
        <row r="167">
          <cell r="W167" t="str">
            <v>1-160</v>
          </cell>
          <cell r="X167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7">
            <v>0.38200000000000001</v>
          </cell>
          <cell r="Z167">
            <v>570</v>
          </cell>
        </row>
        <row r="168">
          <cell r="W168" t="str">
            <v>1-161</v>
          </cell>
          <cell r="X168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8">
            <v>0.38200000000000001</v>
          </cell>
          <cell r="Z168">
            <v>570</v>
          </cell>
        </row>
        <row r="169">
          <cell r="W169" t="str">
            <v>1-162</v>
          </cell>
          <cell r="X169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69">
            <v>0.38200000000000001</v>
          </cell>
          <cell r="Z169">
            <v>570</v>
          </cell>
        </row>
        <row r="170">
          <cell r="W170" t="str">
            <v>1-163</v>
          </cell>
          <cell r="X170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0">
            <v>0.38200000000000001</v>
          </cell>
          <cell r="Z170">
            <v>570</v>
          </cell>
        </row>
        <row r="171">
          <cell r="W171" t="str">
            <v>1-164</v>
          </cell>
          <cell r="X17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1">
            <v>0.38200000000000001</v>
          </cell>
          <cell r="Z171">
            <v>570</v>
          </cell>
        </row>
        <row r="172">
          <cell r="W172" t="str">
            <v>1-165</v>
          </cell>
          <cell r="X17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2">
            <v>0.38200000000000001</v>
          </cell>
          <cell r="Z172">
            <v>570</v>
          </cell>
        </row>
        <row r="173">
          <cell r="W173" t="str">
            <v>1-166</v>
          </cell>
          <cell r="X17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3">
            <v>0.38200000000000001</v>
          </cell>
          <cell r="Z173">
            <v>570</v>
          </cell>
        </row>
        <row r="174">
          <cell r="W174" t="str">
            <v>1-167</v>
          </cell>
          <cell r="X174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4">
            <v>0.38200000000000001</v>
          </cell>
          <cell r="Z174">
            <v>570</v>
          </cell>
        </row>
        <row r="175">
          <cell r="W175" t="str">
            <v>1-168</v>
          </cell>
          <cell r="X175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5">
            <v>0.38200000000000001</v>
          </cell>
          <cell r="Z175">
            <v>630</v>
          </cell>
        </row>
        <row r="176">
          <cell r="W176" t="str">
            <v>1-169</v>
          </cell>
          <cell r="X176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6">
            <v>0.38200000000000001</v>
          </cell>
          <cell r="Z176">
            <v>630</v>
          </cell>
        </row>
        <row r="177">
          <cell r="W177" t="str">
            <v>1-170</v>
          </cell>
          <cell r="X177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7">
            <v>0.38200000000000001</v>
          </cell>
          <cell r="Z177">
            <v>630</v>
          </cell>
        </row>
        <row r="178">
          <cell r="W178" t="str">
            <v>1-171</v>
          </cell>
          <cell r="X178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8">
            <v>0.38200000000000001</v>
          </cell>
          <cell r="Z178">
            <v>630</v>
          </cell>
        </row>
        <row r="179">
          <cell r="W179" t="str">
            <v>1-172</v>
          </cell>
          <cell r="X179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79">
            <v>0.38200000000000001</v>
          </cell>
          <cell r="Z179">
            <v>630</v>
          </cell>
        </row>
        <row r="180">
          <cell r="W180" t="str">
            <v>1-173</v>
          </cell>
          <cell r="X180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0">
            <v>0.38200000000000001</v>
          </cell>
          <cell r="Z180">
            <v>630</v>
          </cell>
        </row>
        <row r="181">
          <cell r="W181" t="str">
            <v>1-174</v>
          </cell>
          <cell r="X181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1">
            <v>0.38200000000000001</v>
          </cell>
          <cell r="Z181">
            <v>630</v>
          </cell>
        </row>
        <row r="182">
          <cell r="W182" t="str">
            <v>1-175</v>
          </cell>
          <cell r="X182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2">
            <v>0.38200000000000001</v>
          </cell>
          <cell r="Z182">
            <v>630</v>
          </cell>
        </row>
        <row r="183">
          <cell r="W183" t="str">
            <v>1-176</v>
          </cell>
          <cell r="X183" t="str">
            <v>ก่อสร้างคันป้องกันน้ำท่วมแบบที่ 4.2 โดยทำการ ทิ้งหินหน้าเขื่อนตามรูปแบบ คิดเป็นระยะทาง 50 เมตร แล้วเสร็จ</v>
          </cell>
          <cell r="Y183">
            <v>0.38200000000000001</v>
          </cell>
          <cell r="Z183">
            <v>630</v>
          </cell>
        </row>
        <row r="184">
          <cell r="W184" t="str">
            <v>1-177</v>
          </cell>
          <cell r="X184" t="str">
            <v>ก่อสร้างคันป้องกันน้ำท่วมแบบที่ 4.2 โดยทำการ ทิ้งหินหน้าเขื่อนตามรูปแบบ ส่วนที่เหลือทั้งหมดได้แล้วเสร็จ</v>
          </cell>
          <cell r="Y184">
            <v>0.222</v>
          </cell>
          <cell r="Z184">
            <v>630</v>
          </cell>
        </row>
        <row r="185">
          <cell r="W185" t="str">
            <v>1-178</v>
          </cell>
          <cell r="X18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5">
            <v>0.19</v>
          </cell>
          <cell r="Z185">
            <v>480</v>
          </cell>
        </row>
        <row r="186">
          <cell r="W186" t="str">
            <v>1-179</v>
          </cell>
          <cell r="X18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6">
            <v>0.19</v>
          </cell>
          <cell r="Z186">
            <v>480</v>
          </cell>
        </row>
        <row r="187">
          <cell r="W187" t="str">
            <v>1-180</v>
          </cell>
          <cell r="X18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7">
            <v>0.19</v>
          </cell>
          <cell r="Z187">
            <v>480</v>
          </cell>
        </row>
        <row r="188">
          <cell r="W188" t="str">
            <v>1-181</v>
          </cell>
          <cell r="X188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8">
            <v>0.19</v>
          </cell>
          <cell r="Z188">
            <v>480</v>
          </cell>
        </row>
        <row r="189">
          <cell r="W189" t="str">
            <v>1-182</v>
          </cell>
          <cell r="X189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89">
            <v>0.19</v>
          </cell>
          <cell r="Z189">
            <v>540</v>
          </cell>
        </row>
        <row r="190">
          <cell r="W190" t="str">
            <v>1-183</v>
          </cell>
          <cell r="X190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0">
            <v>0.19</v>
          </cell>
          <cell r="Z190">
            <v>540</v>
          </cell>
        </row>
        <row r="191">
          <cell r="W191" t="str">
            <v>1-184</v>
          </cell>
          <cell r="X191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1">
            <v>0.19</v>
          </cell>
          <cell r="Z191">
            <v>540</v>
          </cell>
        </row>
        <row r="192">
          <cell r="W192" t="str">
            <v>1-185</v>
          </cell>
          <cell r="X192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2">
            <v>0.19</v>
          </cell>
          <cell r="Z192">
            <v>540</v>
          </cell>
        </row>
        <row r="193">
          <cell r="W193" t="str">
            <v>1-186</v>
          </cell>
          <cell r="X193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3">
            <v>0.19</v>
          </cell>
          <cell r="Z193">
            <v>540</v>
          </cell>
        </row>
        <row r="194">
          <cell r="W194" t="str">
            <v>1-187</v>
          </cell>
          <cell r="X194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4">
            <v>0.19</v>
          </cell>
          <cell r="Z194">
            <v>540</v>
          </cell>
        </row>
        <row r="195">
          <cell r="W195" t="str">
            <v>1-188</v>
          </cell>
          <cell r="X19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5">
            <v>0.19</v>
          </cell>
          <cell r="Z195">
            <v>540</v>
          </cell>
        </row>
        <row r="196">
          <cell r="W196" t="str">
            <v>1-189</v>
          </cell>
          <cell r="X19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6">
            <v>0.19</v>
          </cell>
          <cell r="Z196">
            <v>540</v>
          </cell>
        </row>
        <row r="197">
          <cell r="W197" t="str">
            <v>1-190</v>
          </cell>
          <cell r="X19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7">
            <v>0.19</v>
          </cell>
          <cell r="Z197">
            <v>540</v>
          </cell>
        </row>
        <row r="198">
          <cell r="W198" t="str">
            <v>1-191</v>
          </cell>
          <cell r="X198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8">
            <v>0.19</v>
          </cell>
          <cell r="Z198">
            <v>540</v>
          </cell>
        </row>
        <row r="199">
          <cell r="W199" t="str">
            <v>1-192</v>
          </cell>
          <cell r="X199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199">
            <v>0.19</v>
          </cell>
          <cell r="Z199">
            <v>600</v>
          </cell>
        </row>
        <row r="200">
          <cell r="W200" t="str">
            <v>1-193</v>
          </cell>
          <cell r="X200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0">
            <v>0.19</v>
          </cell>
          <cell r="Z200">
            <v>600</v>
          </cell>
        </row>
        <row r="201">
          <cell r="W201" t="str">
            <v>1-194</v>
          </cell>
          <cell r="X201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1">
            <v>0.19</v>
          </cell>
          <cell r="Z201">
            <v>600</v>
          </cell>
        </row>
        <row r="202">
          <cell r="W202" t="str">
            <v>1-195</v>
          </cell>
          <cell r="X202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2">
            <v>0.19</v>
          </cell>
          <cell r="Z202">
            <v>600</v>
          </cell>
        </row>
        <row r="203">
          <cell r="W203" t="str">
            <v>1-196</v>
          </cell>
          <cell r="X203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3">
            <v>0.19</v>
          </cell>
          <cell r="Z203">
            <v>600</v>
          </cell>
        </row>
        <row r="204">
          <cell r="W204" t="str">
            <v>1-197</v>
          </cell>
          <cell r="X204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4">
            <v>0.19</v>
          </cell>
          <cell r="Z204">
            <v>600</v>
          </cell>
        </row>
        <row r="205">
          <cell r="W205" t="str">
            <v>1-198</v>
          </cell>
          <cell r="X20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5">
            <v>0.19</v>
          </cell>
          <cell r="Z205">
            <v>600</v>
          </cell>
        </row>
        <row r="206">
          <cell r="W206" t="str">
            <v>1-199</v>
          </cell>
          <cell r="X20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6">
            <v>0.19</v>
          </cell>
          <cell r="Z206">
            <v>600</v>
          </cell>
        </row>
        <row r="207">
          <cell r="W207" t="str">
            <v>1-200</v>
          </cell>
          <cell r="X20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7">
            <v>0.19</v>
          </cell>
          <cell r="Z207">
            <v>600</v>
          </cell>
        </row>
        <row r="208">
          <cell r="W208" t="str">
            <v>1-201</v>
          </cell>
          <cell r="X208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8">
            <v>0.19</v>
          </cell>
          <cell r="Z208">
            <v>600</v>
          </cell>
        </row>
        <row r="209">
          <cell r="W209" t="str">
            <v>1-202</v>
          </cell>
          <cell r="X209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09">
            <v>0.19</v>
          </cell>
          <cell r="Z209">
            <v>660</v>
          </cell>
        </row>
        <row r="210">
          <cell r="W210" t="str">
            <v>1-203</v>
          </cell>
          <cell r="X210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0">
            <v>0.19</v>
          </cell>
          <cell r="Z210">
            <v>660</v>
          </cell>
        </row>
        <row r="211">
          <cell r="W211" t="str">
            <v>1-204</v>
          </cell>
          <cell r="X211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1">
            <v>0.19</v>
          </cell>
          <cell r="Z211">
            <v>660</v>
          </cell>
        </row>
        <row r="212">
          <cell r="W212" t="str">
            <v>1-205</v>
          </cell>
          <cell r="X212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2">
            <v>0.19</v>
          </cell>
          <cell r="Z212">
            <v>660</v>
          </cell>
        </row>
        <row r="213">
          <cell r="W213" t="str">
            <v>1-206</v>
          </cell>
          <cell r="X213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3">
            <v>0.19</v>
          </cell>
          <cell r="Z213">
            <v>660</v>
          </cell>
        </row>
        <row r="214">
          <cell r="W214" t="str">
            <v>1-207</v>
          </cell>
          <cell r="X214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4">
            <v>0.19</v>
          </cell>
          <cell r="Z214">
            <v>660</v>
          </cell>
        </row>
        <row r="215">
          <cell r="W215" t="str">
            <v>1-208</v>
          </cell>
          <cell r="X215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5">
            <v>0.19</v>
          </cell>
          <cell r="Z215">
            <v>660</v>
          </cell>
        </row>
        <row r="216">
          <cell r="W216" t="str">
            <v>1-209</v>
          </cell>
          <cell r="X216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6">
            <v>0.19</v>
          </cell>
          <cell r="Z216">
            <v>660</v>
          </cell>
        </row>
        <row r="217">
          <cell r="W217" t="str">
            <v>1-210</v>
          </cell>
          <cell r="X217" t="str">
            <v>ก่อสร้างคันป้องกันน้ำท่วมแบบที่ 4.2 โดยทำการ ก่อสร้างท่อระบายน้ำและบ่อพัก คิดเป็นระยะทาง 50 เมตร แล้วเสร็จ</v>
          </cell>
          <cell r="Y217">
            <v>0.19</v>
          </cell>
          <cell r="Z217">
            <v>660</v>
          </cell>
        </row>
        <row r="218">
          <cell r="W218" t="str">
            <v>1-211</v>
          </cell>
          <cell r="X218" t="str">
            <v>ก่อสร้างคันป้องกันน้ำท่วมแบบที่ 4.2 โดยทำการ ก่อสร้างท่อระบายน้ำและบ่อพัก ส่วนที่เหลือทั้งหมดได้แล้วเสร็จ</v>
          </cell>
          <cell r="Y218">
            <v>0.11</v>
          </cell>
          <cell r="Z218">
            <v>660</v>
          </cell>
        </row>
        <row r="219">
          <cell r="W219" t="str">
            <v>1-212</v>
          </cell>
          <cell r="X219" t="str">
            <v>ก่อสร้างคันป้องกันน้ำท่วมแบบที่ 4.2 โดยทำการ ก่อสร้างบันไดท่าน้ำและช่องเปิด จำนวน 2 แห่ง แล้วเสร็จ</v>
          </cell>
          <cell r="Y219">
            <v>0.18</v>
          </cell>
          <cell r="Z219">
            <v>600</v>
          </cell>
        </row>
        <row r="220">
          <cell r="W220" t="str">
            <v>1-213</v>
          </cell>
          <cell r="X220" t="str">
            <v>ก่อสร้างคันป้องกันน้ำท่วมแบบที่ 4.2 โดยทำการ ก่อสร้างบันไดท่าน้ำและช่องเปิด จำนวน 2 แห่ง แล้วเสร็จ</v>
          </cell>
          <cell r="Y220">
            <v>0.18</v>
          </cell>
          <cell r="Z220">
            <v>630</v>
          </cell>
        </row>
        <row r="221">
          <cell r="W221" t="str">
            <v>1-214</v>
          </cell>
          <cell r="X221" t="str">
            <v>ก่อสร้างคันป้องกันน้ำท่วมแบบที่ 4.2 โดยทำการ ก่อสร้างบันไดท่าน้ำและช่องเปิด จำนวน 3 แห่ง แล้วเสร็จ</v>
          </cell>
          <cell r="Y221">
            <v>0.27100000000000002</v>
          </cell>
          <cell r="Z221">
            <v>660</v>
          </cell>
        </row>
        <row r="222">
          <cell r="W222" t="str">
            <v>1-215</v>
          </cell>
          <cell r="X22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2">
            <v>0.48299999999999998</v>
          </cell>
          <cell r="Z222">
            <v>510</v>
          </cell>
        </row>
        <row r="223">
          <cell r="W223" t="str">
            <v>1-216</v>
          </cell>
          <cell r="X22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3">
            <v>0.48299999999999998</v>
          </cell>
          <cell r="Z223">
            <v>510</v>
          </cell>
        </row>
        <row r="224">
          <cell r="W224" t="str">
            <v>1-217</v>
          </cell>
          <cell r="X22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4">
            <v>0.48299999999999998</v>
          </cell>
          <cell r="Z224">
            <v>510</v>
          </cell>
        </row>
        <row r="225">
          <cell r="W225" t="str">
            <v>1-218</v>
          </cell>
          <cell r="X22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5">
            <v>0.48299999999999998</v>
          </cell>
          <cell r="Z225">
            <v>510</v>
          </cell>
        </row>
        <row r="226">
          <cell r="W226" t="str">
            <v>1-219</v>
          </cell>
          <cell r="X226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6">
            <v>0.48299999999999998</v>
          </cell>
          <cell r="Z226">
            <v>570</v>
          </cell>
        </row>
        <row r="227">
          <cell r="W227" t="str">
            <v>1-220</v>
          </cell>
          <cell r="X227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7">
            <v>0.48299999999999998</v>
          </cell>
          <cell r="Z227">
            <v>570</v>
          </cell>
        </row>
        <row r="228">
          <cell r="W228" t="str">
            <v>1-221</v>
          </cell>
          <cell r="X228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8">
            <v>0.48299999999999998</v>
          </cell>
          <cell r="Z228">
            <v>570</v>
          </cell>
        </row>
        <row r="229">
          <cell r="W229" t="str">
            <v>1-222</v>
          </cell>
          <cell r="X229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29">
            <v>0.48299999999999998</v>
          </cell>
          <cell r="Z229">
            <v>570</v>
          </cell>
        </row>
        <row r="230">
          <cell r="W230" t="str">
            <v>1-223</v>
          </cell>
          <cell r="X230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0">
            <v>0.48299999999999998</v>
          </cell>
          <cell r="Z230">
            <v>570</v>
          </cell>
        </row>
        <row r="231">
          <cell r="W231" t="str">
            <v>1-224</v>
          </cell>
          <cell r="X231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1">
            <v>0.48299999999999998</v>
          </cell>
          <cell r="Z231">
            <v>570</v>
          </cell>
        </row>
        <row r="232">
          <cell r="W232" t="str">
            <v>1-225</v>
          </cell>
          <cell r="X23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2">
            <v>0.48299999999999998</v>
          </cell>
          <cell r="Z232">
            <v>570</v>
          </cell>
        </row>
        <row r="233">
          <cell r="W233" t="str">
            <v>1-226</v>
          </cell>
          <cell r="X23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3">
            <v>0.48299999999999998</v>
          </cell>
          <cell r="Z233">
            <v>570</v>
          </cell>
        </row>
        <row r="234">
          <cell r="W234" t="str">
            <v>1-227</v>
          </cell>
          <cell r="X23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4">
            <v>0.48299999999999998</v>
          </cell>
          <cell r="Z234">
            <v>570</v>
          </cell>
        </row>
        <row r="235">
          <cell r="W235" t="str">
            <v>1-228</v>
          </cell>
          <cell r="X23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5">
            <v>0.48299999999999998</v>
          </cell>
          <cell r="Z235">
            <v>570</v>
          </cell>
        </row>
        <row r="236">
          <cell r="W236" t="str">
            <v>1-229</v>
          </cell>
          <cell r="X236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6">
            <v>0.48299999999999998</v>
          </cell>
          <cell r="Z236">
            <v>630</v>
          </cell>
        </row>
        <row r="237">
          <cell r="W237" t="str">
            <v>1-230</v>
          </cell>
          <cell r="X237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7">
            <v>0.48299999999999998</v>
          </cell>
          <cell r="Z237">
            <v>630</v>
          </cell>
        </row>
        <row r="238">
          <cell r="W238" t="str">
            <v>1-231</v>
          </cell>
          <cell r="X238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8">
            <v>0.48299999999999998</v>
          </cell>
          <cell r="Z238">
            <v>630</v>
          </cell>
        </row>
        <row r="239">
          <cell r="W239" t="str">
            <v>1-232</v>
          </cell>
          <cell r="X239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39">
            <v>0.48299999999999998</v>
          </cell>
          <cell r="Z239">
            <v>630</v>
          </cell>
        </row>
        <row r="240">
          <cell r="W240" t="str">
            <v>1-233</v>
          </cell>
          <cell r="X240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0">
            <v>0.48299999999999998</v>
          </cell>
          <cell r="Z240">
            <v>630</v>
          </cell>
        </row>
        <row r="241">
          <cell r="W241" t="str">
            <v>1-234</v>
          </cell>
          <cell r="X241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1">
            <v>0.48299999999999998</v>
          </cell>
          <cell r="Z241">
            <v>630</v>
          </cell>
        </row>
        <row r="242">
          <cell r="W242" t="str">
            <v>1-235</v>
          </cell>
          <cell r="X24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2">
            <v>0.48299999999999998</v>
          </cell>
          <cell r="Z242">
            <v>630</v>
          </cell>
        </row>
        <row r="243">
          <cell r="W243" t="str">
            <v>1-236</v>
          </cell>
          <cell r="X24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3">
            <v>0.48299999999999998</v>
          </cell>
          <cell r="Z243">
            <v>630</v>
          </cell>
        </row>
        <row r="244">
          <cell r="W244" t="str">
            <v>1-237</v>
          </cell>
          <cell r="X24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4">
            <v>0.48299999999999998</v>
          </cell>
          <cell r="Z244">
            <v>630</v>
          </cell>
        </row>
        <row r="245">
          <cell r="W245" t="str">
            <v>1-238</v>
          </cell>
          <cell r="X24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5">
            <v>0.48299999999999998</v>
          </cell>
          <cell r="Z245">
            <v>630</v>
          </cell>
        </row>
        <row r="246">
          <cell r="W246" t="str">
            <v>1-239</v>
          </cell>
          <cell r="X246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6">
            <v>0.48299999999999998</v>
          </cell>
          <cell r="Z246">
            <v>690</v>
          </cell>
        </row>
        <row r="247">
          <cell r="W247" t="str">
            <v>1-240</v>
          </cell>
          <cell r="X247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7">
            <v>0.48299999999999998</v>
          </cell>
          <cell r="Z247">
            <v>690</v>
          </cell>
        </row>
        <row r="248">
          <cell r="W248" t="str">
            <v>1-241</v>
          </cell>
          <cell r="X248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8">
            <v>0.48299999999999998</v>
          </cell>
          <cell r="Z248">
            <v>690</v>
          </cell>
        </row>
        <row r="249">
          <cell r="W249" t="str">
            <v>1-242</v>
          </cell>
          <cell r="X249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49">
            <v>0.48299999999999998</v>
          </cell>
          <cell r="Z249">
            <v>690</v>
          </cell>
        </row>
        <row r="250">
          <cell r="W250" t="str">
            <v>1-243</v>
          </cell>
          <cell r="X250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0">
            <v>0.48299999999999998</v>
          </cell>
          <cell r="Z250">
            <v>690</v>
          </cell>
        </row>
        <row r="251">
          <cell r="W251" t="str">
            <v>1-244</v>
          </cell>
          <cell r="X251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1">
            <v>0.48299999999999998</v>
          </cell>
          <cell r="Z251">
            <v>690</v>
          </cell>
        </row>
        <row r="252">
          <cell r="W252" t="str">
            <v>1-245</v>
          </cell>
          <cell r="X252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2">
            <v>0.48299999999999998</v>
          </cell>
          <cell r="Z252">
            <v>690</v>
          </cell>
        </row>
        <row r="253">
          <cell r="W253" t="str">
            <v>1-246</v>
          </cell>
          <cell r="X253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3">
            <v>0.48299999999999998</v>
          </cell>
          <cell r="Z253">
            <v>690</v>
          </cell>
        </row>
        <row r="254">
          <cell r="W254" t="str">
            <v>1-247</v>
          </cell>
          <cell r="X254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คิดเป็นระยะทาง 50 เมตร แล้วเสร็จ</v>
          </cell>
          <cell r="Y254">
            <v>0.48299999999999998</v>
          </cell>
          <cell r="Z254">
            <v>690</v>
          </cell>
        </row>
        <row r="255">
          <cell r="W255" t="str">
            <v>1-248</v>
          </cell>
          <cell r="X255" t="str">
            <v>ก่อสร้างคันป้องกันน้ำท่วมแบบที่ 4.2 โดยทำการ ถมดินหลังเขื่อน ติดตั้งแผ่นใยสังเคราะห์ และเรียงหินหน้าเขื่อน ส่วนที่เหลือทั้งหมดได้แล้วเสร็จ</v>
          </cell>
          <cell r="Y255">
            <v>0.28100000000000003</v>
          </cell>
          <cell r="Z255">
            <v>690</v>
          </cell>
        </row>
        <row r="256">
          <cell r="W256" t="str">
            <v>1-249</v>
          </cell>
          <cell r="X256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6">
            <v>0.16800000000000001</v>
          </cell>
          <cell r="Z256">
            <v>630</v>
          </cell>
        </row>
        <row r="257">
          <cell r="W257" t="str">
            <v>1-250</v>
          </cell>
          <cell r="X257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7">
            <v>0.16800000000000001</v>
          </cell>
          <cell r="Z257">
            <v>630</v>
          </cell>
        </row>
        <row r="258">
          <cell r="W258" t="str">
            <v>1-251</v>
          </cell>
          <cell r="X258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8">
            <v>0.16800000000000001</v>
          </cell>
          <cell r="Z258">
            <v>630</v>
          </cell>
        </row>
        <row r="259">
          <cell r="W259" t="str">
            <v>1-252</v>
          </cell>
          <cell r="X259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59">
            <v>0.16800000000000001</v>
          </cell>
          <cell r="Z259">
            <v>630</v>
          </cell>
        </row>
        <row r="260">
          <cell r="W260" t="str">
            <v>1-253</v>
          </cell>
          <cell r="X260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0">
            <v>0.16800000000000001</v>
          </cell>
          <cell r="Z260">
            <v>630</v>
          </cell>
        </row>
        <row r="261">
          <cell r="W261" t="str">
            <v>1-254</v>
          </cell>
          <cell r="X261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1">
            <v>0.16800000000000001</v>
          </cell>
          <cell r="Z261">
            <v>630</v>
          </cell>
        </row>
        <row r="262">
          <cell r="W262" t="str">
            <v>1-255</v>
          </cell>
          <cell r="X262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2">
            <v>0.16800000000000001</v>
          </cell>
          <cell r="Z262">
            <v>630</v>
          </cell>
        </row>
        <row r="263">
          <cell r="W263" t="str">
            <v>1-256</v>
          </cell>
          <cell r="X263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3">
            <v>0.16800000000000001</v>
          </cell>
          <cell r="Z263">
            <v>690</v>
          </cell>
        </row>
        <row r="264">
          <cell r="W264" t="str">
            <v>1-257</v>
          </cell>
          <cell r="X264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4">
            <v>0.16800000000000001</v>
          </cell>
          <cell r="Z264">
            <v>690</v>
          </cell>
        </row>
        <row r="265">
          <cell r="W265" t="str">
            <v>1-258</v>
          </cell>
          <cell r="X265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5">
            <v>0.16800000000000001</v>
          </cell>
          <cell r="Z265">
            <v>690</v>
          </cell>
        </row>
        <row r="266">
          <cell r="W266" t="str">
            <v>1-259</v>
          </cell>
          <cell r="X266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6">
            <v>0.16800000000000001</v>
          </cell>
          <cell r="Z266">
            <v>690</v>
          </cell>
        </row>
        <row r="267">
          <cell r="W267" t="str">
            <v>1-260</v>
          </cell>
          <cell r="X267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7">
            <v>0.16800000000000001</v>
          </cell>
          <cell r="Z267">
            <v>690</v>
          </cell>
        </row>
        <row r="268">
          <cell r="W268" t="str">
            <v>1-261</v>
          </cell>
          <cell r="X268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8">
            <v>0.16800000000000001</v>
          </cell>
          <cell r="Z268">
            <v>690</v>
          </cell>
        </row>
        <row r="269">
          <cell r="W269" t="str">
            <v>1-262</v>
          </cell>
          <cell r="X269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69">
            <v>0.16800000000000001</v>
          </cell>
          <cell r="Z269">
            <v>690</v>
          </cell>
        </row>
        <row r="270">
          <cell r="W270" t="str">
            <v>1-263</v>
          </cell>
          <cell r="X270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70">
            <v>0.16800000000000001</v>
          </cell>
          <cell r="Z270">
            <v>690</v>
          </cell>
        </row>
        <row r="271">
          <cell r="W271" t="str">
            <v>1-264</v>
          </cell>
          <cell r="X271" t="str">
            <v>ก่อสร้างคันป้องกันน้ำท่วมแบบที่ 4.2 โดยทำการ ก่อสร้างพื้นทางเท้าและกำแพงกันน้ำ คิดเป็นระยะทาง 100 เมตร แล้วเสร็จ</v>
          </cell>
          <cell r="Y271">
            <v>0.16800000000000001</v>
          </cell>
          <cell r="Z271">
            <v>690</v>
          </cell>
        </row>
        <row r="272">
          <cell r="W272" t="str">
            <v>1-265</v>
          </cell>
          <cell r="X272" t="str">
            <v>ก่อสร้างคันป้องกันน้ำท่วมแบบที่ 4.2 โดยทำการ ก่อสร้างพื้นทางเท้าและกำแพงกันน้ำ ส่วนที่เหลือทั้งหมดได้แล้วเสร็จ</v>
          </cell>
          <cell r="Y272">
            <v>0.13300000000000001</v>
          </cell>
          <cell r="Z272">
            <v>690</v>
          </cell>
        </row>
        <row r="273">
          <cell r="W273" t="str">
            <v>1-266</v>
          </cell>
          <cell r="X273" t="str">
            <v>งานก่อสร้างคันป้องกันน้ำท่วมแบบที่ 3.2ก โดยทำการ ตอกเข็มพืดเหล็กรูปตัวยู TYPE IIIA ยาว 4.00 ม. คิดเป็นระยะทาง 50 เมตร แล้วเสร็จ</v>
          </cell>
          <cell r="Y273">
            <v>0.311</v>
          </cell>
          <cell r="Z273">
            <v>690</v>
          </cell>
        </row>
        <row r="274">
          <cell r="W274" t="str">
            <v>1-267</v>
          </cell>
          <cell r="X274" t="str">
            <v>งานก่อสร้างคันป้องกันน้ำท่วมแบบที่ 3.2ก โดยทำการ ตอกเข็มพืดเหล็กรูปตัวยู TYPE IIIA ยาว 4.00 ม. คิดเป็นระยะทาง 50 เมตร แล้วเสร็จ</v>
          </cell>
          <cell r="Y274">
            <v>0.311</v>
          </cell>
          <cell r="Z274">
            <v>690</v>
          </cell>
        </row>
        <row r="275">
          <cell r="W275" t="str">
            <v>1-268</v>
          </cell>
          <cell r="X275" t="str">
            <v>งานก่อสร้างคันป้องกันน้ำท่วมแบบที่ 3.2ก โดยทำการ ตอกเข็มพืดเหล็กรูปตัวยู TYPE IIIA ยาว 4.00 ม. ส่วนที่เหลือทั้งหมดได้แล้วเสร็จ</v>
          </cell>
          <cell r="Y275">
            <v>0.252</v>
          </cell>
          <cell r="Z275">
            <v>690</v>
          </cell>
        </row>
        <row r="276">
          <cell r="W276" t="str">
            <v>1-269</v>
          </cell>
          <cell r="X276" t="str">
            <v>งานก่อสร้างคันป้องกันน้ำท่วมแบบที่ 3.2ก โดยทำการ หล่อพื้นทางเดิน คสล. คิดเป็นระยะทาง 141 เมตร แล้วเสร็จ</v>
          </cell>
          <cell r="Y276">
            <v>0.33400000000000002</v>
          </cell>
          <cell r="Z276">
            <v>750</v>
          </cell>
        </row>
        <row r="277">
          <cell r="W277" t="str">
            <v>1-270</v>
          </cell>
          <cell r="X277" t="str">
            <v>งานก่อสร้างคันป้องกันน้ำท่วมแบบที่ 3.2ก โดยทำการ ก่อสร้างท่อระบายน้ำและบ่อพัก คิดเป็นระยะทาง 141 เมตร แล้วเสร็จ</v>
          </cell>
          <cell r="Y277">
            <v>0.41699999999999998</v>
          </cell>
          <cell r="Z277">
            <v>750</v>
          </cell>
        </row>
        <row r="278">
          <cell r="W278" t="str">
            <v>1-271</v>
          </cell>
          <cell r="X278" t="str">
            <v>งานก่อสร้างคันป้องกันน้ำท่วมแบบที่ 3.2ก โดยทำการ ก่อสร้างกำแพงกันน้ำ คสล. ตามรูปแบบ คิดเป็นระยะทาง 141 เมตร แล้วเสร็จ</v>
          </cell>
          <cell r="Y278">
            <v>0.13100000000000001</v>
          </cell>
          <cell r="Z278">
            <v>750</v>
          </cell>
        </row>
        <row r="279">
          <cell r="W279" t="str">
            <v>1-272</v>
          </cell>
          <cell r="X279" t="str">
            <v>งานก่อสร้างคันป้องกันน้ำท่วมแบบที่ 4.3 โดยทำการ หล่อเสาเข็ม คอร. I0.45X0.45X18ม.และนำส่งเข้าสถานที่ก่อสร้าง จำนวน 50 ต้น แล้วเสร็จ</v>
          </cell>
          <cell r="Y279">
            <v>0.45400000000000001</v>
          </cell>
          <cell r="Z279">
            <v>570</v>
          </cell>
        </row>
        <row r="280">
          <cell r="W280" t="str">
            <v>1-273</v>
          </cell>
          <cell r="X280" t="str">
            <v>งานก่อสร้างคันป้องกันน้ำท่วมแบบที่ 4.3 โดยทำการ หล่อเสาเข็ม คอร. I0.45X0.45X18ม.และนำส่งเข้าสถานที่ก่อสร้าง ส่วนที่เหลือทั้งหมดได้แล้วเสร็จ</v>
          </cell>
          <cell r="Y280">
            <v>0.22700000000000001</v>
          </cell>
          <cell r="Z280">
            <v>570</v>
          </cell>
        </row>
        <row r="281">
          <cell r="W281" t="str">
            <v>1-274</v>
          </cell>
          <cell r="X281" t="str">
            <v>งานก่อสร้างคันป้องกันน้ำท่วมแบบที่ 4.3 โดยทำการ หล่อเสาเข็ม คอร. I0.35X0.35X18ม.และนำส่งเข้าสถานที่ก่อสร้าง จำนวน 38 ต้น แล้วเสร็จ</v>
          </cell>
          <cell r="Y281">
            <v>0.245</v>
          </cell>
          <cell r="Z281">
            <v>570</v>
          </cell>
        </row>
        <row r="282">
          <cell r="W282" t="str">
            <v>1-275</v>
          </cell>
          <cell r="X282" t="str">
            <v>งานก่อสร้างคันป้องกันน้ำท่วมแบบที่ 4.3 โดยทำการ ตอกเสาเข็ม คอร. I0.45X0.45X18ม. ตามรูปแบบ จำนวน 75 ต้น แล้วเสร็จ</v>
          </cell>
          <cell r="Y282">
            <v>0.33900000000000002</v>
          </cell>
          <cell r="Z282">
            <v>630</v>
          </cell>
        </row>
        <row r="283">
          <cell r="W283" t="str">
            <v>1-276</v>
          </cell>
          <cell r="X283" t="str">
            <v>งานก่อสร้างคันป้องกันน้ำท่วมแบบที่ 4.3 โดยทำการ ตอกเสาเข็ม คอร. I0.35X0.35X18ม. ตามรูปแบบ จำนวน 38 ต้น แล้วเสร็จ</v>
          </cell>
          <cell r="Y283">
            <v>0.14899999999999999</v>
          </cell>
          <cell r="Z283">
            <v>630</v>
          </cell>
        </row>
        <row r="284">
          <cell r="W284" t="str">
            <v>1-277</v>
          </cell>
          <cell r="X284" t="str">
            <v>งานก่อสร้างคันป้องกันน้ำท่วมแบบที่ 4.3 โดยทำการ หล่อคานทับหลัง คานรัดหัวเข็ม คสล. และ แผ่นกันดิน ตามรูปแบบ คิดเป็นระยะทาง 50 เมตร แล้วเสร็จ</v>
          </cell>
          <cell r="Y284">
            <v>0.41499999999999998</v>
          </cell>
          <cell r="Z284">
            <v>630</v>
          </cell>
        </row>
        <row r="285">
          <cell r="W285" t="str">
            <v>1-278</v>
          </cell>
          <cell r="X285" t="str">
            <v>งานก่อสร้างคันป้องกันน้ำท่วมแบบที่ 4.3 โดยทำการ หล่อคานทับหลัง คานรัดหัวเข็ม คสล. และ แผ่นกันดิน ตามรูปแบบ ส่วนที่เหลือทั้งหมดได้แล้วเสร็จ</v>
          </cell>
          <cell r="Y285">
            <v>0.41099999999999998</v>
          </cell>
          <cell r="Z285">
            <v>630</v>
          </cell>
        </row>
        <row r="286">
          <cell r="W286" t="str">
            <v>1-279</v>
          </cell>
          <cell r="X286" t="str">
            <v>งานก่อสร้างคันป้องกันน้ำท่วมแบบที่ 4.3 โดยทำการ งานทิ้งหินหน้าเขื่อน คิดเป็นระยะทาง 50 เมตร แล้วเสร็จ</v>
          </cell>
          <cell r="Y286">
            <v>0.36499999999999999</v>
          </cell>
          <cell r="Z286">
            <v>690</v>
          </cell>
        </row>
        <row r="287">
          <cell r="W287" t="str">
            <v>1-280</v>
          </cell>
          <cell r="X287" t="str">
            <v>งานก่อสร้างคันป้องกันน้ำท่วมแบบที่ 4.3 โดยทำการ งานทิ้งหินหน้าเขื่อน ส่วนที่เหลือทั้งหมดได้แล้วเสร็จ</v>
          </cell>
          <cell r="Y287">
            <v>0.36099999999999999</v>
          </cell>
          <cell r="Z287">
            <v>690</v>
          </cell>
        </row>
        <row r="288">
          <cell r="W288" t="str">
            <v>1-281</v>
          </cell>
          <cell r="X288" t="str">
            <v>งานก่อสร้างคันป้องกันน้ำท่วมแบบที่ 4.3 โดยทำการ ก่อสร้างท่อระบายน้ำและบ่อพัก คิดเป็นระยะทาง 50 เมตร แล้วเสร็จ</v>
          </cell>
          <cell r="Y288">
            <v>0.14299999999999999</v>
          </cell>
          <cell r="Z288">
            <v>720</v>
          </cell>
        </row>
        <row r="289">
          <cell r="W289" t="str">
            <v>1-282</v>
          </cell>
          <cell r="X289" t="str">
            <v>งานก่อสร้างคันป้องกันน้ำท่วมแบบที่ 4.3 โดยทำการ ก่อสร้างท่อระบายน้ำและบ่อพัก ส่วนที่เหลือทั้งหมดได้แล้วเสร็จ</v>
          </cell>
          <cell r="Y289">
            <v>0.14199999999999999</v>
          </cell>
          <cell r="Z289">
            <v>720</v>
          </cell>
        </row>
        <row r="290">
          <cell r="W290" t="str">
            <v>1-283</v>
          </cell>
          <cell r="X290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คิดเป็นระยะทาง 25 เมตร แล้วเสร็จ</v>
          </cell>
          <cell r="Y290">
            <v>0.28699999999999998</v>
          </cell>
          <cell r="Z290">
            <v>750</v>
          </cell>
        </row>
        <row r="291">
          <cell r="W291" t="str">
            <v>1-284</v>
          </cell>
          <cell r="X291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คิดเป็นระยะทาง 25 เมตร แล้วเสร็จ</v>
          </cell>
          <cell r="Y291">
            <v>0.28699999999999998</v>
          </cell>
          <cell r="Z291">
            <v>750</v>
          </cell>
        </row>
        <row r="292">
          <cell r="W292" t="str">
            <v>1-285</v>
          </cell>
          <cell r="X292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คิดเป็นระยะทาง 25 เมตร แล้วเสร็จ</v>
          </cell>
          <cell r="Y292">
            <v>0.28699999999999998</v>
          </cell>
          <cell r="Z292">
            <v>750</v>
          </cell>
        </row>
        <row r="293">
          <cell r="W293" t="str">
            <v>1-286</v>
          </cell>
          <cell r="X293" t="str">
            <v>งานก่อสร้างคันป้องกันน้ำท่วมแบบที่ 4.3 โดยทำการ ถมดินหลังเขื่อน ติดตั้งแผ่นใยสังเคราะห์ และเรียงหินหน้าเขื่อน ส่วนที่เหลือทั้งหมดได้แล้วเสร็จ</v>
          </cell>
          <cell r="Y293">
            <v>0.28100000000000003</v>
          </cell>
          <cell r="Z293">
            <v>750</v>
          </cell>
        </row>
        <row r="294">
          <cell r="W294" t="str">
            <v>1-287</v>
          </cell>
          <cell r="X294" t="str">
            <v>งานก่อสร้างคันป้องกันน้ำท่วมแบบที่ 4.3 โดยทำการ ก่อสร้างพื้นทางเท้าและกำแพงกันน้ำ คิดเป็นระยะทาง 99.5 เมตร แล้วเสร็จ</v>
          </cell>
          <cell r="Y294">
            <v>0.13200000000000001</v>
          </cell>
          <cell r="Z294">
            <v>750</v>
          </cell>
        </row>
        <row r="295">
          <cell r="W295" t="str">
            <v>1-288</v>
          </cell>
          <cell r="X295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5">
            <v>0.35199999999999998</v>
          </cell>
          <cell r="Z295">
            <v>750</v>
          </cell>
        </row>
        <row r="296">
          <cell r="W296" t="str">
            <v>1-289</v>
          </cell>
          <cell r="X296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6">
            <v>0.35199999999999998</v>
          </cell>
          <cell r="Z296">
            <v>750</v>
          </cell>
        </row>
        <row r="297">
          <cell r="W297" t="str">
            <v>1-290</v>
          </cell>
          <cell r="X297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7">
            <v>0.35199999999999998</v>
          </cell>
          <cell r="Z297">
            <v>750</v>
          </cell>
        </row>
        <row r="298">
          <cell r="W298" t="str">
            <v>1-291</v>
          </cell>
          <cell r="X298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คิดเป็นระยะทาง 50 เมตร แล้วเสร็จ</v>
          </cell>
          <cell r="Y298">
            <v>0.35199999999999998</v>
          </cell>
          <cell r="Z298">
            <v>750</v>
          </cell>
        </row>
        <row r="299">
          <cell r="W299" t="str">
            <v>1-292</v>
          </cell>
          <cell r="X299" t="str">
            <v>งานก่อสร้างคันป้องกันน้ำท่วมแบบที่ 2.2 โดยทำการ ก่อสร้างชั้นรองพื้นทาง วางบ่อพัก ท่อระบายน้ำ และฐานกำแพงกันน้ำ ตามรูปแบบ ส่วนที่เหลือทั้งหมดได้แล้วเสร็จ</v>
          </cell>
          <cell r="Y299">
            <v>0.16200000000000001</v>
          </cell>
          <cell r="Z299">
            <v>750</v>
          </cell>
        </row>
        <row r="300">
          <cell r="W300" t="str">
            <v>1-293</v>
          </cell>
          <cell r="X300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0">
            <v>0.20799999999999999</v>
          </cell>
          <cell r="Z300">
            <v>780</v>
          </cell>
        </row>
        <row r="301">
          <cell r="W301" t="str">
            <v>1-294</v>
          </cell>
          <cell r="X301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1">
            <v>0.20799999999999999</v>
          </cell>
          <cell r="Z301">
            <v>780</v>
          </cell>
        </row>
        <row r="302">
          <cell r="W302" t="str">
            <v>1-295</v>
          </cell>
          <cell r="X302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2">
            <v>0.20799999999999999</v>
          </cell>
          <cell r="Z302">
            <v>780</v>
          </cell>
        </row>
        <row r="303">
          <cell r="W303" t="str">
            <v>1-296</v>
          </cell>
          <cell r="X303" t="str">
            <v>งานก่อสร้างคันป้องกันน้ำท่วมแบบที่ 2.2 โดยทำการ ก่อสร้างผิวจราจรและกำแพงกันน้ำ ตามรูปแบบ คิดเป็นระยะทาง 50 เมตร แล้วเสร็จ</v>
          </cell>
          <cell r="Y303">
            <v>0.20799999999999999</v>
          </cell>
          <cell r="Z303">
            <v>780</v>
          </cell>
        </row>
        <row r="304">
          <cell r="W304" t="str">
            <v>1-297</v>
          </cell>
          <cell r="X304" t="str">
            <v>งานก่อสร้างคันป้องกันน้ำท่วมแบบที่ 2.2 โดยทำการ ก่อสร้างผิวจราจรและกำแพงกันน้ำ ตามรูปแบบ ส่วนที่เหลือทั้งหมดได้แล้วเสร็จ</v>
          </cell>
          <cell r="Y304">
            <v>9.6000000000000002E-2</v>
          </cell>
          <cell r="Z304">
            <v>780</v>
          </cell>
        </row>
        <row r="305">
          <cell r="W305" t="str">
            <v>ส่วนที่ 2-</v>
          </cell>
          <cell r="X305" t="str">
            <v xml:space="preserve">งานก่อสร้างบ่อสูบน้ำจำนวน 6 งวด โดยทำการ  </v>
          </cell>
          <cell r="Y305">
            <v>0</v>
          </cell>
          <cell r="Z305">
            <v>0</v>
          </cell>
        </row>
        <row r="306">
          <cell r="W306" t="str">
            <v>2-1</v>
          </cell>
          <cell r="X306" t="str">
            <v>งานก่อสร้างบ่อสูบน้ำ MP1 โดยทำการ ก่อสร้างงานโครงสร้าง ตอกเสาเข็ม เข็มพืด ตามรูปแบบ จำนวน 1 แห่ง แล้วเสร็จ</v>
          </cell>
          <cell r="Y306">
            <v>0.34499999999999997</v>
          </cell>
          <cell r="Z306">
            <v>540</v>
          </cell>
        </row>
        <row r="307">
          <cell r="W307" t="str">
            <v>2-2</v>
          </cell>
          <cell r="X307" t="str">
            <v>งานก่อสร้างบ่อสูบน้ำ MP1 โดยทำการ ติดตั้งบานประตูระบายน้ำ และอื่นๆ จำนวน 1 แห่ง แล้วเสร็จ</v>
          </cell>
          <cell r="Y307">
            <v>0.23100000000000001</v>
          </cell>
          <cell r="Z307">
            <v>600</v>
          </cell>
        </row>
        <row r="308">
          <cell r="W308" t="str">
            <v>2-3</v>
          </cell>
          <cell r="X308" t="str">
            <v>งานก่อสร้างบ่อสูบน้ำ MP2 โดยทำการ ก่อสร้างงานโครงสร้าง ตอกเสาเข็ม เข็มพืด ตามรูปแบบ จำนวน 1 แห่ง แล้วเสร็จ</v>
          </cell>
          <cell r="Y308">
            <v>0.34499999999999997</v>
          </cell>
          <cell r="Z308">
            <v>660</v>
          </cell>
        </row>
        <row r="309">
          <cell r="W309" t="str">
            <v>2-4</v>
          </cell>
          <cell r="X309" t="str">
            <v>งานก่อสร้างบ่อสูบน้ำ MP2 โดยทำการ ติดตั้งบานประตูระบายน้ำ และอื่นๆ จำนวน 1 แห่ง แล้วเสร็จ</v>
          </cell>
          <cell r="Y309">
            <v>0.23100000000000001</v>
          </cell>
          <cell r="Z309">
            <v>720</v>
          </cell>
        </row>
        <row r="310">
          <cell r="W310" t="str">
            <v>2-5</v>
          </cell>
          <cell r="X310" t="str">
            <v>งานก่อสร้างบ่อสูบน้ำ MP3 โดยทำการ ก่อสร้างงานโครงสร้าง ตอกเสาเข็ม เข็มพืด ตามรูปแบบ จำนวน 1 แห่ง แล้วเสร็จ</v>
          </cell>
          <cell r="Y310">
            <v>0.34599999999999997</v>
          </cell>
          <cell r="Z310">
            <v>780</v>
          </cell>
        </row>
        <row r="311">
          <cell r="W311" t="str">
            <v>2-6</v>
          </cell>
          <cell r="X311" t="str">
            <v>งานก่อสร้างบ่อสูบน้ำ MP3 โดยทำการ ติดตั้งบานประตูระบายน้ำ และอื่นๆ จำนวน 1 แห่ง แล้วเสร็จ</v>
          </cell>
          <cell r="Y311">
            <v>0.183</v>
          </cell>
          <cell r="Z311">
            <v>840</v>
          </cell>
        </row>
        <row r="312">
          <cell r="W312" t="str">
            <v>ส่วนที่ 3-</v>
          </cell>
          <cell r="X312" t="str">
            <v xml:space="preserve">งานจัดหาเครื่องสูบน้ำและอุปกรณ์ จำนวน 3 งวด โดยทำการ  </v>
          </cell>
          <cell r="Y312">
            <v>0</v>
          </cell>
          <cell r="Z312">
            <v>0</v>
          </cell>
        </row>
        <row r="313">
          <cell r="W313" t="str">
            <v>3-1</v>
          </cell>
          <cell r="X313" t="str">
            <v>งานจัดหาเครื่องสูบน้ำและอุปกรณ์ โดยทำการ จัดหาและส่งมอบเครื่องสูบน้ำเคลื่อนที่ชนิดลากจูงขนาดไม่น้อยกว่า0.25 ลบม./วินาที พร้อมรถลากจูง จำนวน 1 ชุด แล้วเสร็จ</v>
          </cell>
          <cell r="Y313">
            <v>0.45300000000000001</v>
          </cell>
          <cell r="Z313">
            <v>840</v>
          </cell>
        </row>
        <row r="314">
          <cell r="W314" t="str">
            <v>3-2</v>
          </cell>
          <cell r="X314" t="str">
            <v>งานจัดหาเครื่องสูบน้ำและอุปกรณ์ โดยทำการ จัดหาและส่งมอบเครื่องสูบน้ำเคลื่อนที่ชนิดลากจูงขนาดไม่น้อยกว่า0.25 ลบม./วินาที พร้อมรถลากจูง จำนวน 1 ชุด แล้วเสร็จ</v>
          </cell>
          <cell r="Y314">
            <v>0.45300000000000001</v>
          </cell>
          <cell r="Z314">
            <v>840</v>
          </cell>
        </row>
        <row r="315">
          <cell r="W315" t="str">
            <v>3-3</v>
          </cell>
          <cell r="X315" t="str">
            <v>งานจัดหาเครื่องสูบน้ำและอุปกรณ์ โดยทำการ จัดหาและส่งมอบเครื่องสูบน้ำเคลื่อนที่ชนิดลากจูงขนาดไม่น้อยกว่า0.125 ลบม./วินาที พร้อมรถลากจูง จำนวน 1 ชุด แล้วเสร็จ</v>
          </cell>
          <cell r="Y315">
            <v>0.36</v>
          </cell>
          <cell r="Z315">
            <v>840</v>
          </cell>
        </row>
      </sheetData>
      <sheetData sheetId="4"/>
      <sheetData sheetId="5"/>
      <sheetData sheetId="6">
        <row r="31">
          <cell r="J31" t="str">
            <v>ตร.ม.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  <sheetName val="EST-FOOTING (G)"/>
      <sheetName val="LITF"/>
      <sheetName val="sheetNO"/>
      <sheetName val="หมวด 10"/>
      <sheetName val="ราคาคอนกรีตต่อหน่ว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ต้นทุนต่อหน่วย"/>
      <sheetName val="ระบบกรองน้ำและน้ำพุ"/>
      <sheetName val="ภูมิสถาปัต"/>
      <sheetName val="ราคาต้นไม้"/>
      <sheetName val="Unit-Rateภูมิสถาปัต"/>
      <sheetName val="ราคาวัสดุ"/>
      <sheetName val="ค่าดำเนินการ+ค่าเสื่อมราคา"/>
      <sheetName val="ค่าขนส่ง"/>
      <sheetName val="ค่าขนส่ง-1"/>
      <sheetName val="อาคารจุดพักรถ"/>
      <sheetName val="unit cost"/>
      <sheetName val="5"/>
      <sheetName val="4 ข้อมูลงานไม้แบบ"/>
      <sheetName val="แบบเดิม"/>
      <sheetName val="unit_cost"/>
      <sheetName val="4_ข้อมูลงานไม้แบบ"/>
      <sheetName val="unit_cost1"/>
      <sheetName val="4_ข้อมูลงานไม้แบบ1"/>
      <sheetName val="6"/>
      <sheetName val="5-2"/>
      <sheetName val="REMOVAL"/>
      <sheetName val="ราคาคอนกรีตต่อหน่วย"/>
      <sheetName val="รายละเอียดโครงการ"/>
      <sheetName val="unitcost"/>
      <sheetName val="Price"/>
      <sheetName val="หมวด 10"/>
      <sheetName val="BMBO_YI"/>
      <sheetName val="สรุปค่าขนส่ง"/>
      <sheetName val="ภูมิทัศน์"/>
    </sheetNames>
    <sheetDataSet>
      <sheetData sheetId="0" refreshError="1"/>
      <sheetData sheetId="1" refreshError="1"/>
      <sheetData sheetId="2" refreshError="1"/>
      <sheetData sheetId="3" refreshError="1">
        <row r="21">
          <cell r="H21">
            <v>450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ปร.5"/>
      <sheetName val="ปร.4"/>
      <sheetName val="ราคากลาง ปร.5"/>
      <sheetName val="ราคากลาง ปร.4"/>
      <sheetName val="ค่างานต้นทุน"/>
      <sheetName val="BOQ"/>
      <sheetName val="ใบเสนอราคา ปร.5"/>
      <sheetName val="บันทึกประเมิน"/>
      <sheetName val="หักค่าขนส่ง"/>
      <sheetName val="พิมพ์เอกสาร"/>
      <sheetName val="ใบเสนอราคา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  <sheetName val="operate"/>
      <sheetName val="ทำนบดิน 4"/>
      <sheetName val="#REF"/>
      <sheetName val="ปร_5"/>
      <sheetName val="ปร_4"/>
      <sheetName val="ราคากลาง_ปร_5"/>
      <sheetName val="ราคากลาง_ปร_4"/>
      <sheetName val="ใบเสนอราคา_ปร_5"/>
      <sheetName val="ปร_5_ใส่ค่าเอง"/>
      <sheetName val="ทำนบดิน_4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6">
          <cell r="C6">
            <v>0.69</v>
          </cell>
        </row>
      </sheetData>
      <sheetData sheetId="6" refreshError="1"/>
      <sheetData sheetId="7" refreshError="1"/>
      <sheetData sheetId="8">
        <row r="265">
          <cell r="H265">
            <v>1290</v>
          </cell>
        </row>
        <row r="267">
          <cell r="H267">
            <v>1250</v>
          </cell>
        </row>
        <row r="269">
          <cell r="H269">
            <v>1390</v>
          </cell>
        </row>
        <row r="271">
          <cell r="H271">
            <v>1330</v>
          </cell>
        </row>
        <row r="273">
          <cell r="H273">
            <v>1830</v>
          </cell>
        </row>
        <row r="275">
          <cell r="H275">
            <v>1650</v>
          </cell>
        </row>
        <row r="277">
          <cell r="H277">
            <v>1230</v>
          </cell>
        </row>
        <row r="279">
          <cell r="H279">
            <v>1480</v>
          </cell>
        </row>
        <row r="281">
          <cell r="H281">
            <v>1280</v>
          </cell>
        </row>
        <row r="283">
          <cell r="H283">
            <v>1050</v>
          </cell>
        </row>
        <row r="285">
          <cell r="H285">
            <v>2220</v>
          </cell>
        </row>
        <row r="287">
          <cell r="H287">
            <v>1830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6">
          <cell r="C6">
            <v>0.69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ราคาวัสดุ"/>
      <sheetName val="ข้อมูลขนส่ง"/>
      <sheetName val="ค่างานต้นทุน"/>
      <sheetName val="selected"/>
      <sheetName val="ปร.5"/>
      <sheetName val="ปร.4"/>
      <sheetName val="ดินตัด-ดินถม "/>
      <sheetName val="สรุปป้ายจราจร "/>
      <sheetName val="รายการท่อกลม "/>
      <sheetName val="รายการราง"/>
      <sheetName val="ทางเชื่อม"/>
      <sheetName val="ราคาราง-อื่นๆ"/>
      <sheetName val="widening"/>
      <sheetName val="ค่าเสื่อมราคา"/>
      <sheetName val="SingleBox"/>
      <sheetName val="Multi_Box"/>
      <sheetName val="ข้อมูล_Box"/>
      <sheetName val="คสล.5.00(325ksc)"/>
      <sheetName val="คสล.4.00(280ksc)มีรอยต่อ"/>
      <sheetName val="คสล.4.00(280ksc)ไม่มีรอยต่อ"/>
      <sheetName val="สิบล้อขนส่ง"/>
      <sheetName val="รถพ่วงขนส่ง"/>
      <sheetName val="หกล้อขนส่ง"/>
      <sheetName val="ข้อมูลสะพาน"/>
      <sheetName val="ข้อมูลคำนวณ"/>
      <sheetName val="ค่างานต้นทุนสะพาน"/>
      <sheetName val="ปร.4สะพาน"/>
      <sheetName val="approach-slope protect"/>
      <sheetName val="รางระบาย"/>
      <sheetName val="หักค่าขนส่ง"/>
      <sheetName val="อำนวยการ"/>
      <sheetName val="ดอกเบี้ย-กำไร"/>
      <sheetName val="Factor F_Road"/>
      <sheetName val="Factor F_Bridge-Box"/>
      <sheetName val="คิดค่ากำแพงปากท่อ"/>
      <sheetName val="พิมพ์เอกส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ราคาวัสดุ"/>
      <sheetName val="ข้อมูลขนส่ง"/>
      <sheetName val="ปร.5"/>
      <sheetName val="ปร.4"/>
      <sheetName val="ค่างานต้นทุนถนน"/>
      <sheetName val="ข้อมูลสะพาน"/>
      <sheetName val="ปร.4 สะพาน"/>
      <sheetName val="ค่างานต้นทุนสะพาน"/>
      <sheetName val="ปร._สะพาน"/>
      <sheetName val="SingleBox"/>
      <sheetName val="Multi_Box"/>
      <sheetName val="ข้อมูลคำนวณ"/>
      <sheetName val="ข้อมูล_Box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FactorF_Road"/>
      <sheetName val="FactorF_Brigde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/>
      <sheetData sheetId="1"/>
      <sheetData sheetId="2"/>
      <sheetData sheetId="3"/>
      <sheetData sheetId="4">
        <row r="316">
          <cell r="H316">
            <v>6000</v>
          </cell>
        </row>
        <row r="321">
          <cell r="H321">
            <v>4270</v>
          </cell>
        </row>
        <row r="326">
          <cell r="H326">
            <v>2110</v>
          </cell>
        </row>
        <row r="331">
          <cell r="H331">
            <v>1770</v>
          </cell>
        </row>
        <row r="338">
          <cell r="H338">
            <v>3700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ค่างานต้นทุน"/>
      <sheetName val="ปร.4"/>
      <sheetName val="กสย11_1"/>
      <sheetName val="หน้า_ปมก"/>
      <sheetName val="ปมก__"/>
      <sheetName val="คสล_และวัสดุ"/>
      <sheetName val="ปร_4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e EE (CEL &amp; PAC )"/>
      <sheetName val="ปร.4-SN"/>
      <sheetName val="ปร.4-FP"/>
      <sheetName val="6-ปร.4-AC"/>
      <sheetName val="ปร.4-FP1"/>
      <sheetName val="BQ follow Cost plan"/>
    </sheetNames>
    <definedNames>
      <definedName name="มาโคร72" refersTo="#REF!"/>
    </defined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โครงการ"/>
      <sheetName val="ปร5"/>
      <sheetName val="ปร4"/>
      <sheetName val="ปร4_1"/>
      <sheetName val="BOQ"/>
      <sheetName val="Blank ปร5"/>
      <sheetName val="BLANK BOQ"/>
      <sheetName val="หมวด 1"/>
      <sheetName val="หมวด 2"/>
      <sheetName val="หมวด 3"/>
      <sheetName val="หมวด 4"/>
      <sheetName val="หมวด 5"/>
      <sheetName val="หมวด 6"/>
      <sheetName val="หมวด 7"/>
      <sheetName val="หมวด 8"/>
      <sheetName val="หมวด 9"/>
      <sheetName val="หมวด 10"/>
      <sheetName val="backup รื้อย้าย"/>
      <sheetName val="การหาค่า factor F"/>
      <sheetName val="F-งานสะพาน"/>
      <sheetName val="F-งานทาง"/>
      <sheetName val="F ฝนตกชุก"/>
      <sheetName val="F-งานอาคาร"/>
      <sheetName val="ค่าดำเนินการ+ค่าเสื่อมราคา"/>
      <sheetName val="ส่วนขยายและค่ายุบตัว"/>
      <sheetName val="ตารางค่าขนส่ง"/>
      <sheetName val="ค่าขนส่ง-1"/>
      <sheetName val="สรุปค่าขนส่ง"/>
      <sheetName val="ราคาวัสดุ"/>
      <sheetName val="ราคาต้นไม้"/>
      <sheetName val="Backup งานต้นไม้"/>
      <sheetName val="Traffic sign"/>
      <sheetName val="Unit-Rateภูมิสถาปัต"/>
      <sheetName val="ปลูกหญ้า+คันหิน+คันหินเกาะกลาง"/>
      <sheetName val="Sheet1"/>
      <sheetName val="Sheet2"/>
      <sheetName val="Sheet3"/>
      <sheetName val="Sheet4"/>
      <sheetName val="Sheet5"/>
      <sheetName val="ภูมิทัศ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ดำเนินการ+เสื่อมราคา"/>
      <sheetName val="ราคาคอนกรีตต่อหน่วย"/>
      <sheetName val="ราคาวัสดุ"/>
      <sheetName val="ต้นทุนงานทาง"/>
      <sheetName val="สรุปผล"/>
      <sheetName val="ต้นทุนต่อหน่วย-ปร.1"/>
      <sheetName val="รายการสรุปผล"/>
      <sheetName val="F-งานสะพาน"/>
      <sheetName val="F-งานทาง"/>
      <sheetName val="F ฝนตกชุก"/>
      <sheetName val="BOQ-B"/>
      <sheetName val="ปร4"/>
      <sheetName val="ราคาต้นไม้"/>
    </sheetNames>
    <sheetDataSet>
      <sheetData sheetId="0" refreshError="1"/>
      <sheetData sheetId="1" refreshError="1"/>
      <sheetData sheetId="2" refreshError="1">
        <row r="28">
          <cell r="F28">
            <v>422.14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หา F"/>
      <sheetName val="F อาคารใหม่"/>
      <sheetName val="F ทางใหม่"/>
      <sheetName val="F สะพานใหม่"/>
      <sheetName val="F ชลประทานใหม่"/>
      <sheetName val="คั่น ปร.6"/>
      <sheetName val="แบบ ปร.6"/>
      <sheetName val="คั่น ปร.5 (ก)"/>
      <sheetName val="แบบ ปร.5(ก)-1"/>
      <sheetName val="แบบ ปร.5(พ)"/>
      <sheetName val="คั่น ปร.4"/>
      <sheetName val="ปร.4-รวม"/>
      <sheetName val="ปร.4-1.โครงสร้าง"/>
      <sheetName val="ปร.4-2.สถาปัตย์"/>
      <sheetName val="คั่น ปร.4 (พ)"/>
      <sheetName val="แบบแสดงการคำนวณและเหตุผล"/>
      <sheetName val="แบบ ปร.4(พ)"/>
      <sheetName val="บัญชีค่าแรง"/>
      <sheetName val="ชลประทาน27"/>
      <sheetName val="ชลประทาน28"/>
      <sheetName val="Ex.2-ปร.4"/>
      <sheetName val="แบบ ปร.4"/>
      <sheetName val="แบบ ปร.3"/>
      <sheetName val="แบบ ปร.2"/>
      <sheetName val="แบบ ปร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A5" t="str">
            <v>หน่วยงานเจ้าของโครงการ/งานก่อสร้าง:  บริษัท ธนารักษ์พัฒนาสินทรัพย์ จํากัด (ธพส.)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57E6F-EC21-45A5-BF3D-65F7422C657B}">
  <dimension ref="A1:B22"/>
  <sheetViews>
    <sheetView showGridLines="0" view="pageLayout" zoomScaleNormal="70" zoomScaleSheetLayoutView="70" workbookViewId="0">
      <selection activeCell="A5" sqref="A5:B5"/>
    </sheetView>
  </sheetViews>
  <sheetFormatPr defaultColWidth="9" defaultRowHeight="21"/>
  <cols>
    <col min="1" max="2" width="45.69140625" style="1095" customWidth="1"/>
    <col min="3" max="16384" width="9" style="1095"/>
  </cols>
  <sheetData>
    <row r="1" spans="1:2" ht="38.25">
      <c r="A1" s="1094"/>
    </row>
    <row r="2" spans="1:2" ht="38.25">
      <c r="A2" s="1094"/>
    </row>
    <row r="4" spans="1:2">
      <c r="A4" s="1095" t="s">
        <v>725</v>
      </c>
    </row>
    <row r="5" spans="1:2" ht="41.65">
      <c r="A5" s="1295" t="s">
        <v>726</v>
      </c>
      <c r="B5" s="1295"/>
    </row>
    <row r="6" spans="1:2" ht="53.25">
      <c r="A6" s="1096"/>
    </row>
    <row r="7" spans="1:2" ht="35.65">
      <c r="A7" s="1296" t="s">
        <v>727</v>
      </c>
      <c r="B7" s="1296"/>
    </row>
    <row r="8" spans="1:2" ht="35.65">
      <c r="A8" s="1296" t="s">
        <v>787</v>
      </c>
      <c r="B8" s="1296"/>
    </row>
    <row r="9" spans="1:2" ht="41.65">
      <c r="A9" s="1097"/>
      <c r="B9" s="1097"/>
    </row>
    <row r="10" spans="1:2" ht="50.25">
      <c r="A10" s="1297"/>
      <c r="B10" s="1297"/>
    </row>
    <row r="11" spans="1:2" ht="50.25">
      <c r="A11" s="1297" t="s">
        <v>792</v>
      </c>
      <c r="B11" s="1297"/>
    </row>
    <row r="12" spans="1:2" ht="45" customHeight="1">
      <c r="A12" s="1292" t="s">
        <v>793</v>
      </c>
      <c r="B12" s="1292"/>
    </row>
    <row r="13" spans="1:2" ht="27" customHeight="1">
      <c r="A13" s="1292" t="s">
        <v>785</v>
      </c>
      <c r="B13" s="1292"/>
    </row>
    <row r="14" spans="1:2" ht="33">
      <c r="A14" s="1098"/>
    </row>
    <row r="15" spans="1:2" ht="33">
      <c r="A15" s="1098"/>
    </row>
    <row r="16" spans="1:2" ht="33">
      <c r="A16" s="1098"/>
    </row>
    <row r="17" spans="1:2" ht="33">
      <c r="A17" s="1098"/>
    </row>
    <row r="18" spans="1:2" ht="29.65">
      <c r="A18" s="1099"/>
    </row>
    <row r="19" spans="1:2" ht="29.65">
      <c r="A19" s="1099"/>
    </row>
    <row r="21" spans="1:2" ht="29.65">
      <c r="A21" s="1099"/>
    </row>
    <row r="22" spans="1:2" ht="29.65">
      <c r="A22" s="1293" t="s">
        <v>884</v>
      </c>
      <c r="B22" s="1294"/>
    </row>
  </sheetData>
  <mergeCells count="8">
    <mergeCell ref="A13:B13"/>
    <mergeCell ref="A22:B22"/>
    <mergeCell ref="A5:B5"/>
    <mergeCell ref="A7:B7"/>
    <mergeCell ref="A8:B8"/>
    <mergeCell ref="A10:B10"/>
    <mergeCell ref="A11:B11"/>
    <mergeCell ref="A12:B12"/>
  </mergeCells>
  <printOptions horizontalCentered="1" verticalCentered="1"/>
  <pageMargins left="0.19685039370078741" right="0.19685039370078741" top="0.59055118110236227" bottom="0.19685039370078741" header="0" footer="0"/>
  <pageSetup paperSize="9" orientation="portrait" r:id="rId1"/>
  <headerFooter>
    <oddHeader>&amp;R&amp;K00+000แบบ  ปร.6 แผ่นที่  &amp;P  /  &amp;N  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DA23F-5676-4742-B77B-990DBA55E929}">
  <dimension ref="A1:A4"/>
  <sheetViews>
    <sheetView showGridLines="0" view="pageLayout" zoomScale="40" zoomScaleNormal="85" zoomScaleSheetLayoutView="100" zoomScalePageLayoutView="40" workbookViewId="0">
      <selection activeCell="A2" sqref="A2:E2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>
      <c r="A1" s="1100" t="s">
        <v>728</v>
      </c>
    </row>
    <row r="2" spans="1:1">
      <c r="A2" s="1102" t="s">
        <v>729</v>
      </c>
    </row>
    <row r="3" spans="1:1">
      <c r="A3" s="1103"/>
    </row>
    <row r="4" spans="1:1">
      <c r="A4" s="1101" t="s">
        <v>725</v>
      </c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ปร.6 แผ่นที่  &amp;P  /  &amp;N  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B435-4F53-404E-878D-64847FC58C29}">
  <sheetPr>
    <tabColor rgb="FFFF0000"/>
  </sheetPr>
  <dimension ref="A1:O59"/>
  <sheetViews>
    <sheetView showGridLines="0" tabSelected="1" view="pageBreakPreview" topLeftCell="A7" zoomScale="40" zoomScaleNormal="100" zoomScaleSheetLayoutView="40" zoomScalePageLayoutView="85" workbookViewId="0">
      <selection activeCell="I15" sqref="I15"/>
    </sheetView>
  </sheetViews>
  <sheetFormatPr defaultColWidth="9.07421875" defaultRowHeight="21"/>
  <cols>
    <col min="1" max="1" width="7.69140625" style="1095" customWidth="1"/>
    <col min="2" max="2" width="23.69140625" style="1095" customWidth="1"/>
    <col min="3" max="3" width="25.69140625" style="1095" customWidth="1"/>
    <col min="4" max="4" width="19.921875" style="1095" customWidth="1"/>
    <col min="5" max="5" width="19.07421875" style="1095" bestFit="1" customWidth="1"/>
    <col min="6" max="6" width="7.69140625" style="1095" customWidth="1"/>
    <col min="7" max="7" width="23.69140625" style="1095" customWidth="1"/>
    <col min="8" max="8" width="25.69140625" style="1095" customWidth="1"/>
    <col min="9" max="9" width="19.921875" style="1095" customWidth="1"/>
    <col min="10" max="10" width="19.07421875" style="1095" bestFit="1" customWidth="1"/>
    <col min="11" max="11" width="7.69140625" style="1095" customWidth="1"/>
    <col min="12" max="12" width="23.69140625" style="1095" customWidth="1"/>
    <col min="13" max="13" width="25.69140625" style="1095" customWidth="1"/>
    <col min="14" max="14" width="19.921875" style="1095" customWidth="1"/>
    <col min="15" max="16" width="19.07421875" style="1095" customWidth="1"/>
    <col min="17" max="16384" width="9.07421875" style="1095"/>
  </cols>
  <sheetData>
    <row r="1" spans="1:12">
      <c r="E1" s="1110"/>
      <c r="J1" s="1110"/>
    </row>
    <row r="2" spans="1:12" ht="24">
      <c r="A2" s="1300" t="s">
        <v>729</v>
      </c>
      <c r="B2" s="1300"/>
      <c r="C2" s="1300"/>
      <c r="D2" s="1300"/>
      <c r="E2" s="1300"/>
      <c r="F2" s="1300" t="s">
        <v>729</v>
      </c>
      <c r="G2" s="1300"/>
      <c r="H2" s="1300"/>
      <c r="I2" s="1300"/>
      <c r="J2" s="1300"/>
    </row>
    <row r="3" spans="1:12">
      <c r="A3" s="1111" t="s">
        <v>734</v>
      </c>
      <c r="B3" s="1111"/>
      <c r="C3" s="1111"/>
      <c r="D3" s="1111"/>
      <c r="E3" s="1111"/>
      <c r="F3" s="1111" t="s">
        <v>735</v>
      </c>
      <c r="G3" s="1111"/>
      <c r="H3" s="1111"/>
      <c r="I3" s="1111"/>
      <c r="J3" s="1111"/>
    </row>
    <row r="4" spans="1:12">
      <c r="A4" s="1112" t="s">
        <v>794</v>
      </c>
      <c r="B4" s="1112"/>
      <c r="C4" s="1112"/>
      <c r="D4" s="1112"/>
      <c r="E4" s="1112"/>
      <c r="F4" s="1112" t="s">
        <v>794</v>
      </c>
      <c r="G4" s="1112"/>
      <c r="H4" s="1112"/>
      <c r="I4" s="1112"/>
      <c r="J4" s="1112"/>
    </row>
    <row r="5" spans="1:12">
      <c r="A5" s="1112" t="s">
        <v>736</v>
      </c>
      <c r="B5" s="1112"/>
      <c r="C5" s="1112"/>
      <c r="D5" s="1112"/>
      <c r="E5" s="1112"/>
      <c r="F5" s="1112" t="s">
        <v>737</v>
      </c>
      <c r="G5" s="1112"/>
      <c r="H5" s="1112"/>
      <c r="I5" s="1112"/>
      <c r="J5" s="1112"/>
    </row>
    <row r="6" spans="1:12">
      <c r="A6" s="1112" t="s">
        <v>738</v>
      </c>
      <c r="B6" s="1112"/>
      <c r="C6" s="1113"/>
      <c r="D6" s="1112"/>
      <c r="E6" s="1112"/>
      <c r="F6" s="1112" t="s">
        <v>738</v>
      </c>
      <c r="G6" s="1112"/>
      <c r="H6" s="1113"/>
      <c r="I6" s="1112"/>
      <c r="J6" s="1112"/>
    </row>
    <row r="7" spans="1:12">
      <c r="A7" s="1112" t="s">
        <v>739</v>
      </c>
      <c r="B7" s="1112"/>
      <c r="C7" s="1112"/>
      <c r="D7" s="1112"/>
      <c r="E7" s="1112"/>
      <c r="F7" s="1112" t="s">
        <v>739</v>
      </c>
      <c r="G7" s="1112"/>
      <c r="H7" s="1112"/>
      <c r="I7" s="1112"/>
      <c r="J7" s="1112"/>
    </row>
    <row r="8" spans="1:12">
      <c r="A8" s="1112" t="s">
        <v>885</v>
      </c>
      <c r="B8" s="1112"/>
      <c r="C8" s="1112"/>
      <c r="D8" s="1112"/>
      <c r="E8" s="1112"/>
      <c r="F8" s="1112" t="s">
        <v>885</v>
      </c>
      <c r="G8" s="1112"/>
      <c r="H8" s="1112"/>
      <c r="I8" s="1112"/>
      <c r="J8" s="1112"/>
    </row>
    <row r="9" spans="1:12" ht="21.4" thickBot="1">
      <c r="E9" s="1110" t="s">
        <v>740</v>
      </c>
      <c r="J9" s="1110" t="s">
        <v>740</v>
      </c>
    </row>
    <row r="10" spans="1:12" ht="21.4" thickTop="1">
      <c r="A10" s="1298" t="s">
        <v>11</v>
      </c>
      <c r="B10" s="1301" t="s">
        <v>12</v>
      </c>
      <c r="C10" s="1302"/>
      <c r="D10" s="1298" t="s">
        <v>451</v>
      </c>
      <c r="E10" s="1298" t="s">
        <v>18</v>
      </c>
      <c r="F10" s="1298" t="s">
        <v>11</v>
      </c>
      <c r="G10" s="1301" t="s">
        <v>12</v>
      </c>
      <c r="H10" s="1302"/>
      <c r="I10" s="1298" t="s">
        <v>451</v>
      </c>
      <c r="J10" s="1298" t="s">
        <v>18</v>
      </c>
    </row>
    <row r="11" spans="1:12" ht="21.4" thickBot="1">
      <c r="A11" s="1299"/>
      <c r="B11" s="1303"/>
      <c r="C11" s="1304"/>
      <c r="D11" s="1299"/>
      <c r="E11" s="1299"/>
      <c r="F11" s="1299"/>
      <c r="G11" s="1303"/>
      <c r="H11" s="1304"/>
      <c r="I11" s="1299"/>
      <c r="J11" s="1299"/>
    </row>
    <row r="12" spans="1:12" ht="21.4" thickTop="1">
      <c r="A12" s="1114">
        <v>1</v>
      </c>
      <c r="B12" s="1115" t="s">
        <v>778</v>
      </c>
      <c r="C12" s="1116"/>
      <c r="D12" s="1117">
        <f>ROUND(I14*(-0.003),2)+I14+I17+I21</f>
        <v>64033744.159999996</v>
      </c>
      <c r="E12" s="1118"/>
      <c r="F12" s="1119" t="s">
        <v>741</v>
      </c>
      <c r="G12" s="1120" t="s">
        <v>742</v>
      </c>
      <c r="H12" s="1116"/>
      <c r="I12" s="1117"/>
      <c r="J12" s="1118"/>
    </row>
    <row r="13" spans="1:12">
      <c r="A13" s="1114">
        <v>2</v>
      </c>
      <c r="B13" s="1121" t="s">
        <v>680</v>
      </c>
      <c r="C13" s="1116"/>
      <c r="D13" s="1122">
        <f>ROUND(I15*(-0.003),2)+I15+I18</f>
        <v>40166603.289999999</v>
      </c>
      <c r="E13" s="1118"/>
      <c r="F13" s="1114"/>
      <c r="G13" s="1121" t="s">
        <v>760</v>
      </c>
      <c r="H13" s="1116"/>
      <c r="I13" s="1122"/>
      <c r="J13" s="1118"/>
    </row>
    <row r="14" spans="1:12">
      <c r="A14" s="1114"/>
      <c r="B14" s="1121"/>
      <c r="C14" s="1116"/>
      <c r="D14" s="1122"/>
      <c r="E14" s="1118"/>
      <c r="F14" s="1114"/>
      <c r="G14" s="1115" t="s">
        <v>759</v>
      </c>
      <c r="H14" s="1116"/>
      <c r="I14" s="1122">
        <f>'แบบ ปร.5(ก)-1'!F28</f>
        <v>24217792.639999997</v>
      </c>
      <c r="J14" s="1118"/>
      <c r="L14" s="1291">
        <v>24217792.640000001</v>
      </c>
    </row>
    <row r="15" spans="1:12">
      <c r="A15" s="1114"/>
      <c r="B15" s="1121"/>
      <c r="C15" s="1116"/>
      <c r="D15" s="1117"/>
      <c r="E15" s="1118"/>
      <c r="F15" s="1114"/>
      <c r="G15" s="1115" t="s">
        <v>757</v>
      </c>
      <c r="H15" s="1116"/>
      <c r="I15" s="1117">
        <f>'แบบ ปร.5(ก)-2'!F28</f>
        <v>33501846.579999998</v>
      </c>
      <c r="J15" s="1118"/>
      <c r="L15" s="1291">
        <v>35715604.899999999</v>
      </c>
    </row>
    <row r="16" spans="1:12">
      <c r="A16" s="1114"/>
      <c r="B16" s="1121"/>
      <c r="C16" s="1116"/>
      <c r="D16" s="1117"/>
      <c r="E16" s="1118"/>
      <c r="F16" s="1119" t="s">
        <v>743</v>
      </c>
      <c r="G16" s="1140" t="s">
        <v>452</v>
      </c>
      <c r="H16" s="1116"/>
      <c r="I16" s="1122"/>
      <c r="J16" s="1118"/>
      <c r="L16" s="1291">
        <v>-72653.38</v>
      </c>
    </row>
    <row r="17" spans="1:12">
      <c r="A17" s="1114"/>
      <c r="B17" s="1121"/>
      <c r="C17" s="1116"/>
      <c r="D17" s="1117"/>
      <c r="E17" s="1118"/>
      <c r="F17" s="1114"/>
      <c r="G17" s="1115" t="s">
        <v>759</v>
      </c>
      <c r="H17" s="1116"/>
      <c r="I17" s="1141">
        <f>'แบบ ปร.5(ข)-1'!F28</f>
        <v>35715604.899999999</v>
      </c>
      <c r="J17" s="1118"/>
      <c r="L17" s="1291">
        <v>4173000</v>
      </c>
    </row>
    <row r="18" spans="1:12">
      <c r="A18" s="1114"/>
      <c r="B18" s="1121"/>
      <c r="C18" s="1116"/>
      <c r="D18" s="1117"/>
      <c r="E18" s="1118"/>
      <c r="F18" s="1114"/>
      <c r="G18" s="1115" t="s">
        <v>757</v>
      </c>
      <c r="H18" s="1116"/>
      <c r="I18" s="1117">
        <f>'แบบ ปร.5(ข)-2'!F28</f>
        <v>6765262.25</v>
      </c>
      <c r="J18" s="1118"/>
      <c r="L18" s="1291">
        <f>SUM(L14:L17)</f>
        <v>64033744.159999996</v>
      </c>
    </row>
    <row r="19" spans="1:12">
      <c r="A19" s="1114"/>
      <c r="B19" s="1121"/>
      <c r="C19" s="1116"/>
      <c r="D19" s="1117"/>
      <c r="E19" s="1118"/>
      <c r="F19" s="1119" t="s">
        <v>748</v>
      </c>
      <c r="G19" s="1140" t="s">
        <v>744</v>
      </c>
      <c r="H19" s="1116"/>
      <c r="I19" s="1122"/>
      <c r="J19" s="1118"/>
    </row>
    <row r="20" spans="1:12">
      <c r="A20" s="1114"/>
      <c r="B20" s="1121"/>
      <c r="C20" s="1116"/>
      <c r="D20" s="1117"/>
      <c r="E20" s="1118"/>
      <c r="F20" s="1114"/>
      <c r="G20" s="1121" t="s">
        <v>745</v>
      </c>
      <c r="H20" s="1116"/>
      <c r="I20" s="1142">
        <f>ROUND((I14+I15)*(-0.003),2)</f>
        <v>-173158.92</v>
      </c>
      <c r="J20" s="1118"/>
      <c r="L20" s="1291">
        <v>33501846.579999998</v>
      </c>
    </row>
    <row r="21" spans="1:12" ht="21.4" thickBot="1">
      <c r="A21" s="1123"/>
      <c r="B21" s="1124"/>
      <c r="C21" s="1125"/>
      <c r="D21" s="1126"/>
      <c r="E21" s="1127"/>
      <c r="F21" s="1119" t="s">
        <v>758</v>
      </c>
      <c r="G21" s="1140" t="s">
        <v>749</v>
      </c>
      <c r="H21" s="1116"/>
      <c r="I21" s="1117">
        <f>'ปร.4 (พ)'!G34</f>
        <v>4173000</v>
      </c>
      <c r="J21" s="1118"/>
      <c r="L21" s="1291">
        <v>6765262.25</v>
      </c>
    </row>
    <row r="22" spans="1:12" ht="21.75" thickTop="1" thickBot="1">
      <c r="A22" s="1128"/>
      <c r="C22" s="1129" t="s">
        <v>454</v>
      </c>
      <c r="D22" s="1130">
        <f>SUM(D12:D14)</f>
        <v>104200347.44999999</v>
      </c>
      <c r="E22" s="1131"/>
      <c r="F22" s="1123"/>
      <c r="G22" s="1124"/>
      <c r="H22" s="1125"/>
      <c r="I22" s="1126"/>
      <c r="J22" s="1127"/>
      <c r="L22" s="1291">
        <v>-100505.54</v>
      </c>
    </row>
    <row r="23" spans="1:12" ht="21.75" thickTop="1" thickBot="1">
      <c r="A23" s="1132"/>
      <c r="C23" s="1129" t="s">
        <v>456</v>
      </c>
      <c r="D23" s="1130">
        <f>D22</f>
        <v>104200347.44999999</v>
      </c>
      <c r="E23" s="1127"/>
      <c r="F23" s="1128"/>
      <c r="H23" s="1129" t="s">
        <v>454</v>
      </c>
      <c r="I23" s="1148">
        <f>SUM(I14:I22)</f>
        <v>104200347.45</v>
      </c>
      <c r="J23" s="1149"/>
      <c r="L23" s="1291">
        <f>SUM(L20:L22)</f>
        <v>40166603.289999999</v>
      </c>
    </row>
    <row r="24" spans="1:12" ht="21.4" thickTop="1">
      <c r="A24" s="1133" t="s">
        <v>455</v>
      </c>
      <c r="E24" s="1134"/>
      <c r="F24" s="1132"/>
      <c r="H24" s="1129"/>
      <c r="J24" s="1134"/>
    </row>
    <row r="25" spans="1:12">
      <c r="A25" s="1132"/>
      <c r="B25" s="1135" t="str">
        <f>IF(OR(D23="", D23=0), "ราคากลาง (...........................ตัวอักษร...........................)", "ราคากลาง ( "&amp;BAHTTEXT(D23)&amp;" )")</f>
        <v>ราคากลาง ( หนึ่งร้อยสี่ล้านสองแสนสามร้อยสี่สิบเจ็ดบาทสี่สิบห้าสตางค์ )</v>
      </c>
      <c r="C25" s="1136"/>
      <c r="E25" s="1134"/>
      <c r="F25" s="1133" t="s">
        <v>455</v>
      </c>
      <c r="G25" s="1135" t="str">
        <f>IF(OR(I23="", I23=0), "(...........................ตัวอักษร...........................)", "( "&amp;BAHTTEXT(I23)&amp;" )")</f>
        <v>( หนึ่งร้อยสี่ล้านสองแสนสามร้อยสี่สิบเจ็ดบาทสี่สิบห้าสตางค์ )</v>
      </c>
      <c r="J25" s="1134"/>
      <c r="L25" s="1291">
        <f>SUM(L18,L23)</f>
        <v>104200347.44999999</v>
      </c>
    </row>
    <row r="26" spans="1:12" ht="21.4" thickBot="1">
      <c r="A26" s="1137"/>
      <c r="B26" s="1138"/>
      <c r="C26" s="1138"/>
      <c r="D26" s="1138"/>
      <c r="E26" s="1139"/>
      <c r="F26" s="1137"/>
      <c r="G26" s="1138"/>
      <c r="H26" s="1138"/>
      <c r="I26" s="1138"/>
      <c r="J26" s="1139"/>
    </row>
    <row r="27" spans="1:12" ht="21.4" thickTop="1">
      <c r="D27" s="1141"/>
      <c r="I27" s="1141"/>
    </row>
    <row r="28" spans="1:12">
      <c r="D28" s="1141"/>
      <c r="I28" s="1141"/>
    </row>
    <row r="29" spans="1:12">
      <c r="A29" s="1145" t="s">
        <v>746</v>
      </c>
      <c r="B29" s="1146" t="s">
        <v>747</v>
      </c>
      <c r="C29" s="1144" t="s">
        <v>774</v>
      </c>
      <c r="D29" s="1147" t="s">
        <v>752</v>
      </c>
      <c r="E29" s="1095" t="s">
        <v>753</v>
      </c>
      <c r="F29" s="1145" t="s">
        <v>746</v>
      </c>
      <c r="G29" s="1146" t="s">
        <v>747</v>
      </c>
      <c r="H29" s="1144" t="s">
        <v>774</v>
      </c>
      <c r="I29" s="1147" t="s">
        <v>752</v>
      </c>
      <c r="J29" s="1095" t="s">
        <v>753</v>
      </c>
    </row>
    <row r="30" spans="1:12">
      <c r="B30" s="1146" t="s">
        <v>772</v>
      </c>
      <c r="D30" s="1146" t="s">
        <v>754</v>
      </c>
      <c r="G30" s="1146" t="s">
        <v>772</v>
      </c>
      <c r="I30" s="1146" t="s">
        <v>754</v>
      </c>
    </row>
    <row r="31" spans="1:12">
      <c r="C31" s="1146"/>
      <c r="H31" s="1146"/>
    </row>
    <row r="33" spans="1:15">
      <c r="A33" s="1110" t="s">
        <v>746</v>
      </c>
      <c r="B33" s="1147" t="s">
        <v>750</v>
      </c>
      <c r="C33" s="1147" t="s">
        <v>751</v>
      </c>
      <c r="D33" s="1147" t="s">
        <v>752</v>
      </c>
      <c r="E33" s="1095" t="s">
        <v>753</v>
      </c>
      <c r="F33" s="1110" t="s">
        <v>746</v>
      </c>
      <c r="G33" s="1147" t="s">
        <v>750</v>
      </c>
      <c r="H33" s="1147" t="s">
        <v>751</v>
      </c>
      <c r="I33" s="1147" t="s">
        <v>752</v>
      </c>
      <c r="J33" s="1095" t="s">
        <v>753</v>
      </c>
    </row>
    <row r="34" spans="1:15">
      <c r="B34" s="1146" t="s">
        <v>773</v>
      </c>
      <c r="C34" s="1147"/>
      <c r="D34" s="1146" t="s">
        <v>755</v>
      </c>
      <c r="G34" s="1146" t="s">
        <v>773</v>
      </c>
      <c r="H34" s="1147"/>
      <c r="I34" s="1146" t="s">
        <v>755</v>
      </c>
    </row>
    <row r="35" spans="1:15">
      <c r="B35" s="1146"/>
      <c r="C35" s="1147"/>
      <c r="D35" s="1146"/>
      <c r="G35" s="1146"/>
      <c r="H35" s="1147"/>
      <c r="I35" s="1146"/>
    </row>
    <row r="37" spans="1:15">
      <c r="A37" s="1110" t="s">
        <v>746</v>
      </c>
      <c r="B37" s="1147" t="s">
        <v>750</v>
      </c>
      <c r="C37" s="1147" t="s">
        <v>751</v>
      </c>
      <c r="D37" s="1147" t="s">
        <v>752</v>
      </c>
      <c r="E37" s="1095" t="s">
        <v>756</v>
      </c>
      <c r="F37" s="1110" t="s">
        <v>746</v>
      </c>
      <c r="G37" s="1147" t="s">
        <v>750</v>
      </c>
      <c r="H37" s="1147" t="s">
        <v>751</v>
      </c>
      <c r="I37" s="1147" t="s">
        <v>752</v>
      </c>
      <c r="J37" s="1095" t="s">
        <v>756</v>
      </c>
    </row>
    <row r="38" spans="1:15">
      <c r="B38" s="1146" t="s">
        <v>776</v>
      </c>
      <c r="C38" s="1147"/>
      <c r="D38" s="1146" t="s">
        <v>777</v>
      </c>
      <c r="G38" s="1146" t="s">
        <v>776</v>
      </c>
      <c r="H38" s="1147"/>
      <c r="I38" s="1146" t="s">
        <v>777</v>
      </c>
    </row>
    <row r="39" spans="1:15">
      <c r="G39" s="1146"/>
      <c r="H39" s="1147"/>
      <c r="I39" s="1146"/>
    </row>
    <row r="40" spans="1:15">
      <c r="C40" s="1147"/>
      <c r="D40" s="1146"/>
      <c r="E40" s="1147"/>
      <c r="N40" s="1141"/>
    </row>
    <row r="41" spans="1:15">
      <c r="B41" s="1152"/>
      <c r="C41" s="1153"/>
      <c r="D41" s="1146"/>
      <c r="E41" s="1141"/>
      <c r="H41" s="1147"/>
      <c r="I41" s="1146"/>
      <c r="J41" s="1147"/>
      <c r="K41" s="1144"/>
      <c r="L41" s="1144"/>
      <c r="M41" s="1144"/>
      <c r="N41" s="1144"/>
      <c r="O41" s="1144"/>
    </row>
    <row r="42" spans="1:15">
      <c r="B42" s="1152"/>
      <c r="C42" s="1153"/>
      <c r="D42" s="1153"/>
      <c r="E42" s="1153"/>
      <c r="G42" s="1152"/>
      <c r="H42" s="1153"/>
      <c r="I42" s="1146"/>
      <c r="J42" s="1141"/>
      <c r="K42" s="1144"/>
      <c r="L42" s="1145"/>
      <c r="M42" s="1146"/>
      <c r="N42" s="1144"/>
      <c r="O42" s="1144"/>
    </row>
    <row r="43" spans="1:15">
      <c r="G43" s="1152"/>
      <c r="H43" s="1153"/>
      <c r="I43" s="1153"/>
      <c r="J43" s="1153"/>
      <c r="M43" s="1146"/>
    </row>
    <row r="44" spans="1:15">
      <c r="D44" s="1147"/>
      <c r="E44" s="1153"/>
      <c r="M44" s="1146"/>
    </row>
    <row r="45" spans="1:15">
      <c r="D45" s="1147"/>
      <c r="E45" s="1141"/>
      <c r="I45" s="1147"/>
      <c r="J45" s="1153"/>
    </row>
    <row r="46" spans="1:15">
      <c r="E46" s="1153"/>
      <c r="I46" s="1147"/>
      <c r="J46" s="1141"/>
      <c r="K46" s="1110"/>
      <c r="L46" s="1147"/>
      <c r="M46" s="1147"/>
      <c r="N46" s="1147"/>
    </row>
    <row r="47" spans="1:15">
      <c r="J47" s="1153"/>
      <c r="L47" s="1146"/>
      <c r="M47" s="1147"/>
      <c r="N47" s="1146"/>
    </row>
    <row r="48" spans="1:15">
      <c r="L48" s="1146"/>
      <c r="M48" s="1147"/>
      <c r="N48" s="1146"/>
    </row>
    <row r="50" spans="11:15">
      <c r="K50" s="1110"/>
      <c r="L50" s="1147"/>
      <c r="M50" s="1147"/>
      <c r="N50" s="1147"/>
    </row>
    <row r="51" spans="11:15">
      <c r="L51" s="1146"/>
      <c r="M51" s="1147"/>
      <c r="N51" s="1146"/>
    </row>
    <row r="53" spans="11:15">
      <c r="M53" s="1147"/>
      <c r="N53" s="1146"/>
      <c r="O53" s="1147"/>
    </row>
    <row r="54" spans="11:15">
      <c r="L54" s="1152"/>
      <c r="M54" s="1153"/>
      <c r="N54" s="1146"/>
      <c r="O54" s="1141"/>
    </row>
    <row r="55" spans="11:15">
      <c r="L55" s="1152"/>
      <c r="M55" s="1153"/>
      <c r="N55" s="1153"/>
      <c r="O55" s="1153"/>
    </row>
    <row r="57" spans="11:15">
      <c r="N57" s="1147"/>
      <c r="O57" s="1153"/>
    </row>
    <row r="58" spans="11:15">
      <c r="N58" s="1147"/>
      <c r="O58" s="1141"/>
    </row>
    <row r="59" spans="11:15">
      <c r="O59" s="1153"/>
    </row>
  </sheetData>
  <mergeCells count="10">
    <mergeCell ref="J10:J11"/>
    <mergeCell ref="A2:E2"/>
    <mergeCell ref="F2:J2"/>
    <mergeCell ref="A10:A11"/>
    <mergeCell ref="B10:C11"/>
    <mergeCell ref="D10:D11"/>
    <mergeCell ref="E10:E11"/>
    <mergeCell ref="F10:F11"/>
    <mergeCell ref="G10:H11"/>
    <mergeCell ref="I10:I11"/>
  </mergeCells>
  <printOptions horizontalCentered="1"/>
  <pageMargins left="0.39370078740157483" right="0.19685039370078741" top="0.59055118110236227" bottom="0.19685039370078741" header="0" footer="0"/>
  <pageSetup paperSize="9" orientation="portrait" useFirstPageNumber="1" r:id="rId1"/>
  <headerFooter>
    <oddHeader>&amp;R&amp;"TH Sarabun New,ธรรมดา"แบบ  ปร.6 แผ่นที่&amp;U  &amp;P  &amp;U/&amp;U  &amp;N  &amp;K00+000.</oddHeader>
  </headerFooter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7A07-8ECF-448B-B096-7209C328CEAF}">
  <dimension ref="A1:A4"/>
  <sheetViews>
    <sheetView showGridLines="0" view="pageLayout" zoomScaleNormal="100" zoomScaleSheetLayoutView="100" workbookViewId="0">
      <selection activeCell="A4" sqref="A4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>
      <c r="A1" s="1100" t="s">
        <v>730</v>
      </c>
    </row>
    <row r="2" spans="1:1">
      <c r="A2" s="1102" t="s">
        <v>457</v>
      </c>
    </row>
    <row r="3" spans="1:1" ht="41.55" customHeight="1">
      <c r="A3" s="1104" t="s">
        <v>778</v>
      </c>
    </row>
    <row r="4" spans="1:1">
      <c r="A4" s="1105"/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ปร.6 แผ่นที่  &amp;P  /  &amp;N  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7A2AE-57E6-4669-90D1-C20BEEE6C362}">
  <sheetPr>
    <tabColor rgb="FFFF0000"/>
    <pageSetUpPr fitToPage="1"/>
  </sheetPr>
  <dimension ref="A1:K37"/>
  <sheetViews>
    <sheetView showGridLines="0" view="pageBreakPreview" topLeftCell="A13" zoomScaleNormal="100" zoomScaleSheetLayoutView="100" workbookViewId="0">
      <selection activeCell="D17" sqref="D17"/>
    </sheetView>
  </sheetViews>
  <sheetFormatPr defaultColWidth="9.07421875" defaultRowHeight="21"/>
  <cols>
    <col min="1" max="1" width="6.69140625" style="1095" customWidth="1"/>
    <col min="2" max="2" width="24.69140625" style="1095" customWidth="1"/>
    <col min="3" max="3" width="17.07421875" style="1095" customWidth="1"/>
    <col min="4" max="4" width="15.61328125" style="1095" customWidth="1"/>
    <col min="5" max="5" width="8.3828125" style="1095" customWidth="1"/>
    <col min="6" max="6" width="18.07421875" style="1095" bestFit="1" customWidth="1"/>
    <col min="7" max="7" width="8.69140625" style="1095" customWidth="1"/>
    <col min="8" max="8" width="9.07421875" style="1095"/>
    <col min="9" max="9" width="12.3828125" style="1095" bestFit="1" customWidth="1"/>
    <col min="10" max="10" width="9.07421875" style="1095"/>
    <col min="11" max="11" width="14.23046875" style="1095" bestFit="1" customWidth="1"/>
    <col min="12" max="16384" width="9.07421875" style="1095"/>
  </cols>
  <sheetData>
    <row r="1" spans="1:10">
      <c r="G1" s="1110"/>
    </row>
    <row r="2" spans="1:10" ht="24">
      <c r="A2" s="1300" t="s">
        <v>457</v>
      </c>
      <c r="B2" s="1300"/>
      <c r="C2" s="1300"/>
      <c r="D2" s="1300"/>
      <c r="E2" s="1300"/>
      <c r="F2" s="1300"/>
      <c r="G2" s="1300"/>
    </row>
    <row r="3" spans="1:10" s="1154" customFormat="1" ht="42" customHeight="1">
      <c r="A3" s="1305" t="s">
        <v>761</v>
      </c>
      <c r="B3" s="1305"/>
      <c r="C3" s="1305"/>
      <c r="D3" s="1305"/>
      <c r="E3" s="1305"/>
      <c r="F3" s="1305"/>
      <c r="G3" s="1305"/>
    </row>
    <row r="4" spans="1:10">
      <c r="A4" s="1111" t="s">
        <v>762</v>
      </c>
      <c r="B4" s="1155"/>
      <c r="C4" s="1155"/>
      <c r="D4" s="1155"/>
      <c r="E4" s="1155"/>
      <c r="F4" s="1155"/>
      <c r="G4" s="1155"/>
    </row>
    <row r="5" spans="1:10">
      <c r="A5" s="1111" t="s">
        <v>763</v>
      </c>
      <c r="B5" s="1155"/>
      <c r="C5" s="1155"/>
      <c r="D5" s="1155"/>
      <c r="E5" s="1155"/>
      <c r="F5" s="1155"/>
      <c r="G5" s="1155"/>
    </row>
    <row r="6" spans="1:10">
      <c r="A6" s="1156" t="s">
        <v>764</v>
      </c>
      <c r="B6" s="1156"/>
      <c r="C6" s="1156"/>
      <c r="D6" s="1156"/>
      <c r="E6" s="1156"/>
      <c r="F6" s="1156"/>
      <c r="G6" s="1156"/>
    </row>
    <row r="7" spans="1:10">
      <c r="A7" s="1112" t="s">
        <v>795</v>
      </c>
      <c r="B7" s="1112"/>
      <c r="C7" s="1112"/>
      <c r="D7" s="1112"/>
      <c r="E7" s="1112"/>
      <c r="F7" s="1112"/>
      <c r="G7" s="1112"/>
    </row>
    <row r="8" spans="1:10">
      <c r="A8" s="1112" t="str">
        <f>'[107]แบบ ปร.6'!A5</f>
        <v>หน่วยงานเจ้าของโครงการ/งานก่อสร้าง:  บริษัท ธนารักษ์พัฒนาสินทรัพย์ จํากัด (ธพส.)</v>
      </c>
      <c r="B8" s="1112"/>
      <c r="C8" s="1112"/>
      <c r="D8" s="1112"/>
      <c r="E8" s="1112"/>
      <c r="F8" s="1112"/>
      <c r="G8" s="1112"/>
    </row>
    <row r="9" spans="1:10">
      <c r="A9" s="1112" t="s">
        <v>765</v>
      </c>
      <c r="B9" s="1112"/>
      <c r="C9" s="1112"/>
      <c r="D9" s="1112"/>
      <c r="E9" s="1112"/>
      <c r="F9" s="1112"/>
      <c r="G9" s="1112"/>
    </row>
    <row r="10" spans="1:10" ht="21.4" thickBot="1">
      <c r="A10" s="1112" t="s">
        <v>885</v>
      </c>
      <c r="B10" s="1112"/>
      <c r="C10" s="1112"/>
      <c r="D10" s="1112"/>
      <c r="E10" s="1112"/>
      <c r="F10" s="1112"/>
      <c r="G10" s="1157" t="s">
        <v>740</v>
      </c>
    </row>
    <row r="11" spans="1:10" ht="21.4" thickTop="1">
      <c r="A11" s="1298" t="s">
        <v>11</v>
      </c>
      <c r="B11" s="1301" t="s">
        <v>12</v>
      </c>
      <c r="C11" s="1302"/>
      <c r="D11" s="1298" t="s">
        <v>458</v>
      </c>
      <c r="E11" s="1298" t="s">
        <v>766</v>
      </c>
      <c r="F11" s="1298" t="s">
        <v>451</v>
      </c>
      <c r="G11" s="1298" t="s">
        <v>18</v>
      </c>
      <c r="I11" s="1147"/>
      <c r="J11" s="1147"/>
    </row>
    <row r="12" spans="1:10" ht="21.4" thickBot="1">
      <c r="A12" s="1299"/>
      <c r="B12" s="1303"/>
      <c r="C12" s="1304"/>
      <c r="D12" s="1299"/>
      <c r="E12" s="1299"/>
      <c r="F12" s="1299"/>
      <c r="G12" s="1299"/>
      <c r="I12" s="1147"/>
      <c r="J12" s="1147"/>
    </row>
    <row r="13" spans="1:10" ht="21.7" customHeight="1" thickTop="1">
      <c r="A13" s="1158"/>
      <c r="B13" s="1159" t="s">
        <v>459</v>
      </c>
      <c r="C13" s="1160"/>
      <c r="D13" s="1161"/>
      <c r="E13" s="1162"/>
      <c r="F13" s="1161"/>
      <c r="G13" s="1163"/>
    </row>
    <row r="14" spans="1:10">
      <c r="A14" s="1164"/>
      <c r="B14" s="1306" t="s">
        <v>778</v>
      </c>
      <c r="C14" s="1307"/>
      <c r="D14" s="1161"/>
      <c r="E14" s="1162"/>
      <c r="F14" s="1166"/>
      <c r="G14" s="1163"/>
      <c r="I14" s="1141"/>
    </row>
    <row r="15" spans="1:10">
      <c r="A15" s="1164">
        <v>1</v>
      </c>
      <c r="B15" s="1306" t="str">
        <f>'Sum-โรงขยะ'!B13</f>
        <v>งานโยธา และโครงสร้าง</v>
      </c>
      <c r="C15" s="1307"/>
      <c r="D15" s="1165">
        <f>'Sum-โรงขยะ'!K13</f>
        <v>5354782.91</v>
      </c>
      <c r="E15" s="1162">
        <f>'Factor F'!P15</f>
        <v>1.2127000000000001</v>
      </c>
      <c r="F15" s="1166">
        <f>ROUND(D15*E15,2)</f>
        <v>6493745.2300000004</v>
      </c>
      <c r="G15" s="1163"/>
      <c r="I15" s="1141"/>
    </row>
    <row r="16" spans="1:10">
      <c r="A16" s="1164">
        <v>2</v>
      </c>
      <c r="B16" s="1306" t="str">
        <f>'Sum-โรงขยะ'!B14</f>
        <v>งานสถาปัตยกรรม</v>
      </c>
      <c r="C16" s="1307"/>
      <c r="D16" s="1165">
        <f>'Sum-โรงขยะ'!K14</f>
        <v>7889917.2800000012</v>
      </c>
      <c r="E16" s="1162">
        <f>E15</f>
        <v>1.2127000000000001</v>
      </c>
      <c r="F16" s="1166">
        <f t="shared" ref="F16:F19" si="0">ROUND(D16*E16,2)</f>
        <v>9568102.6899999995</v>
      </c>
      <c r="G16" s="1163"/>
      <c r="I16" s="1141"/>
    </row>
    <row r="17" spans="1:11">
      <c r="A17" s="1164">
        <v>3</v>
      </c>
      <c r="B17" s="1306" t="str">
        <f>'Sum-โรงขยะ'!B15</f>
        <v>งานระบบไฟฟ้าและสื่อสาร</v>
      </c>
      <c r="C17" s="1307"/>
      <c r="D17" s="1161">
        <f>'Sum-โรงขยะ'!K15</f>
        <v>4422368</v>
      </c>
      <c r="E17" s="1162">
        <f>E15</f>
        <v>1.2127000000000001</v>
      </c>
      <c r="F17" s="1166">
        <f t="shared" si="0"/>
        <v>5363005.67</v>
      </c>
      <c r="G17" s="1163"/>
      <c r="I17" s="1141"/>
    </row>
    <row r="18" spans="1:11">
      <c r="A18" s="1164">
        <v>4</v>
      </c>
      <c r="B18" s="1306" t="str">
        <f>'Sum-โรงขยะ'!B16</f>
        <v>หมวดงานระบบสุขาภิบาล (ส่วนโรงขยะ)</v>
      </c>
      <c r="C18" s="1307"/>
      <c r="D18" s="1161">
        <f>'Sum-โรงขยะ'!K16</f>
        <v>1470883</v>
      </c>
      <c r="E18" s="1162">
        <f>E15</f>
        <v>1.2127000000000001</v>
      </c>
      <c r="F18" s="1166">
        <f t="shared" si="0"/>
        <v>1783739.81</v>
      </c>
      <c r="G18" s="1163"/>
      <c r="K18" s="1141"/>
    </row>
    <row r="19" spans="1:11">
      <c r="A19" s="1164">
        <v>5</v>
      </c>
      <c r="B19" s="1306" t="str">
        <f>'Sum-โรงขยะ'!B17</f>
        <v>งานระบบปรับอากาศ และระบายอากาศ (Main Equipment)</v>
      </c>
      <c r="C19" s="1307"/>
      <c r="D19" s="1165">
        <f>'Sum-โรงขยะ'!K17</f>
        <v>832192</v>
      </c>
      <c r="E19" s="1162">
        <f>E15</f>
        <v>1.2127000000000001</v>
      </c>
      <c r="F19" s="1166">
        <f t="shared" si="0"/>
        <v>1009199.24</v>
      </c>
      <c r="G19" s="1163"/>
      <c r="I19" s="1141"/>
    </row>
    <row r="20" spans="1:11">
      <c r="A20" s="1164"/>
      <c r="B20" s="1308"/>
      <c r="C20" s="1309"/>
      <c r="D20" s="1165"/>
      <c r="E20" s="1162"/>
      <c r="F20" s="1161"/>
      <c r="G20" s="1163"/>
      <c r="I20" s="1141"/>
    </row>
    <row r="21" spans="1:11">
      <c r="A21" s="1164"/>
      <c r="B21" s="1306"/>
      <c r="C21" s="1307"/>
      <c r="D21" s="1161"/>
      <c r="E21" s="1162"/>
      <c r="F21" s="1166"/>
      <c r="G21" s="1163"/>
      <c r="I21" s="1141"/>
    </row>
    <row r="22" spans="1:11">
      <c r="A22" s="1114"/>
      <c r="B22" s="1167" t="s">
        <v>767</v>
      </c>
      <c r="C22" s="1168"/>
      <c r="D22" s="1161"/>
      <c r="E22" s="1162"/>
      <c r="F22" s="1161"/>
      <c r="G22" s="1118"/>
      <c r="J22" s="1141"/>
    </row>
    <row r="23" spans="1:11">
      <c r="A23" s="1114"/>
      <c r="B23" s="1169" t="s">
        <v>466</v>
      </c>
      <c r="C23" s="1170">
        <v>0.1</v>
      </c>
      <c r="D23" s="1143"/>
      <c r="E23" s="1118"/>
      <c r="F23" s="1118"/>
      <c r="G23" s="1118"/>
    </row>
    <row r="24" spans="1:11">
      <c r="A24" s="1114"/>
      <c r="B24" s="1169" t="s">
        <v>460</v>
      </c>
      <c r="C24" s="1170">
        <v>0.05</v>
      </c>
      <c r="D24" s="1143"/>
      <c r="E24" s="1118"/>
      <c r="F24" s="1118"/>
      <c r="G24" s="1118"/>
    </row>
    <row r="25" spans="1:11">
      <c r="A25" s="1114"/>
      <c r="B25" s="1169" t="s">
        <v>461</v>
      </c>
      <c r="C25" s="1170">
        <v>0.06</v>
      </c>
      <c r="D25" s="1118"/>
      <c r="E25" s="1118"/>
      <c r="F25" s="1118"/>
      <c r="G25" s="1118"/>
    </row>
    <row r="26" spans="1:11" ht="21.4" thickBot="1">
      <c r="A26" s="1114"/>
      <c r="B26" s="1169" t="s">
        <v>575</v>
      </c>
      <c r="C26" s="1170">
        <v>7.0000000000000007E-2</v>
      </c>
      <c r="D26" s="1118"/>
      <c r="E26" s="1118"/>
      <c r="F26" s="1118"/>
      <c r="G26" s="1118"/>
    </row>
    <row r="27" spans="1:11" ht="21.4" hidden="1" thickBot="1">
      <c r="A27" s="1123"/>
      <c r="B27" s="1171"/>
      <c r="C27" s="1172"/>
      <c r="D27" s="1127"/>
      <c r="E27" s="1127"/>
      <c r="F27" s="1127"/>
      <c r="G27" s="1127"/>
    </row>
    <row r="28" spans="1:11" ht="21.75" thickTop="1" thickBot="1">
      <c r="A28" s="1150"/>
      <c r="B28" s="1150"/>
      <c r="C28" s="1150"/>
      <c r="D28" s="1150"/>
      <c r="E28" s="1151" t="s">
        <v>768</v>
      </c>
      <c r="F28" s="1173">
        <f>SUM(F13:F27)</f>
        <v>24217792.639999997</v>
      </c>
      <c r="G28" s="1174"/>
    </row>
    <row r="29" spans="1:11" ht="21.4" thickTop="1">
      <c r="B29" s="1136"/>
      <c r="C29" s="1175"/>
      <c r="D29" s="1136"/>
      <c r="E29" s="1136"/>
      <c r="F29" s="1136"/>
    </row>
    <row r="30" spans="1:11">
      <c r="A30" s="1176" t="s">
        <v>781</v>
      </c>
      <c r="B30" s="1176"/>
      <c r="C30" s="1176"/>
      <c r="D30" s="1154" t="s">
        <v>770</v>
      </c>
      <c r="E30" s="1144"/>
      <c r="F30" s="1144"/>
      <c r="G30" s="1176"/>
    </row>
    <row r="31" spans="1:11">
      <c r="A31" s="1177" t="s">
        <v>769</v>
      </c>
      <c r="B31" s="1146" t="s">
        <v>772</v>
      </c>
      <c r="C31" s="1177"/>
      <c r="D31" s="1144"/>
      <c r="E31" s="1146" t="s">
        <v>779</v>
      </c>
      <c r="F31" s="1144"/>
      <c r="G31" s="1177"/>
    </row>
    <row r="32" spans="1:11">
      <c r="A32" s="1144"/>
      <c r="B32" s="1144"/>
      <c r="C32" s="1144"/>
      <c r="D32" s="1144"/>
      <c r="E32" s="1144"/>
      <c r="F32" s="1144"/>
      <c r="G32" s="1144"/>
    </row>
    <row r="33" spans="1:7">
      <c r="A33" s="1154" t="s">
        <v>780</v>
      </c>
      <c r="B33" s="1154"/>
      <c r="C33" s="1147"/>
      <c r="D33" s="1154" t="s">
        <v>770</v>
      </c>
      <c r="E33" s="1144"/>
      <c r="F33" s="1144"/>
      <c r="G33" s="1144"/>
    </row>
    <row r="34" spans="1:7">
      <c r="B34" s="1146" t="s">
        <v>773</v>
      </c>
      <c r="C34" s="1144"/>
      <c r="D34" s="1144"/>
      <c r="E34" s="1146" t="s">
        <v>775</v>
      </c>
      <c r="F34" s="1144"/>
      <c r="G34" s="1144"/>
    </row>
    <row r="35" spans="1:7">
      <c r="C35" s="1144"/>
      <c r="D35" s="1144"/>
      <c r="E35" s="1144"/>
      <c r="F35" s="1144"/>
      <c r="G35" s="1144"/>
    </row>
    <row r="36" spans="1:7">
      <c r="A36" s="1154" t="s">
        <v>770</v>
      </c>
      <c r="B36" s="1154" t="s">
        <v>771</v>
      </c>
      <c r="C36" s="1147"/>
      <c r="D36" s="1154" t="s">
        <v>782</v>
      </c>
      <c r="E36" s="1144"/>
      <c r="F36" s="1144"/>
      <c r="G36" s="1144"/>
    </row>
    <row r="37" spans="1:7">
      <c r="B37" s="1146" t="s">
        <v>776</v>
      </c>
      <c r="C37" s="1144"/>
      <c r="D37" s="1144"/>
      <c r="E37" s="1146" t="s">
        <v>777</v>
      </c>
      <c r="F37" s="1144"/>
      <c r="G37" s="1144"/>
    </row>
  </sheetData>
  <mergeCells count="16">
    <mergeCell ref="B14:C14"/>
    <mergeCell ref="B21:C21"/>
    <mergeCell ref="B15:C15"/>
    <mergeCell ref="B16:C16"/>
    <mergeCell ref="B17:C17"/>
    <mergeCell ref="B18:C18"/>
    <mergeCell ref="B19:C19"/>
    <mergeCell ref="B20:C20"/>
    <mergeCell ref="A2:G2"/>
    <mergeCell ref="A3:G3"/>
    <mergeCell ref="A11:A12"/>
    <mergeCell ref="B11:C12"/>
    <mergeCell ref="D11:D12"/>
    <mergeCell ref="E11:E12"/>
    <mergeCell ref="F11:F12"/>
    <mergeCell ref="G11:G12"/>
  </mergeCells>
  <printOptions horizontalCentered="1"/>
  <pageMargins left="0.39370078740157483" right="0.19685039370078741" top="0.59055118110236227" bottom="0.19685039370078741" header="0" footer="0"/>
  <pageSetup paperSize="9" fitToHeight="0" orientation="portrait" useFirstPageNumber="1" r:id="rId1"/>
  <headerFooter>
    <oddHeader>&amp;R&amp;"TH Sarabun New,ธรรมดา"แบบ  ปร.5 (ก) แผ่นที่&amp;U  &amp;P  /  &amp;N  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5AD3D-6C2B-4AAA-BB71-29CB14B35CD2}">
  <dimension ref="A1:A4"/>
  <sheetViews>
    <sheetView showGridLines="0" view="pageLayout" zoomScaleNormal="100" zoomScaleSheetLayoutView="100" workbookViewId="0">
      <selection activeCell="R18" sqref="R18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>
      <c r="A1" s="1100" t="s">
        <v>731</v>
      </c>
    </row>
    <row r="2" spans="1:1">
      <c r="A2" s="1102" t="s">
        <v>573</v>
      </c>
    </row>
    <row r="3" spans="1:1" ht="41.55" customHeight="1">
      <c r="A3" s="1104" t="s">
        <v>778</v>
      </c>
    </row>
    <row r="4" spans="1:1">
      <c r="A4" s="1105"/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ปร.6 แผ่นที่  &amp;P  /  &amp;N  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D8B2-02C8-4C43-A1FB-5DCA9D756F2E}">
  <sheetPr>
    <tabColor rgb="FFFF0000"/>
    <pageSetUpPr fitToPage="1"/>
  </sheetPr>
  <dimension ref="A1:J37"/>
  <sheetViews>
    <sheetView showGridLines="0" view="pageBreakPreview" zoomScaleNormal="100" zoomScaleSheetLayoutView="100" workbookViewId="0">
      <selection activeCell="B10" sqref="B10"/>
    </sheetView>
  </sheetViews>
  <sheetFormatPr defaultColWidth="9.07421875" defaultRowHeight="21"/>
  <cols>
    <col min="1" max="1" width="6.69140625" style="1095" customWidth="1"/>
    <col min="2" max="2" width="24.69140625" style="1095" customWidth="1"/>
    <col min="3" max="3" width="17.07421875" style="1095" customWidth="1"/>
    <col min="4" max="4" width="15.61328125" style="1095" customWidth="1"/>
    <col min="5" max="5" width="8.3828125" style="1095" customWidth="1"/>
    <col min="6" max="6" width="18.07421875" style="1095" bestFit="1" customWidth="1"/>
    <col min="7" max="7" width="8.69140625" style="1095" customWidth="1"/>
    <col min="8" max="8" width="9.07421875" style="1095"/>
    <col min="9" max="9" width="12.3828125" style="1095" bestFit="1" customWidth="1"/>
    <col min="10" max="16384" width="9.07421875" style="1095"/>
  </cols>
  <sheetData>
    <row r="1" spans="1:10">
      <c r="G1" s="1110"/>
    </row>
    <row r="2" spans="1:10" ht="24">
      <c r="A2" s="1300" t="s">
        <v>457</v>
      </c>
      <c r="B2" s="1300"/>
      <c r="C2" s="1300"/>
      <c r="D2" s="1300"/>
      <c r="E2" s="1300"/>
      <c r="F2" s="1300"/>
      <c r="G2" s="1300"/>
    </row>
    <row r="3" spans="1:10" s="1154" customFormat="1" ht="42" customHeight="1">
      <c r="A3" s="1305" t="s">
        <v>761</v>
      </c>
      <c r="B3" s="1305"/>
      <c r="C3" s="1305"/>
      <c r="D3" s="1305"/>
      <c r="E3" s="1305"/>
      <c r="F3" s="1305"/>
      <c r="G3" s="1305"/>
    </row>
    <row r="4" spans="1:10">
      <c r="A4" s="1111" t="s">
        <v>762</v>
      </c>
      <c r="B4" s="1155"/>
      <c r="C4" s="1155"/>
      <c r="D4" s="1155"/>
      <c r="E4" s="1155"/>
      <c r="F4" s="1155"/>
      <c r="G4" s="1155"/>
    </row>
    <row r="5" spans="1:10">
      <c r="A5" s="1111" t="s">
        <v>763</v>
      </c>
      <c r="B5" s="1155"/>
      <c r="C5" s="1155"/>
      <c r="D5" s="1155"/>
      <c r="E5" s="1155"/>
      <c r="F5" s="1155"/>
      <c r="G5" s="1155"/>
    </row>
    <row r="6" spans="1:10">
      <c r="A6" s="1156" t="s">
        <v>764</v>
      </c>
      <c r="B6" s="1156"/>
      <c r="C6" s="1156"/>
      <c r="D6" s="1156"/>
      <c r="E6" s="1156"/>
      <c r="F6" s="1156"/>
      <c r="G6" s="1156"/>
    </row>
    <row r="7" spans="1:10">
      <c r="A7" s="1112" t="s">
        <v>795</v>
      </c>
      <c r="B7" s="1112"/>
      <c r="C7" s="1112"/>
      <c r="D7" s="1112"/>
      <c r="E7" s="1112"/>
      <c r="F7" s="1112"/>
      <c r="G7" s="1112"/>
    </row>
    <row r="8" spans="1:10">
      <c r="A8" s="1112" t="str">
        <f>'[107]แบบ ปร.6'!A5</f>
        <v>หน่วยงานเจ้าของโครงการ/งานก่อสร้าง:  บริษัท ธนารักษ์พัฒนาสินทรัพย์ จํากัด (ธพส.)</v>
      </c>
      <c r="B8" s="1112"/>
      <c r="C8" s="1112"/>
      <c r="D8" s="1112"/>
      <c r="E8" s="1112"/>
      <c r="F8" s="1112"/>
      <c r="G8" s="1112"/>
    </row>
    <row r="9" spans="1:10">
      <c r="A9" s="1112" t="s">
        <v>765</v>
      </c>
      <c r="B9" s="1112"/>
      <c r="C9" s="1112"/>
      <c r="D9" s="1112"/>
      <c r="E9" s="1112"/>
      <c r="F9" s="1112"/>
      <c r="G9" s="1112"/>
    </row>
    <row r="10" spans="1:10" ht="21.4" thickBot="1">
      <c r="A10" s="1112" t="s">
        <v>885</v>
      </c>
      <c r="B10" s="1112"/>
      <c r="C10" s="1112"/>
      <c r="D10" s="1112"/>
      <c r="E10" s="1112"/>
      <c r="F10" s="1112"/>
      <c r="G10" s="1157" t="s">
        <v>740</v>
      </c>
    </row>
    <row r="11" spans="1:10" ht="21.4" thickTop="1">
      <c r="A11" s="1298" t="s">
        <v>11</v>
      </c>
      <c r="B11" s="1301" t="s">
        <v>12</v>
      </c>
      <c r="C11" s="1302"/>
      <c r="D11" s="1298" t="s">
        <v>574</v>
      </c>
      <c r="E11" s="1310" t="s">
        <v>575</v>
      </c>
      <c r="F11" s="1298" t="s">
        <v>451</v>
      </c>
      <c r="G11" s="1298" t="s">
        <v>18</v>
      </c>
      <c r="I11" s="1147"/>
      <c r="J11" s="1147"/>
    </row>
    <row r="12" spans="1:10" ht="21.4" thickBot="1">
      <c r="A12" s="1299"/>
      <c r="B12" s="1303"/>
      <c r="C12" s="1304"/>
      <c r="D12" s="1299"/>
      <c r="E12" s="1311"/>
      <c r="F12" s="1299"/>
      <c r="G12" s="1299"/>
      <c r="I12" s="1147"/>
      <c r="J12" s="1147"/>
    </row>
    <row r="13" spans="1:10" ht="21.7" customHeight="1" thickTop="1">
      <c r="A13" s="1158"/>
      <c r="B13" s="1159" t="s">
        <v>576</v>
      </c>
      <c r="C13" s="1160"/>
      <c r="D13" s="1161"/>
      <c r="E13" s="1162"/>
      <c r="F13" s="1161"/>
      <c r="G13" s="1163"/>
    </row>
    <row r="14" spans="1:10">
      <c r="A14" s="1164"/>
      <c r="B14" s="1306" t="s">
        <v>778</v>
      </c>
      <c r="C14" s="1307"/>
      <c r="D14" s="1161"/>
      <c r="E14" s="1162"/>
      <c r="F14" s="1166"/>
      <c r="G14" s="1163"/>
      <c r="I14" s="1141"/>
    </row>
    <row r="15" spans="1:10">
      <c r="A15" s="1164">
        <v>1</v>
      </c>
      <c r="B15" s="1306" t="s">
        <v>783</v>
      </c>
      <c r="C15" s="1307"/>
      <c r="D15" s="1165">
        <f>'07.SN-โรงขยะ'!K171</f>
        <v>33379070</v>
      </c>
      <c r="E15" s="1178">
        <v>1.07</v>
      </c>
      <c r="F15" s="1166">
        <f>ROUND(D15*E15,2)</f>
        <v>35715604.899999999</v>
      </c>
      <c r="G15" s="1163"/>
      <c r="I15" s="1141"/>
    </row>
    <row r="16" spans="1:10">
      <c r="A16" s="1164"/>
      <c r="B16" s="1306"/>
      <c r="C16" s="1307"/>
      <c r="D16" s="1165"/>
      <c r="E16" s="1178"/>
      <c r="F16" s="1166"/>
      <c r="G16" s="1163"/>
      <c r="I16" s="1141"/>
    </row>
    <row r="17" spans="1:10">
      <c r="A17" s="1164"/>
      <c r="B17" s="1306"/>
      <c r="C17" s="1307"/>
      <c r="D17" s="1161"/>
      <c r="E17" s="1162"/>
      <c r="F17" s="1166"/>
      <c r="G17" s="1163"/>
    </row>
    <row r="18" spans="1:10">
      <c r="A18" s="1164"/>
      <c r="B18" s="1306"/>
      <c r="C18" s="1307"/>
      <c r="D18" s="1165"/>
      <c r="E18" s="1162"/>
      <c r="F18" s="1166"/>
      <c r="G18" s="1163"/>
      <c r="I18" s="1141"/>
    </row>
    <row r="19" spans="1:10">
      <c r="A19" s="1164"/>
      <c r="B19" s="1306"/>
      <c r="C19" s="1307"/>
      <c r="D19" s="1161"/>
      <c r="E19" s="1162"/>
      <c r="F19" s="1166"/>
      <c r="G19" s="1163"/>
      <c r="I19" s="1141"/>
    </row>
    <row r="20" spans="1:10">
      <c r="A20" s="1164"/>
      <c r="B20" s="1308"/>
      <c r="C20" s="1309"/>
      <c r="D20" s="1161"/>
      <c r="E20" s="1162"/>
      <c r="F20" s="1161"/>
      <c r="G20" s="1163"/>
      <c r="I20" s="1141"/>
    </row>
    <row r="21" spans="1:10">
      <c r="A21" s="1164"/>
      <c r="B21" s="1306"/>
      <c r="C21" s="1307"/>
      <c r="D21" s="1161"/>
      <c r="E21" s="1162"/>
      <c r="F21" s="1166"/>
      <c r="G21" s="1163"/>
      <c r="I21" s="1141"/>
    </row>
    <row r="22" spans="1:10">
      <c r="A22" s="1114"/>
      <c r="B22" s="1167"/>
      <c r="C22" s="1168"/>
      <c r="D22" s="1161"/>
      <c r="E22" s="1162"/>
      <c r="F22" s="1161"/>
      <c r="G22" s="1118"/>
      <c r="J22" s="1141"/>
    </row>
    <row r="23" spans="1:10">
      <c r="A23" s="1114"/>
      <c r="B23" s="1169"/>
      <c r="C23" s="1170"/>
      <c r="D23" s="1143"/>
      <c r="E23" s="1118"/>
      <c r="F23" s="1118"/>
      <c r="G23" s="1118"/>
    </row>
    <row r="24" spans="1:10">
      <c r="A24" s="1114"/>
      <c r="B24" s="1169"/>
      <c r="C24" s="1170"/>
      <c r="D24" s="1143"/>
      <c r="E24" s="1118"/>
      <c r="F24" s="1118"/>
      <c r="G24" s="1118"/>
    </row>
    <row r="25" spans="1:10">
      <c r="A25" s="1114"/>
      <c r="B25" s="1169"/>
      <c r="C25" s="1170"/>
      <c r="D25" s="1118"/>
      <c r="E25" s="1118"/>
      <c r="F25" s="1118"/>
      <c r="G25" s="1118"/>
    </row>
    <row r="26" spans="1:10" ht="21.4" thickBot="1">
      <c r="A26" s="1114"/>
      <c r="B26" s="1169"/>
      <c r="C26" s="1170"/>
      <c r="D26" s="1118"/>
      <c r="E26" s="1118"/>
      <c r="F26" s="1118"/>
      <c r="G26" s="1118"/>
    </row>
    <row r="27" spans="1:10" ht="21.4" hidden="1" thickBot="1">
      <c r="A27" s="1123"/>
      <c r="B27" s="1171"/>
      <c r="C27" s="1172"/>
      <c r="D27" s="1127"/>
      <c r="E27" s="1127"/>
      <c r="F27" s="1127"/>
      <c r="G27" s="1127"/>
    </row>
    <row r="28" spans="1:10" ht="21.75" thickTop="1" thickBot="1">
      <c r="A28" s="1150"/>
      <c r="B28" s="1150"/>
      <c r="C28" s="1150"/>
      <c r="D28" s="1150"/>
      <c r="E28" s="1151" t="s">
        <v>768</v>
      </c>
      <c r="F28" s="1173">
        <f>SUM(F13:F27)</f>
        <v>35715604.899999999</v>
      </c>
      <c r="G28" s="1174"/>
    </row>
    <row r="29" spans="1:10" ht="21.4" thickTop="1">
      <c r="B29" s="1136"/>
      <c r="C29" s="1175"/>
      <c r="D29" s="1136"/>
      <c r="E29" s="1136"/>
      <c r="F29" s="1136"/>
    </row>
    <row r="30" spans="1:10">
      <c r="A30" s="1176" t="s">
        <v>781</v>
      </c>
      <c r="B30" s="1176"/>
      <c r="C30" s="1176"/>
      <c r="D30" s="1154" t="s">
        <v>770</v>
      </c>
      <c r="E30" s="1144"/>
      <c r="F30" s="1144"/>
      <c r="G30" s="1176"/>
    </row>
    <row r="31" spans="1:10">
      <c r="A31" s="1177" t="s">
        <v>769</v>
      </c>
      <c r="B31" s="1146" t="s">
        <v>772</v>
      </c>
      <c r="C31" s="1177"/>
      <c r="D31" s="1144"/>
      <c r="E31" s="1146" t="s">
        <v>779</v>
      </c>
      <c r="F31" s="1144"/>
      <c r="G31" s="1177"/>
    </row>
    <row r="32" spans="1:10">
      <c r="A32" s="1144"/>
      <c r="B32" s="1144"/>
      <c r="C32" s="1144"/>
      <c r="D32" s="1144"/>
      <c r="E32" s="1144"/>
      <c r="F32" s="1144"/>
      <c r="G32" s="1144"/>
    </row>
    <row r="33" spans="1:7">
      <c r="A33" s="1154" t="s">
        <v>780</v>
      </c>
      <c r="B33" s="1154"/>
      <c r="C33" s="1147"/>
      <c r="D33" s="1154" t="s">
        <v>770</v>
      </c>
      <c r="E33" s="1144"/>
      <c r="F33" s="1144"/>
      <c r="G33" s="1144"/>
    </row>
    <row r="34" spans="1:7">
      <c r="B34" s="1146" t="s">
        <v>773</v>
      </c>
      <c r="C34" s="1144"/>
      <c r="D34" s="1144"/>
      <c r="E34" s="1146" t="s">
        <v>775</v>
      </c>
      <c r="F34" s="1144"/>
      <c r="G34" s="1144"/>
    </row>
    <row r="35" spans="1:7">
      <c r="C35" s="1144"/>
      <c r="D35" s="1144"/>
      <c r="E35" s="1144"/>
      <c r="F35" s="1144"/>
      <c r="G35" s="1144"/>
    </row>
    <row r="36" spans="1:7">
      <c r="A36" s="1154" t="s">
        <v>770</v>
      </c>
      <c r="B36" s="1154" t="s">
        <v>771</v>
      </c>
      <c r="C36" s="1147"/>
      <c r="D36" s="1154" t="s">
        <v>782</v>
      </c>
      <c r="E36" s="1144"/>
      <c r="F36" s="1144"/>
      <c r="G36" s="1144"/>
    </row>
    <row r="37" spans="1:7">
      <c r="B37" s="1146" t="s">
        <v>776</v>
      </c>
      <c r="C37" s="1144"/>
      <c r="D37" s="1144"/>
      <c r="E37" s="1146" t="s">
        <v>777</v>
      </c>
      <c r="F37" s="1144"/>
      <c r="G37" s="1144"/>
    </row>
  </sheetData>
  <mergeCells count="16">
    <mergeCell ref="B19:C19"/>
    <mergeCell ref="B20:C20"/>
    <mergeCell ref="B21:C21"/>
    <mergeCell ref="B14:C14"/>
    <mergeCell ref="B15:C15"/>
    <mergeCell ref="B16:C16"/>
    <mergeCell ref="B17:C17"/>
    <mergeCell ref="B18:C18"/>
    <mergeCell ref="A2:G2"/>
    <mergeCell ref="A3:G3"/>
    <mergeCell ref="A11:A12"/>
    <mergeCell ref="B11:C12"/>
    <mergeCell ref="D11:D12"/>
    <mergeCell ref="E11:E12"/>
    <mergeCell ref="F11:F12"/>
    <mergeCell ref="G11:G12"/>
  </mergeCells>
  <printOptions horizontalCentered="1"/>
  <pageMargins left="0.39370078740157483" right="0.19685039370078741" top="0.59055118110236227" bottom="0.19685039370078741" header="0" footer="0"/>
  <pageSetup paperSize="9" fitToHeight="0" orientation="portrait" useFirstPageNumber="1" r:id="rId1"/>
  <headerFooter>
    <oddHeader>&amp;R&amp;"TH Sarabun New,ธรรมดา"แบบ  ปร.5 (ข) แผ่นที่&amp;U  &amp;P  /  &amp;N  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31E0D-8A02-4997-BD27-1952EEBEF4C0}">
  <dimension ref="A1:A4"/>
  <sheetViews>
    <sheetView showGridLines="0" view="pageLayout" zoomScaleNormal="100" zoomScaleSheetLayoutView="70" workbookViewId="0">
      <selection activeCell="R18" sqref="R18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 s="1108" customFormat="1" ht="35.65">
      <c r="A1" s="1107"/>
    </row>
    <row r="2" spans="1:1">
      <c r="A2" s="1100" t="s">
        <v>732</v>
      </c>
    </row>
    <row r="3" spans="1:1">
      <c r="A3" s="1109" t="s">
        <v>0</v>
      </c>
    </row>
    <row r="4" spans="1:1" s="1108" customFormat="1" ht="41.65">
      <c r="A4" s="1106" t="s">
        <v>725</v>
      </c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ปร.6 แผ่นที่  &amp;P  /  &amp;N  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P43"/>
  <sheetViews>
    <sheetView view="pageBreakPreview" zoomScale="70" zoomScaleNormal="70" zoomScaleSheetLayoutView="70" zoomScalePageLayoutView="55" workbookViewId="0">
      <selection activeCell="K15" sqref="K15"/>
    </sheetView>
  </sheetViews>
  <sheetFormatPr defaultColWidth="9" defaultRowHeight="24.4"/>
  <cols>
    <col min="1" max="1" width="9.61328125" style="723" customWidth="1"/>
    <col min="2" max="3" width="7.3046875" style="677" customWidth="1"/>
    <col min="4" max="4" width="57.69140625" style="677" customWidth="1"/>
    <col min="5" max="5" width="14.69140625" style="677" customWidth="1"/>
    <col min="6" max="6" width="10.69140625" style="677" customWidth="1"/>
    <col min="7" max="7" width="14.69140625" style="677" customWidth="1"/>
    <col min="8" max="8" width="23.69140625" style="677" customWidth="1"/>
    <col min="9" max="9" width="14.69140625" style="677" customWidth="1"/>
    <col min="10" max="10" width="22.69140625" style="677" customWidth="1"/>
    <col min="11" max="11" width="24.69140625" style="677" customWidth="1"/>
    <col min="12" max="12" width="14.69140625" style="677" customWidth="1"/>
    <col min="13" max="14" width="7.69140625" style="677" customWidth="1"/>
    <col min="15" max="16" width="18" style="677" bestFit="1" customWidth="1"/>
    <col min="17" max="63" width="7.69140625" style="677" customWidth="1"/>
    <col min="64" max="16384" width="9" style="677"/>
  </cols>
  <sheetData>
    <row r="1" spans="1:16" ht="35.200000000000003" customHeight="1">
      <c r="A1" s="2"/>
      <c r="B1" s="2"/>
      <c r="C1" s="3"/>
      <c r="D1" s="3"/>
      <c r="E1" s="3"/>
      <c r="F1" s="4" t="s">
        <v>0</v>
      </c>
      <c r="G1" s="5"/>
      <c r="H1" s="6"/>
      <c r="I1" s="6"/>
      <c r="J1" s="7"/>
      <c r="K1" s="8"/>
      <c r="L1" s="6"/>
    </row>
    <row r="2" spans="1:16" ht="25.15" customHeight="1">
      <c r="A2" s="10" t="s">
        <v>2</v>
      </c>
      <c r="B2" s="11"/>
      <c r="C2" s="12"/>
      <c r="D2" s="13" t="s">
        <v>462</v>
      </c>
      <c r="E2" s="12"/>
      <c r="F2" s="14"/>
      <c r="G2" s="14"/>
      <c r="H2" s="14"/>
      <c r="I2" s="14"/>
      <c r="J2" s="15"/>
      <c r="K2" s="14"/>
      <c r="L2" s="16"/>
    </row>
    <row r="3" spans="1:16" ht="25.15" customHeight="1">
      <c r="A3" s="17" t="s">
        <v>75</v>
      </c>
      <c r="B3" s="18"/>
      <c r="C3" s="19"/>
      <c r="D3" s="20"/>
      <c r="E3" s="19"/>
      <c r="F3" s="21"/>
      <c r="G3" s="21"/>
      <c r="H3" s="21"/>
      <c r="I3" s="21"/>
      <c r="J3" s="22"/>
      <c r="K3" s="21"/>
      <c r="L3" s="23"/>
    </row>
    <row r="4" spans="1:16" ht="25.15" customHeight="1">
      <c r="A4" s="17"/>
      <c r="B4" s="18"/>
      <c r="C4" s="19"/>
      <c r="D4" s="128" t="s">
        <v>796</v>
      </c>
      <c r="E4" s="19"/>
      <c r="F4" s="21"/>
      <c r="G4" s="21"/>
      <c r="H4" s="21"/>
      <c r="I4" s="21"/>
      <c r="J4" s="22"/>
      <c r="K4" s="21"/>
      <c r="L4" s="23"/>
    </row>
    <row r="5" spans="1:16" ht="25.15" customHeight="1">
      <c r="A5" s="17" t="s">
        <v>5</v>
      </c>
      <c r="B5" s="11"/>
      <c r="C5" s="12"/>
      <c r="D5" s="20" t="s">
        <v>6</v>
      </c>
      <c r="E5" s="8"/>
      <c r="F5" s="14"/>
      <c r="G5" s="24" t="s">
        <v>7</v>
      </c>
      <c r="H5" s="25"/>
      <c r="I5" s="21"/>
      <c r="J5" s="22"/>
      <c r="K5" s="26"/>
      <c r="L5" s="23"/>
    </row>
    <row r="6" spans="1:16" ht="25.15" customHeight="1">
      <c r="A6" s="676" t="s">
        <v>8</v>
      </c>
      <c r="B6" s="18"/>
      <c r="C6" s="19"/>
      <c r="D6" s="28"/>
      <c r="E6" s="19"/>
      <c r="F6" s="21"/>
      <c r="G6" s="29"/>
      <c r="H6" s="21"/>
      <c r="I6" s="21"/>
      <c r="J6" s="21"/>
      <c r="K6" s="21"/>
      <c r="L6" s="26"/>
    </row>
    <row r="7" spans="1:16" ht="25.15" customHeight="1">
      <c r="A7" s="36" t="s">
        <v>9</v>
      </c>
      <c r="B7" s="31"/>
      <c r="C7" s="31"/>
      <c r="D7" s="32"/>
      <c r="E7" s="31"/>
      <c r="F7" s="33" t="s">
        <v>886</v>
      </c>
      <c r="G7" s="34"/>
      <c r="H7" s="36" t="s">
        <v>887</v>
      </c>
      <c r="I7" s="35"/>
      <c r="J7" s="36" t="s">
        <v>888</v>
      </c>
      <c r="K7" s="31"/>
      <c r="L7" s="1313" t="s">
        <v>10</v>
      </c>
    </row>
    <row r="8" spans="1:16" ht="10.15" customHeight="1">
      <c r="A8" s="432"/>
      <c r="B8" s="38"/>
      <c r="C8" s="38"/>
      <c r="D8" s="39"/>
      <c r="E8" s="39"/>
      <c r="F8" s="40"/>
      <c r="G8" s="40"/>
      <c r="H8" s="41"/>
      <c r="I8" s="41"/>
      <c r="J8" s="41"/>
      <c r="K8" s="40"/>
      <c r="L8" s="1314"/>
    </row>
    <row r="9" spans="1:16" s="678" customFormat="1" ht="24" customHeight="1">
      <c r="A9" s="1315" t="s">
        <v>11</v>
      </c>
      <c r="B9" s="1317" t="s">
        <v>12</v>
      </c>
      <c r="C9" s="1318"/>
      <c r="D9" s="1319"/>
      <c r="E9" s="1323" t="s">
        <v>13</v>
      </c>
      <c r="F9" s="1323" t="s">
        <v>14</v>
      </c>
      <c r="G9" s="1325" t="s">
        <v>15</v>
      </c>
      <c r="H9" s="1326"/>
      <c r="I9" s="1325" t="s">
        <v>16</v>
      </c>
      <c r="J9" s="1326"/>
      <c r="K9" s="43" t="s">
        <v>17</v>
      </c>
      <c r="L9" s="1327" t="s">
        <v>18</v>
      </c>
    </row>
    <row r="10" spans="1:16" s="678" customFormat="1" ht="24" customHeight="1">
      <c r="A10" s="1316"/>
      <c r="B10" s="1320"/>
      <c r="C10" s="1321"/>
      <c r="D10" s="1322"/>
      <c r="E10" s="1324"/>
      <c r="F10" s="1324"/>
      <c r="G10" s="44" t="s">
        <v>19</v>
      </c>
      <c r="H10" s="45" t="s">
        <v>20</v>
      </c>
      <c r="I10" s="44" t="s">
        <v>19</v>
      </c>
      <c r="J10" s="45" t="s">
        <v>20</v>
      </c>
      <c r="K10" s="47" t="s">
        <v>21</v>
      </c>
      <c r="L10" s="1328"/>
    </row>
    <row r="11" spans="1:16" ht="24" customHeight="1">
      <c r="A11" s="679"/>
      <c r="B11" s="59" t="s">
        <v>464</v>
      </c>
      <c r="C11" s="60"/>
      <c r="D11" s="51"/>
      <c r="E11" s="52"/>
      <c r="F11" s="52"/>
      <c r="G11" s="680"/>
      <c r="H11" s="54"/>
      <c r="I11" s="55"/>
      <c r="J11" s="54"/>
      <c r="K11" s="56"/>
      <c r="L11" s="57"/>
    </row>
    <row r="12" spans="1:16" ht="24" customHeight="1">
      <c r="A12" s="679"/>
      <c r="B12" s="59"/>
      <c r="C12" s="60"/>
      <c r="D12" s="51"/>
      <c r="E12" s="52"/>
      <c r="F12" s="52"/>
      <c r="G12" s="680"/>
      <c r="H12" s="54"/>
      <c r="I12" s="55"/>
      <c r="J12" s="54"/>
      <c r="K12" s="56"/>
      <c r="L12" s="57"/>
    </row>
    <row r="13" spans="1:16" s="691" customFormat="1" ht="24" customHeight="1">
      <c r="A13" s="681">
        <v>1</v>
      </c>
      <c r="B13" s="682" t="s">
        <v>577</v>
      </c>
      <c r="C13" s="683"/>
      <c r="D13" s="684"/>
      <c r="E13" s="685">
        <v>1</v>
      </c>
      <c r="F13" s="686" t="s">
        <v>23</v>
      </c>
      <c r="G13" s="687"/>
      <c r="H13" s="688">
        <f>'ST-โรงขยะ'!H34</f>
        <v>4103757.4</v>
      </c>
      <c r="I13" s="689"/>
      <c r="J13" s="688">
        <f>'ST-โรงขยะ'!J34</f>
        <v>1251025.51</v>
      </c>
      <c r="K13" s="688">
        <f t="shared" ref="K13:K17" si="0">H13+J13</f>
        <v>5354782.91</v>
      </c>
      <c r="L13" s="690"/>
      <c r="O13" s="692"/>
      <c r="P13" s="692"/>
    </row>
    <row r="14" spans="1:16" s="691" customFormat="1" ht="24" customHeight="1">
      <c r="A14" s="681">
        <v>2</v>
      </c>
      <c r="B14" s="693" t="s">
        <v>76</v>
      </c>
      <c r="C14" s="683"/>
      <c r="D14" s="684"/>
      <c r="E14" s="685">
        <v>1</v>
      </c>
      <c r="F14" s="686" t="s">
        <v>23</v>
      </c>
      <c r="G14" s="687"/>
      <c r="H14" s="688">
        <f>'02.AR-โรงขยะ'!H37</f>
        <v>6307519.6400000006</v>
      </c>
      <c r="I14" s="689"/>
      <c r="J14" s="688">
        <f>'02.AR-โรงขยะ'!J37</f>
        <v>1582397.6400000001</v>
      </c>
      <c r="K14" s="688">
        <f t="shared" si="0"/>
        <v>7889917.2800000012</v>
      </c>
      <c r="L14" s="690"/>
      <c r="O14" s="692"/>
    </row>
    <row r="15" spans="1:16" s="691" customFormat="1" ht="24" customHeight="1">
      <c r="A15" s="681">
        <v>3</v>
      </c>
      <c r="B15" s="682" t="str">
        <f>'03.EE-โรงขยะ'!B11</f>
        <v>งานระบบไฟฟ้าและสื่อสาร</v>
      </c>
      <c r="C15" s="683"/>
      <c r="D15" s="684"/>
      <c r="E15" s="685">
        <v>1</v>
      </c>
      <c r="F15" s="686" t="s">
        <v>23</v>
      </c>
      <c r="G15" s="687"/>
      <c r="H15" s="688">
        <f>'03.EE-โรงขยะ'!H31</f>
        <v>4073566</v>
      </c>
      <c r="I15" s="689"/>
      <c r="J15" s="688">
        <f>'03.EE-โรงขยะ'!J31</f>
        <v>348802</v>
      </c>
      <c r="K15" s="688">
        <f t="shared" si="0"/>
        <v>4422368</v>
      </c>
      <c r="L15" s="690"/>
      <c r="O15" s="692"/>
    </row>
    <row r="16" spans="1:16" s="691" customFormat="1" ht="24" customHeight="1">
      <c r="A16" s="681">
        <v>4</v>
      </c>
      <c r="B16" s="682" t="s">
        <v>604</v>
      </c>
      <c r="C16" s="682"/>
      <c r="D16" s="682"/>
      <c r="E16" s="685">
        <v>1</v>
      </c>
      <c r="F16" s="686" t="s">
        <v>23</v>
      </c>
      <c r="G16" s="687"/>
      <c r="H16" s="688">
        <f>'07.SN-โรงขยะ'!H33</f>
        <v>1203778</v>
      </c>
      <c r="I16" s="689"/>
      <c r="J16" s="688">
        <f>'07.SN-โรงขยะ'!J33</f>
        <v>267105</v>
      </c>
      <c r="K16" s="688">
        <f t="shared" si="0"/>
        <v>1470883</v>
      </c>
      <c r="L16" s="690"/>
      <c r="O16" s="692"/>
    </row>
    <row r="17" spans="1:16" s="691" customFormat="1" ht="24" customHeight="1">
      <c r="A17" s="681">
        <v>5</v>
      </c>
      <c r="B17" s="682" t="str">
        <f>'11.AC-โรงขยะ'!B11</f>
        <v>งานระบบปรับอากาศ และระบายอากาศ (Main Equipment)</v>
      </c>
      <c r="C17" s="683"/>
      <c r="D17" s="684"/>
      <c r="E17" s="685">
        <v>1</v>
      </c>
      <c r="F17" s="686" t="s">
        <v>23</v>
      </c>
      <c r="G17" s="687"/>
      <c r="H17" s="688">
        <f>'11.AC-โรงขยะ'!H31</f>
        <v>685347</v>
      </c>
      <c r="I17" s="689"/>
      <c r="J17" s="688">
        <f>'11.AC-โรงขยะ'!J31</f>
        <v>146845</v>
      </c>
      <c r="K17" s="688">
        <f t="shared" si="0"/>
        <v>832192</v>
      </c>
      <c r="L17" s="690"/>
      <c r="O17" s="692"/>
      <c r="P17" s="694"/>
    </row>
    <row r="18" spans="1:16" s="691" customFormat="1" ht="24" customHeight="1">
      <c r="A18" s="681"/>
      <c r="B18" s="682"/>
      <c r="C18" s="683"/>
      <c r="D18" s="684"/>
      <c r="E18" s="685"/>
      <c r="F18" s="686"/>
      <c r="G18" s="687"/>
      <c r="H18" s="688"/>
      <c r="I18" s="689"/>
      <c r="J18" s="688"/>
      <c r="K18" s="688"/>
      <c r="L18" s="690"/>
      <c r="O18" s="692"/>
    </row>
    <row r="19" spans="1:16" ht="24" customHeight="1">
      <c r="A19" s="681"/>
      <c r="B19" s="682"/>
      <c r="C19" s="683"/>
      <c r="D19" s="684"/>
      <c r="E19" s="685"/>
      <c r="F19" s="686"/>
      <c r="G19" s="695"/>
      <c r="H19" s="696"/>
      <c r="I19" s="697"/>
      <c r="J19" s="696"/>
      <c r="K19" s="688"/>
      <c r="L19" s="698"/>
      <c r="O19" s="692"/>
    </row>
    <row r="20" spans="1:16" ht="24" customHeight="1">
      <c r="A20" s="681"/>
      <c r="B20" s="693"/>
      <c r="C20" s="683"/>
      <c r="D20" s="684"/>
      <c r="E20" s="685"/>
      <c r="F20" s="686"/>
      <c r="G20" s="695"/>
      <c r="H20" s="696"/>
      <c r="I20" s="697"/>
      <c r="J20" s="696"/>
      <c r="K20" s="688"/>
      <c r="L20" s="698"/>
    </row>
    <row r="21" spans="1:16" ht="24" customHeight="1">
      <c r="A21" s="681"/>
      <c r="B21" s="682"/>
      <c r="C21" s="683"/>
      <c r="D21" s="684"/>
      <c r="E21" s="685"/>
      <c r="F21" s="686"/>
      <c r="G21" s="695"/>
      <c r="H21" s="696"/>
      <c r="I21" s="697"/>
      <c r="J21" s="696"/>
      <c r="K21" s="688"/>
      <c r="L21" s="698"/>
    </row>
    <row r="22" spans="1:16" ht="24" customHeight="1">
      <c r="A22" s="681"/>
      <c r="B22" s="693"/>
      <c r="C22" s="683"/>
      <c r="D22" s="684"/>
      <c r="E22" s="685"/>
      <c r="F22" s="686"/>
      <c r="G22" s="695"/>
      <c r="H22" s="696"/>
      <c r="I22" s="697"/>
      <c r="J22" s="696"/>
      <c r="K22" s="688"/>
      <c r="L22" s="698"/>
    </row>
    <row r="23" spans="1:16" ht="24" customHeight="1">
      <c r="A23" s="681"/>
      <c r="B23" s="699"/>
      <c r="C23" s="700"/>
      <c r="D23" s="701"/>
      <c r="E23" s="702"/>
      <c r="F23" s="702"/>
      <c r="G23" s="695"/>
      <c r="H23" s="696"/>
      <c r="I23" s="697"/>
      <c r="J23" s="696"/>
      <c r="K23" s="703"/>
      <c r="L23" s="698"/>
    </row>
    <row r="24" spans="1:16" ht="24" customHeight="1">
      <c r="A24" s="704"/>
      <c r="B24" s="699"/>
      <c r="C24" s="700"/>
      <c r="D24" s="701"/>
      <c r="E24" s="702"/>
      <c r="F24" s="702"/>
      <c r="G24" s="695"/>
      <c r="H24" s="696"/>
      <c r="I24" s="697"/>
      <c r="J24" s="696"/>
      <c r="K24" s="703"/>
      <c r="L24" s="698"/>
    </row>
    <row r="25" spans="1:16" ht="24" customHeight="1">
      <c r="A25" s="704"/>
      <c r="B25" s="699"/>
      <c r="C25" s="700"/>
      <c r="D25" s="701"/>
      <c r="E25" s="702"/>
      <c r="F25" s="702"/>
      <c r="G25" s="695"/>
      <c r="H25" s="696"/>
      <c r="I25" s="697"/>
      <c r="J25" s="696"/>
      <c r="K25" s="703"/>
      <c r="L25" s="698"/>
    </row>
    <row r="26" spans="1:16" ht="24" customHeight="1">
      <c r="A26" s="704"/>
      <c r="B26" s="699"/>
      <c r="C26" s="700"/>
      <c r="D26" s="701"/>
      <c r="E26" s="702"/>
      <c r="F26" s="702"/>
      <c r="G26" s="695"/>
      <c r="H26" s="696"/>
      <c r="I26" s="697"/>
      <c r="J26" s="696"/>
      <c r="K26" s="703"/>
      <c r="L26" s="698"/>
    </row>
    <row r="27" spans="1:16" ht="24" customHeight="1">
      <c r="A27" s="705"/>
      <c r="B27" s="699"/>
      <c r="C27" s="700"/>
      <c r="D27" s="701"/>
      <c r="E27" s="702"/>
      <c r="F27" s="702"/>
      <c r="G27" s="695"/>
      <c r="H27" s="696"/>
      <c r="I27" s="697"/>
      <c r="J27" s="696"/>
      <c r="K27" s="703"/>
      <c r="L27" s="698"/>
    </row>
    <row r="28" spans="1:16" ht="24" customHeight="1">
      <c r="A28" s="705"/>
      <c r="B28" s="699"/>
      <c r="C28" s="700"/>
      <c r="D28" s="701"/>
      <c r="E28" s="702"/>
      <c r="F28" s="702"/>
      <c r="G28" s="695"/>
      <c r="H28" s="696"/>
      <c r="I28" s="697"/>
      <c r="J28" s="696"/>
      <c r="K28" s="703"/>
      <c r="L28" s="698"/>
    </row>
    <row r="29" spans="1:16" ht="24" customHeight="1">
      <c r="A29" s="706"/>
      <c r="B29" s="699"/>
      <c r="C29" s="700"/>
      <c r="D29" s="701"/>
      <c r="E29" s="702"/>
      <c r="F29" s="702"/>
      <c r="G29" s="695"/>
      <c r="H29" s="696"/>
      <c r="I29" s="697"/>
      <c r="J29" s="696"/>
      <c r="K29" s="703"/>
      <c r="L29" s="698"/>
    </row>
    <row r="30" spans="1:16" ht="24" customHeight="1">
      <c r="A30" s="707"/>
      <c r="B30" s="708"/>
      <c r="C30" s="9"/>
      <c r="D30" s="709"/>
      <c r="E30" s="710"/>
      <c r="F30" s="710"/>
      <c r="G30" s="711"/>
      <c r="H30" s="712"/>
      <c r="I30" s="713"/>
      <c r="J30" s="712"/>
      <c r="K30" s="714"/>
      <c r="L30" s="715"/>
    </row>
    <row r="31" spans="1:16" ht="30" customHeight="1">
      <c r="A31" s="716"/>
      <c r="B31" s="1312" t="s">
        <v>463</v>
      </c>
      <c r="C31" s="1312"/>
      <c r="D31" s="1312"/>
      <c r="E31" s="717"/>
      <c r="F31" s="718"/>
      <c r="G31" s="719"/>
      <c r="H31" s="720">
        <f>SUM(H13:H30)</f>
        <v>16373968.040000001</v>
      </c>
      <c r="I31" s="720"/>
      <c r="J31" s="720">
        <f>SUM(J13:J30)</f>
        <v>3596175.1500000004</v>
      </c>
      <c r="K31" s="720">
        <f>SUM(K13:K30)</f>
        <v>19970143.190000001</v>
      </c>
      <c r="L31" s="720"/>
    </row>
    <row r="36" spans="10:10">
      <c r="J36" s="721"/>
    </row>
    <row r="39" spans="10:10">
      <c r="J39" s="721"/>
    </row>
    <row r="43" spans="10:10">
      <c r="J43" s="722"/>
    </row>
  </sheetData>
  <mergeCells count="9">
    <mergeCell ref="B31:D31"/>
    <mergeCell ref="L7:L8"/>
    <mergeCell ref="A9:A10"/>
    <mergeCell ref="B9:D10"/>
    <mergeCell ref="E9:E10"/>
    <mergeCell ref="F9:F10"/>
    <mergeCell ref="G9:H9"/>
    <mergeCell ref="I9:J9"/>
    <mergeCell ref="L9:L10"/>
  </mergeCells>
  <pageMargins left="0.59055118110236204" right="0.196850393700787" top="0.74803149606299202" bottom="0.59055118110236204" header="0.31496062992126" footer="0.31496062992126"/>
  <pageSetup paperSize="9" scale="68" pageOrder="overThenDown" orientation="landscape" r:id="rId1"/>
  <headerFooter>
    <oddHeader>&amp;Rแบบ  ปร.4 แผ่นที่&amp;U  &amp;P  /  &amp;N  .</oddHeader>
    <oddFooter>&amp;Rหน้ารวมงานปรับปรุงโรงพักขยะ งานก่อสร้างระบบสาธารณูปโภค (งานปรับปรุงโรงพักขยะและโรงบำบัดน้ำเสีย)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C00000"/>
  </sheetPr>
  <dimension ref="A1:U106"/>
  <sheetViews>
    <sheetView showGridLines="0" view="pageBreakPreview" topLeftCell="A55" zoomScale="70" zoomScaleNormal="60" zoomScaleSheetLayoutView="70" zoomScalePageLayoutView="70" workbookViewId="0">
      <selection activeCell="K15" sqref="K15"/>
    </sheetView>
  </sheetViews>
  <sheetFormatPr defaultColWidth="9" defaultRowHeight="24"/>
  <cols>
    <col min="1" max="1" width="9.61328125" style="123" customWidth="1"/>
    <col min="2" max="3" width="6.69140625" style="9" customWidth="1"/>
    <col min="4" max="4" width="59.69140625" style="9" customWidth="1"/>
    <col min="5" max="5" width="19" style="9" customWidth="1"/>
    <col min="6" max="6" width="12.69140625" style="9" customWidth="1"/>
    <col min="7" max="7" width="16.69140625" style="9" customWidth="1"/>
    <col min="8" max="8" width="22.69140625" style="9" customWidth="1"/>
    <col min="9" max="9" width="16.69140625" style="9" customWidth="1"/>
    <col min="10" max="10" width="22.69140625" style="9" customWidth="1"/>
    <col min="11" max="11" width="24.69140625" style="9" customWidth="1"/>
    <col min="12" max="12" width="15.69140625" style="9" customWidth="1"/>
    <col min="13" max="13" width="7.69140625" style="9" customWidth="1"/>
    <col min="14" max="14" width="25" style="9" bestFit="1" customWidth="1"/>
    <col min="15" max="15" width="27" style="9" customWidth="1"/>
    <col min="16" max="16" width="28.69140625" style="9" customWidth="1"/>
    <col min="17" max="17" width="23.61328125" style="9" bestFit="1" customWidth="1"/>
    <col min="18" max="99" width="7.69140625" style="9" customWidth="1"/>
    <col min="100" max="16384" width="9" style="9"/>
  </cols>
  <sheetData>
    <row r="1" spans="1:12" ht="35.200000000000003" customHeight="1">
      <c r="A1" s="1"/>
      <c r="B1" s="2"/>
      <c r="C1" s="3"/>
      <c r="D1" s="3"/>
      <c r="E1" s="3"/>
      <c r="F1" s="4" t="s">
        <v>0</v>
      </c>
      <c r="G1" s="5"/>
      <c r="H1" s="6"/>
      <c r="I1" s="6"/>
      <c r="J1" s="7"/>
      <c r="K1" s="8"/>
      <c r="L1" s="6"/>
    </row>
    <row r="2" spans="1:12" ht="25.15" customHeight="1">
      <c r="A2" s="10" t="s">
        <v>2</v>
      </c>
      <c r="B2" s="11"/>
      <c r="C2" s="12"/>
      <c r="D2" s="13" t="s">
        <v>3</v>
      </c>
      <c r="E2" s="12"/>
      <c r="F2" s="14"/>
      <c r="G2" s="14"/>
      <c r="H2" s="14"/>
      <c r="I2" s="14"/>
      <c r="J2" s="15"/>
      <c r="K2" s="14"/>
      <c r="L2" s="16"/>
    </row>
    <row r="3" spans="1:12" ht="25.15" customHeight="1">
      <c r="A3" s="17" t="s">
        <v>4</v>
      </c>
      <c r="B3" s="18"/>
      <c r="C3" s="19"/>
      <c r="D3" s="20"/>
      <c r="E3" s="19"/>
      <c r="F3" s="21"/>
      <c r="G3" s="21"/>
      <c r="H3" s="21"/>
      <c r="I3" s="21"/>
      <c r="J3" s="22"/>
      <c r="K3" s="21"/>
      <c r="L3" s="23"/>
    </row>
    <row r="4" spans="1:12" ht="25.15" customHeight="1">
      <c r="A4" s="17"/>
      <c r="B4" s="18"/>
      <c r="C4" s="19"/>
      <c r="D4" s="128" t="s">
        <v>796</v>
      </c>
      <c r="E4" s="19"/>
      <c r="F4" s="21"/>
      <c r="G4" s="21"/>
      <c r="H4" s="21"/>
      <c r="I4" s="21"/>
      <c r="J4" s="22"/>
      <c r="K4" s="21"/>
      <c r="L4" s="23"/>
    </row>
    <row r="5" spans="1:12" ht="25.15" customHeight="1">
      <c r="A5" s="17" t="s">
        <v>5</v>
      </c>
      <c r="B5" s="11"/>
      <c r="C5" s="12"/>
      <c r="D5" s="20" t="s">
        <v>6</v>
      </c>
      <c r="E5" s="8"/>
      <c r="F5" s="14"/>
      <c r="G5" s="24" t="s">
        <v>7</v>
      </c>
      <c r="H5" s="25"/>
      <c r="I5" s="21"/>
      <c r="J5" s="22"/>
      <c r="K5" s="26"/>
      <c r="L5" s="23"/>
    </row>
    <row r="6" spans="1:12" ht="25.15" customHeight="1">
      <c r="A6" s="27" t="s">
        <v>8</v>
      </c>
      <c r="B6" s="18"/>
      <c r="C6" s="19"/>
      <c r="D6" s="28"/>
      <c r="E6" s="19"/>
      <c r="F6" s="21"/>
      <c r="G6" s="29"/>
      <c r="H6" s="21"/>
      <c r="I6" s="21"/>
      <c r="J6" s="21"/>
      <c r="K6" s="21"/>
      <c r="L6" s="26"/>
    </row>
    <row r="7" spans="1:12" ht="25.15" customHeight="1">
      <c r="A7" s="30" t="s">
        <v>9</v>
      </c>
      <c r="B7" s="31"/>
      <c r="C7" s="31"/>
      <c r="D7" s="32"/>
      <c r="E7" s="31"/>
      <c r="F7" s="33" t="s">
        <v>886</v>
      </c>
      <c r="G7" s="34"/>
      <c r="H7" s="36" t="s">
        <v>887</v>
      </c>
      <c r="I7" s="35"/>
      <c r="J7" s="36" t="s">
        <v>888</v>
      </c>
      <c r="K7" s="31"/>
      <c r="L7" s="1313" t="s">
        <v>10</v>
      </c>
    </row>
    <row r="8" spans="1:12" ht="10.15" customHeight="1">
      <c r="A8" s="37"/>
      <c r="B8" s="38"/>
      <c r="C8" s="38"/>
      <c r="D8" s="39"/>
      <c r="E8" s="39"/>
      <c r="F8" s="40"/>
      <c r="G8" s="40"/>
      <c r="H8" s="41"/>
      <c r="I8" s="41"/>
      <c r="J8" s="41"/>
      <c r="K8" s="40"/>
      <c r="L8" s="1314"/>
    </row>
    <row r="9" spans="1:12" s="8" customFormat="1" ht="24" customHeight="1">
      <c r="A9" s="1330" t="s">
        <v>11</v>
      </c>
      <c r="B9" s="1317" t="s">
        <v>12</v>
      </c>
      <c r="C9" s="1318"/>
      <c r="D9" s="1319"/>
      <c r="E9" s="1323" t="s">
        <v>13</v>
      </c>
      <c r="F9" s="1323" t="s">
        <v>14</v>
      </c>
      <c r="G9" s="1325" t="s">
        <v>15</v>
      </c>
      <c r="H9" s="1326"/>
      <c r="I9" s="1325" t="s">
        <v>16</v>
      </c>
      <c r="J9" s="1326"/>
      <c r="K9" s="42" t="s">
        <v>17</v>
      </c>
      <c r="L9" s="1327" t="s">
        <v>18</v>
      </c>
    </row>
    <row r="10" spans="1:12" s="8" customFormat="1" ht="24" customHeight="1">
      <c r="A10" s="1331"/>
      <c r="B10" s="1320"/>
      <c r="C10" s="1321"/>
      <c r="D10" s="1322"/>
      <c r="E10" s="1324"/>
      <c r="F10" s="1324"/>
      <c r="G10" s="44" t="s">
        <v>19</v>
      </c>
      <c r="H10" s="45" t="s">
        <v>20</v>
      </c>
      <c r="I10" s="44" t="s">
        <v>19</v>
      </c>
      <c r="J10" s="45" t="s">
        <v>20</v>
      </c>
      <c r="K10" s="46" t="s">
        <v>21</v>
      </c>
      <c r="L10" s="1328"/>
    </row>
    <row r="11" spans="1:12" ht="24" customHeight="1">
      <c r="A11" s="48" t="s">
        <v>22</v>
      </c>
      <c r="B11" s="49" t="s">
        <v>577</v>
      </c>
      <c r="C11" s="50"/>
      <c r="D11" s="51"/>
      <c r="E11" s="52"/>
      <c r="F11" s="52"/>
      <c r="G11" s="53"/>
      <c r="H11" s="54"/>
      <c r="I11" s="55"/>
      <c r="J11" s="54"/>
      <c r="K11" s="56"/>
      <c r="L11" s="57"/>
    </row>
    <row r="12" spans="1:12" ht="24" customHeight="1">
      <c r="A12" s="58"/>
      <c r="B12" s="59"/>
      <c r="C12" s="60"/>
      <c r="D12" s="51"/>
      <c r="E12" s="52"/>
      <c r="F12" s="52"/>
      <c r="G12" s="53"/>
      <c r="H12" s="54"/>
      <c r="I12" s="55"/>
      <c r="J12" s="54"/>
      <c r="K12" s="56"/>
      <c r="L12" s="57"/>
    </row>
    <row r="13" spans="1:12" s="70" customFormat="1" ht="24" customHeight="1">
      <c r="A13" s="61">
        <f>+A35</f>
        <v>1.1000000000000001</v>
      </c>
      <c r="B13" s="62" t="str">
        <f>B35</f>
        <v>งานเสาเข็มและงานดิน</v>
      </c>
      <c r="C13" s="63"/>
      <c r="D13" s="64"/>
      <c r="E13" s="65">
        <v>1</v>
      </c>
      <c r="F13" s="66" t="s">
        <v>23</v>
      </c>
      <c r="G13" s="71"/>
      <c r="H13" s="67">
        <f>H58</f>
        <v>512500</v>
      </c>
      <c r="I13" s="68"/>
      <c r="J13" s="67">
        <f>J58</f>
        <v>76490.320000000007</v>
      </c>
      <c r="K13" s="67">
        <f t="shared" ref="K13" si="0">H13+J13</f>
        <v>588990.32000000007</v>
      </c>
      <c r="L13" s="69"/>
    </row>
    <row r="14" spans="1:12" s="70" customFormat="1" ht="24" customHeight="1">
      <c r="A14" s="61" t="str">
        <f>A59</f>
        <v>1.2</v>
      </c>
      <c r="B14" s="62" t="str">
        <f>B59</f>
        <v>งานปรับปรุงโครงสร้างคอนกรีต</v>
      </c>
      <c r="C14" s="63"/>
      <c r="D14" s="64"/>
      <c r="E14" s="65">
        <v>1</v>
      </c>
      <c r="F14" s="66" t="s">
        <v>23</v>
      </c>
      <c r="G14" s="71"/>
      <c r="H14" s="67">
        <f>H82</f>
        <v>1433587.13</v>
      </c>
      <c r="I14" s="68"/>
      <c r="J14" s="67">
        <f>J82</f>
        <v>285549.46999999997</v>
      </c>
      <c r="K14" s="67">
        <f>K82</f>
        <v>1719136.6</v>
      </c>
      <c r="L14" s="69"/>
    </row>
    <row r="15" spans="1:12" s="70" customFormat="1" ht="24" customHeight="1">
      <c r="A15" s="72" t="str">
        <f>A83</f>
        <v>1.3</v>
      </c>
      <c r="B15" s="62" t="str">
        <f>B83</f>
        <v>งานปรับปรุงโครงสร้างเหล็ก</v>
      </c>
      <c r="C15" s="63"/>
      <c r="D15" s="64"/>
      <c r="E15" s="65">
        <v>1</v>
      </c>
      <c r="F15" s="66" t="s">
        <v>23</v>
      </c>
      <c r="G15" s="71"/>
      <c r="H15" s="67">
        <f>H106</f>
        <v>2157670.27</v>
      </c>
      <c r="I15" s="68"/>
      <c r="J15" s="67">
        <f>J106</f>
        <v>888985.72</v>
      </c>
      <c r="K15" s="67">
        <f>K106</f>
        <v>3046655.99</v>
      </c>
      <c r="L15" s="69"/>
    </row>
    <row r="16" spans="1:12" s="70" customFormat="1" ht="24" customHeight="1">
      <c r="A16" s="72"/>
      <c r="B16" s="62"/>
      <c r="C16" s="63"/>
      <c r="D16" s="64"/>
      <c r="E16" s="65"/>
      <c r="F16" s="66"/>
      <c r="G16" s="71"/>
      <c r="H16" s="67"/>
      <c r="I16" s="68"/>
      <c r="J16" s="67"/>
      <c r="K16" s="67"/>
      <c r="L16" s="69"/>
    </row>
    <row r="17" spans="1:12" s="70" customFormat="1" ht="24" customHeight="1">
      <c r="A17" s="72"/>
      <c r="B17" s="73"/>
      <c r="C17" s="63"/>
      <c r="D17" s="64"/>
      <c r="E17" s="66"/>
      <c r="F17" s="66"/>
      <c r="G17" s="71"/>
      <c r="H17" s="67"/>
      <c r="I17" s="68"/>
      <c r="J17" s="67"/>
      <c r="K17" s="74"/>
      <c r="L17" s="69"/>
    </row>
    <row r="18" spans="1:12" s="70" customFormat="1" ht="24" customHeight="1">
      <c r="A18" s="72"/>
      <c r="B18" s="73"/>
      <c r="C18" s="63"/>
      <c r="D18" s="64"/>
      <c r="E18" s="66"/>
      <c r="F18" s="66"/>
      <c r="G18" s="71"/>
      <c r="H18" s="67"/>
      <c r="I18" s="68"/>
      <c r="J18" s="67"/>
      <c r="K18" s="74"/>
      <c r="L18" s="69"/>
    </row>
    <row r="19" spans="1:12" s="70" customFormat="1" ht="24" customHeight="1">
      <c r="A19" s="72"/>
      <c r="B19" s="73"/>
      <c r="C19" s="63"/>
      <c r="D19" s="64"/>
      <c r="E19" s="66"/>
      <c r="F19" s="66"/>
      <c r="G19" s="71"/>
      <c r="H19" s="67"/>
      <c r="I19" s="68"/>
      <c r="J19" s="67"/>
      <c r="K19" s="74"/>
      <c r="L19" s="69"/>
    </row>
    <row r="20" spans="1:12" s="70" customFormat="1" ht="24" customHeight="1">
      <c r="A20" s="72"/>
      <c r="B20" s="73"/>
      <c r="C20" s="63"/>
      <c r="D20" s="64"/>
      <c r="E20" s="66"/>
      <c r="F20" s="66"/>
      <c r="G20" s="71"/>
      <c r="H20" s="67"/>
      <c r="I20" s="68"/>
      <c r="J20" s="67"/>
      <c r="K20" s="74"/>
      <c r="L20" s="69"/>
    </row>
    <row r="21" spans="1:12" s="70" customFormat="1" ht="24" customHeight="1">
      <c r="A21" s="72"/>
      <c r="B21" s="73"/>
      <c r="C21" s="63"/>
      <c r="D21" s="64"/>
      <c r="E21" s="66"/>
      <c r="F21" s="66"/>
      <c r="G21" s="71"/>
      <c r="H21" s="67"/>
      <c r="I21" s="68"/>
      <c r="J21" s="67"/>
      <c r="K21" s="74"/>
      <c r="L21" s="69"/>
    </row>
    <row r="22" spans="1:12" s="70" customFormat="1" ht="24" customHeight="1">
      <c r="A22" s="72"/>
      <c r="B22" s="73"/>
      <c r="C22" s="63"/>
      <c r="D22" s="64"/>
      <c r="E22" s="66"/>
      <c r="F22" s="66"/>
      <c r="G22" s="71"/>
      <c r="H22" s="67"/>
      <c r="I22" s="68"/>
      <c r="J22" s="67"/>
      <c r="K22" s="74"/>
      <c r="L22" s="69"/>
    </row>
    <row r="23" spans="1:12" s="70" customFormat="1" ht="24" customHeight="1">
      <c r="A23" s="72"/>
      <c r="B23" s="73"/>
      <c r="C23" s="63"/>
      <c r="D23" s="64"/>
      <c r="E23" s="66"/>
      <c r="F23" s="66"/>
      <c r="G23" s="71"/>
      <c r="H23" s="67"/>
      <c r="I23" s="68"/>
      <c r="J23" s="67"/>
      <c r="K23" s="74"/>
      <c r="L23" s="69"/>
    </row>
    <row r="24" spans="1:12" s="70" customFormat="1" ht="24" customHeight="1">
      <c r="A24" s="72"/>
      <c r="B24" s="73"/>
      <c r="C24" s="63"/>
      <c r="D24" s="64"/>
      <c r="E24" s="66"/>
      <c r="F24" s="66"/>
      <c r="G24" s="71"/>
      <c r="H24" s="67"/>
      <c r="I24" s="68"/>
      <c r="J24" s="67"/>
      <c r="K24" s="74"/>
      <c r="L24" s="69"/>
    </row>
    <row r="25" spans="1:12" s="70" customFormat="1" ht="24" customHeight="1">
      <c r="A25" s="72"/>
      <c r="B25" s="73"/>
      <c r="C25" s="63"/>
      <c r="D25" s="64"/>
      <c r="E25" s="66"/>
      <c r="F25" s="66"/>
      <c r="G25" s="71"/>
      <c r="H25" s="67"/>
      <c r="I25" s="68"/>
      <c r="J25" s="67"/>
      <c r="K25" s="74"/>
      <c r="L25" s="69"/>
    </row>
    <row r="26" spans="1:12" s="70" customFormat="1" ht="24" customHeight="1">
      <c r="A26" s="72"/>
      <c r="B26" s="73"/>
      <c r="C26" s="63"/>
      <c r="D26" s="64"/>
      <c r="E26" s="66"/>
      <c r="F26" s="66"/>
      <c r="G26" s="71"/>
      <c r="H26" s="67"/>
      <c r="I26" s="68"/>
      <c r="J26" s="67"/>
      <c r="K26" s="74"/>
      <c r="L26" s="69"/>
    </row>
    <row r="27" spans="1:12" s="70" customFormat="1" ht="24" customHeight="1">
      <c r="A27" s="72"/>
      <c r="B27" s="73"/>
      <c r="C27" s="63"/>
      <c r="D27" s="64"/>
      <c r="E27" s="66"/>
      <c r="F27" s="66"/>
      <c r="G27" s="71"/>
      <c r="H27" s="67"/>
      <c r="I27" s="68"/>
      <c r="J27" s="67"/>
      <c r="K27" s="74"/>
      <c r="L27" s="69"/>
    </row>
    <row r="28" spans="1:12" s="70" customFormat="1" ht="24" customHeight="1">
      <c r="A28" s="72"/>
      <c r="B28" s="73"/>
      <c r="C28" s="63"/>
      <c r="D28" s="64"/>
      <c r="E28" s="66"/>
      <c r="F28" s="66"/>
      <c r="G28" s="71"/>
      <c r="H28" s="67"/>
      <c r="I28" s="68"/>
      <c r="J28" s="67"/>
      <c r="K28" s="74"/>
      <c r="L28" s="69"/>
    </row>
    <row r="29" spans="1:12" s="70" customFormat="1" ht="24" customHeight="1">
      <c r="A29" s="72"/>
      <c r="B29" s="73"/>
      <c r="C29" s="63"/>
      <c r="D29" s="64"/>
      <c r="E29" s="66"/>
      <c r="F29" s="66"/>
      <c r="G29" s="71"/>
      <c r="H29" s="67"/>
      <c r="I29" s="68"/>
      <c r="J29" s="67"/>
      <c r="K29" s="74"/>
      <c r="L29" s="69"/>
    </row>
    <row r="30" spans="1:12" s="70" customFormat="1" ht="24" customHeight="1">
      <c r="A30" s="72"/>
      <c r="B30" s="73"/>
      <c r="C30" s="63"/>
      <c r="D30" s="64"/>
      <c r="E30" s="66"/>
      <c r="F30" s="66"/>
      <c r="G30" s="71"/>
      <c r="H30" s="67"/>
      <c r="I30" s="68"/>
      <c r="J30" s="67"/>
      <c r="K30" s="74"/>
      <c r="L30" s="69"/>
    </row>
    <row r="31" spans="1:12" s="70" customFormat="1" ht="24" customHeight="1">
      <c r="A31" s="72"/>
      <c r="B31" s="73"/>
      <c r="C31" s="63"/>
      <c r="D31" s="64"/>
      <c r="E31" s="66"/>
      <c r="F31" s="66"/>
      <c r="G31" s="71"/>
      <c r="H31" s="67"/>
      <c r="I31" s="68"/>
      <c r="J31" s="67"/>
      <c r="K31" s="74"/>
      <c r="L31" s="69"/>
    </row>
    <row r="32" spans="1:12" s="70" customFormat="1" ht="24" customHeight="1">
      <c r="A32" s="72"/>
      <c r="B32" s="73"/>
      <c r="C32" s="63"/>
      <c r="D32" s="64"/>
      <c r="E32" s="66"/>
      <c r="F32" s="66"/>
      <c r="G32" s="71"/>
      <c r="H32" s="67"/>
      <c r="I32" s="68"/>
      <c r="J32" s="67"/>
      <c r="K32" s="74"/>
      <c r="L32" s="69"/>
    </row>
    <row r="33" spans="1:21" s="70" customFormat="1" ht="24" customHeight="1">
      <c r="A33" s="72"/>
      <c r="B33" s="73"/>
      <c r="C33" s="63"/>
      <c r="D33" s="64"/>
      <c r="E33" s="66"/>
      <c r="F33" s="66"/>
      <c r="G33" s="71"/>
      <c r="H33" s="67"/>
      <c r="I33" s="68"/>
      <c r="J33" s="67"/>
      <c r="K33" s="74"/>
      <c r="L33" s="69"/>
    </row>
    <row r="34" spans="1:21" s="70" customFormat="1" ht="24" customHeight="1">
      <c r="A34" s="125"/>
      <c r="B34" s="1329" t="str">
        <f>"รวมราคา"&amp;B11</f>
        <v>รวมราคางานโยธา และโครงสร้าง</v>
      </c>
      <c r="C34" s="1329"/>
      <c r="D34" s="1329"/>
      <c r="E34" s="75"/>
      <c r="F34" s="76"/>
      <c r="G34" s="77"/>
      <c r="H34" s="78">
        <f>SUM(H13:H33)</f>
        <v>4103757.4</v>
      </c>
      <c r="I34" s="78"/>
      <c r="J34" s="78">
        <f>SUM(J13:J33)</f>
        <v>1251025.51</v>
      </c>
      <c r="K34" s="78">
        <f>SUM(K13:K33)</f>
        <v>5354782.91</v>
      </c>
      <c r="L34" s="78"/>
      <c r="M34" s="79"/>
      <c r="N34" s="80">
        <f>K34*1.172</f>
        <v>6275805.5705199996</v>
      </c>
      <c r="O34" s="80">
        <v>214933536.09162042</v>
      </c>
      <c r="P34" s="80"/>
      <c r="Q34" s="79"/>
      <c r="R34" s="79"/>
      <c r="S34" s="79"/>
      <c r="T34" s="79"/>
      <c r="U34" s="79"/>
    </row>
    <row r="35" spans="1:21" s="70" customFormat="1" ht="24" customHeight="1">
      <c r="A35" s="81">
        <v>1.1000000000000001</v>
      </c>
      <c r="B35" s="82" t="s">
        <v>70</v>
      </c>
      <c r="C35" s="83"/>
      <c r="D35" s="83"/>
      <c r="E35" s="84"/>
      <c r="F35" s="85"/>
      <c r="G35" s="86"/>
      <c r="H35" s="87"/>
      <c r="I35" s="88"/>
      <c r="J35" s="87"/>
      <c r="K35" s="89"/>
      <c r="L35" s="90"/>
      <c r="M35" s="79"/>
      <c r="N35" s="79"/>
      <c r="O35" s="80"/>
      <c r="P35" s="79"/>
      <c r="Q35" s="79"/>
      <c r="R35" s="79"/>
      <c r="S35" s="79"/>
      <c r="T35" s="79"/>
      <c r="U35" s="79"/>
    </row>
    <row r="36" spans="1:21" s="70" customFormat="1" ht="24" customHeight="1">
      <c r="A36" s="91"/>
      <c r="B36" s="92"/>
      <c r="C36" s="92"/>
      <c r="D36" s="92"/>
      <c r="E36" s="93"/>
      <c r="F36" s="94"/>
      <c r="G36" s="95"/>
      <c r="H36" s="67"/>
      <c r="I36" s="96"/>
      <c r="J36" s="67"/>
      <c r="K36" s="68"/>
      <c r="L36" s="97"/>
      <c r="M36" s="79"/>
      <c r="N36" s="79"/>
      <c r="O36" s="80"/>
      <c r="P36" s="79"/>
      <c r="Q36" s="79"/>
      <c r="R36" s="79"/>
      <c r="S36" s="79"/>
      <c r="T36" s="79"/>
      <c r="U36" s="79"/>
    </row>
    <row r="37" spans="1:21" s="70" customFormat="1" ht="24" customHeight="1">
      <c r="A37" s="81" t="s">
        <v>25</v>
      </c>
      <c r="B37" s="82" t="s">
        <v>28</v>
      </c>
      <c r="C37" s="98"/>
      <c r="D37" s="99"/>
      <c r="E37" s="93"/>
      <c r="F37" s="94"/>
      <c r="G37" s="95"/>
      <c r="H37" s="67"/>
      <c r="I37" s="96"/>
      <c r="J37" s="67"/>
      <c r="K37" s="68"/>
      <c r="L37" s="97"/>
      <c r="M37" s="79"/>
      <c r="N37" s="80" t="e">
        <f>#REF!+#REF!+#REF!+#REF!+#REF!+#REF!+#REF!+#REF!</f>
        <v>#REF!</v>
      </c>
      <c r="O37" s="80"/>
      <c r="P37" s="79"/>
      <c r="Q37" s="79"/>
      <c r="R37" s="79"/>
      <c r="S37" s="79"/>
      <c r="T37" s="79"/>
      <c r="U37" s="79"/>
    </row>
    <row r="38" spans="1:21" s="70" customFormat="1" ht="24" customHeight="1">
      <c r="A38" s="103"/>
      <c r="B38" s="104" t="s">
        <v>73</v>
      </c>
      <c r="C38" s="105"/>
      <c r="E38" s="1237">
        <v>41</v>
      </c>
      <c r="F38" s="101" t="s">
        <v>29</v>
      </c>
      <c r="G38" s="95">
        <v>12500</v>
      </c>
      <c r="H38" s="67">
        <f>ROUND(E38*G38,2)</f>
        <v>512500</v>
      </c>
      <c r="I38" s="96"/>
      <c r="J38" s="67">
        <f>ROUND(E38*I38,2)</f>
        <v>0</v>
      </c>
      <c r="K38" s="68">
        <f t="shared" ref="K38:K39" si="1">H38+J38</f>
        <v>512500</v>
      </c>
      <c r="L38" s="97"/>
      <c r="M38" s="79"/>
      <c r="N38" s="79"/>
      <c r="O38" s="80"/>
      <c r="P38" s="79"/>
      <c r="Q38" s="79"/>
      <c r="R38" s="79"/>
      <c r="S38" s="79"/>
      <c r="T38" s="79"/>
      <c r="U38" s="79"/>
    </row>
    <row r="39" spans="1:21" s="70" customFormat="1" ht="24" customHeight="1">
      <c r="A39" s="103"/>
      <c r="B39" s="104" t="s">
        <v>74</v>
      </c>
      <c r="C39" s="105"/>
      <c r="D39" s="105"/>
      <c r="E39" s="100">
        <v>41</v>
      </c>
      <c r="F39" s="101" t="s">
        <v>29</v>
      </c>
      <c r="G39" s="108"/>
      <c r="H39" s="67">
        <f t="shared" ref="H39:H41" si="2">ROUND(E39*G39,2)</f>
        <v>0</v>
      </c>
      <c r="I39" s="96">
        <v>350</v>
      </c>
      <c r="J39" s="67">
        <f t="shared" ref="J39:J41" si="3">ROUND(E39*I39,2)</f>
        <v>14350</v>
      </c>
      <c r="K39" s="68">
        <f t="shared" si="1"/>
        <v>14350</v>
      </c>
      <c r="L39" s="97"/>
      <c r="M39" s="79"/>
      <c r="N39" s="79"/>
      <c r="O39" s="80"/>
      <c r="P39" s="79"/>
      <c r="Q39" s="79"/>
      <c r="R39" s="79"/>
      <c r="S39" s="79"/>
      <c r="T39" s="79"/>
      <c r="U39" s="79"/>
    </row>
    <row r="40" spans="1:21" s="70" customFormat="1" ht="24" customHeight="1">
      <c r="A40" s="81" t="s">
        <v>27</v>
      </c>
      <c r="B40" s="82" t="s">
        <v>24</v>
      </c>
      <c r="C40" s="98"/>
      <c r="D40" s="105"/>
      <c r="E40" s="100"/>
      <c r="F40" s="101"/>
      <c r="G40" s="108"/>
      <c r="H40" s="67">
        <f t="shared" si="2"/>
        <v>0</v>
      </c>
      <c r="I40" s="96"/>
      <c r="J40" s="67">
        <f t="shared" si="3"/>
        <v>0</v>
      </c>
      <c r="K40" s="68"/>
      <c r="L40" s="97"/>
      <c r="M40" s="79"/>
      <c r="N40" s="79"/>
      <c r="O40" s="80"/>
      <c r="P40" s="79"/>
      <c r="Q40" s="79"/>
      <c r="R40" s="79"/>
      <c r="S40" s="79"/>
      <c r="T40" s="79"/>
      <c r="U40" s="79"/>
    </row>
    <row r="41" spans="1:21" s="70" customFormat="1" ht="24" customHeight="1">
      <c r="A41" s="103"/>
      <c r="B41" s="104" t="s">
        <v>69</v>
      </c>
      <c r="C41" s="119"/>
      <c r="D41" s="105"/>
      <c r="E41" s="100">
        <v>627.67999999999995</v>
      </c>
      <c r="F41" s="101" t="s">
        <v>26</v>
      </c>
      <c r="G41" s="108"/>
      <c r="H41" s="67">
        <f t="shared" si="2"/>
        <v>0</v>
      </c>
      <c r="I41" s="96">
        <v>99</v>
      </c>
      <c r="J41" s="67">
        <f t="shared" si="3"/>
        <v>62140.32</v>
      </c>
      <c r="K41" s="68">
        <f t="shared" ref="K41" si="4">H41+J41</f>
        <v>62140.32</v>
      </c>
      <c r="L41" s="97"/>
      <c r="M41" s="79"/>
      <c r="N41" s="79"/>
      <c r="O41" s="80"/>
      <c r="P41" s="79"/>
      <c r="Q41" s="79"/>
      <c r="R41" s="79"/>
      <c r="S41" s="79"/>
      <c r="T41" s="79"/>
      <c r="U41" s="79"/>
    </row>
    <row r="42" spans="1:21" s="70" customFormat="1" ht="24" customHeight="1">
      <c r="A42" s="103"/>
      <c r="B42" s="110"/>
      <c r="C42" s="110"/>
      <c r="D42" s="110"/>
      <c r="E42" s="100"/>
      <c r="F42" s="111"/>
      <c r="G42" s="108"/>
      <c r="H42" s="67"/>
      <c r="I42" s="109"/>
      <c r="J42" s="67"/>
      <c r="K42" s="68"/>
      <c r="L42" s="112"/>
      <c r="M42" s="79"/>
      <c r="N42" s="79"/>
      <c r="O42" s="80"/>
      <c r="P42" s="79"/>
      <c r="Q42" s="79"/>
      <c r="R42" s="79"/>
      <c r="S42" s="79"/>
      <c r="T42" s="79"/>
      <c r="U42" s="79"/>
    </row>
    <row r="43" spans="1:21" s="70" customFormat="1" ht="24" customHeight="1">
      <c r="A43" s="103"/>
      <c r="B43" s="110"/>
      <c r="C43" s="98"/>
      <c r="D43" s="99"/>
      <c r="E43" s="100"/>
      <c r="F43" s="94"/>
      <c r="G43" s="95"/>
      <c r="H43" s="67"/>
      <c r="I43" s="96"/>
      <c r="J43" s="67"/>
      <c r="K43" s="68"/>
      <c r="L43" s="97"/>
      <c r="M43" s="79"/>
      <c r="N43" s="79"/>
      <c r="O43" s="80"/>
      <c r="P43" s="79"/>
      <c r="Q43" s="79"/>
      <c r="R43" s="79"/>
      <c r="S43" s="79"/>
      <c r="T43" s="79"/>
      <c r="U43" s="79"/>
    </row>
    <row r="44" spans="1:21" s="70" customFormat="1" ht="24" customHeight="1">
      <c r="A44" s="103"/>
      <c r="B44" s="118"/>
      <c r="C44" s="98"/>
      <c r="D44" s="99"/>
      <c r="E44" s="93"/>
      <c r="F44" s="94"/>
      <c r="G44" s="95"/>
      <c r="H44" s="67"/>
      <c r="I44" s="96"/>
      <c r="J44" s="67"/>
      <c r="K44" s="68"/>
      <c r="L44" s="97"/>
      <c r="M44" s="79"/>
      <c r="N44" s="79"/>
      <c r="O44" s="80"/>
      <c r="P44" s="79"/>
      <c r="Q44" s="79"/>
      <c r="R44" s="79"/>
      <c r="S44" s="79"/>
      <c r="T44" s="79"/>
      <c r="U44" s="79"/>
    </row>
    <row r="45" spans="1:21" s="70" customFormat="1" ht="24" customHeight="1">
      <c r="A45" s="103"/>
      <c r="B45" s="118"/>
      <c r="C45" s="98"/>
      <c r="D45" s="99"/>
      <c r="E45" s="93"/>
      <c r="F45" s="94"/>
      <c r="G45" s="95"/>
      <c r="H45" s="67"/>
      <c r="I45" s="96"/>
      <c r="J45" s="67"/>
      <c r="K45" s="68"/>
      <c r="L45" s="97"/>
      <c r="M45" s="79"/>
      <c r="N45" s="79"/>
      <c r="O45" s="80"/>
      <c r="P45" s="79"/>
      <c r="Q45" s="79"/>
      <c r="R45" s="79"/>
      <c r="S45" s="79"/>
      <c r="T45" s="79"/>
      <c r="U45" s="79"/>
    </row>
    <row r="46" spans="1:21" s="70" customFormat="1" ht="24" customHeight="1">
      <c r="A46" s="103"/>
      <c r="B46" s="118"/>
      <c r="C46" s="98"/>
      <c r="D46" s="99"/>
      <c r="E46" s="93"/>
      <c r="F46" s="94"/>
      <c r="G46" s="95"/>
      <c r="H46" s="67"/>
      <c r="I46" s="96"/>
      <c r="J46" s="67"/>
      <c r="K46" s="68"/>
      <c r="L46" s="97"/>
      <c r="M46" s="79"/>
      <c r="N46" s="79"/>
      <c r="O46" s="80"/>
      <c r="P46" s="79"/>
      <c r="Q46" s="79"/>
      <c r="R46" s="79"/>
      <c r="S46" s="79"/>
      <c r="T46" s="79"/>
      <c r="U46" s="79"/>
    </row>
    <row r="47" spans="1:21" s="70" customFormat="1" ht="24" customHeight="1">
      <c r="A47" s="103"/>
      <c r="B47" s="118"/>
      <c r="C47" s="98"/>
      <c r="D47" s="99"/>
      <c r="E47" s="93"/>
      <c r="F47" s="94"/>
      <c r="G47" s="95"/>
      <c r="H47" s="67"/>
      <c r="I47" s="96"/>
      <c r="J47" s="67"/>
      <c r="K47" s="68"/>
      <c r="L47" s="97"/>
      <c r="M47" s="79"/>
      <c r="N47" s="79"/>
      <c r="O47" s="80"/>
      <c r="P47" s="79"/>
      <c r="Q47" s="79"/>
      <c r="R47" s="79"/>
      <c r="S47" s="79"/>
      <c r="T47" s="79"/>
      <c r="U47" s="79"/>
    </row>
    <row r="48" spans="1:21" s="70" customFormat="1" ht="24" customHeight="1">
      <c r="A48" s="103"/>
      <c r="B48" s="118"/>
      <c r="C48" s="98"/>
      <c r="D48" s="99"/>
      <c r="E48" s="93"/>
      <c r="F48" s="94"/>
      <c r="G48" s="95"/>
      <c r="H48" s="67"/>
      <c r="I48" s="96"/>
      <c r="J48" s="67"/>
      <c r="K48" s="68"/>
      <c r="L48" s="97"/>
      <c r="M48" s="79"/>
      <c r="N48" s="79"/>
      <c r="O48" s="80"/>
      <c r="P48" s="79"/>
      <c r="Q48" s="79"/>
      <c r="R48" s="79"/>
      <c r="S48" s="79"/>
      <c r="T48" s="79"/>
      <c r="U48" s="79"/>
    </row>
    <row r="49" spans="1:21" s="70" customFormat="1" ht="24" customHeight="1">
      <c r="A49" s="103"/>
      <c r="B49" s="118"/>
      <c r="C49" s="98"/>
      <c r="D49" s="99"/>
      <c r="E49" s="93"/>
      <c r="F49" s="94"/>
      <c r="G49" s="95"/>
      <c r="H49" s="67"/>
      <c r="I49" s="96"/>
      <c r="J49" s="67"/>
      <c r="K49" s="68"/>
      <c r="L49" s="97"/>
      <c r="M49" s="79"/>
      <c r="N49" s="79"/>
      <c r="O49" s="80"/>
      <c r="P49" s="79"/>
      <c r="Q49" s="79"/>
      <c r="R49" s="79"/>
      <c r="S49" s="79"/>
      <c r="T49" s="79"/>
      <c r="U49" s="79"/>
    </row>
    <row r="50" spans="1:21" s="70" customFormat="1" ht="24" customHeight="1">
      <c r="A50" s="103"/>
      <c r="B50" s="118"/>
      <c r="C50" s="98"/>
      <c r="D50" s="99"/>
      <c r="E50" s="93"/>
      <c r="F50" s="94"/>
      <c r="G50" s="95"/>
      <c r="H50" s="67"/>
      <c r="I50" s="96"/>
      <c r="J50" s="67"/>
      <c r="K50" s="68"/>
      <c r="L50" s="97"/>
      <c r="M50" s="79"/>
      <c r="N50" s="79"/>
      <c r="O50" s="80"/>
      <c r="P50" s="79"/>
      <c r="Q50" s="79"/>
      <c r="R50" s="79"/>
      <c r="S50" s="79"/>
      <c r="T50" s="79"/>
      <c r="U50" s="79"/>
    </row>
    <row r="51" spans="1:21" s="70" customFormat="1" ht="24" customHeight="1">
      <c r="A51" s="103"/>
      <c r="B51" s="118"/>
      <c r="C51" s="98"/>
      <c r="D51" s="99"/>
      <c r="E51" s="93"/>
      <c r="F51" s="94"/>
      <c r="G51" s="95"/>
      <c r="H51" s="67"/>
      <c r="I51" s="96"/>
      <c r="J51" s="67"/>
      <c r="K51" s="68"/>
      <c r="L51" s="97"/>
      <c r="M51" s="79"/>
      <c r="N51" s="79"/>
      <c r="O51" s="80"/>
      <c r="P51" s="79"/>
      <c r="Q51" s="79"/>
      <c r="R51" s="79"/>
      <c r="S51" s="79"/>
      <c r="T51" s="79"/>
      <c r="U51" s="79"/>
    </row>
    <row r="52" spans="1:21" s="70" customFormat="1" ht="24" customHeight="1">
      <c r="A52" s="103"/>
      <c r="B52" s="118"/>
      <c r="C52" s="98"/>
      <c r="D52" s="99"/>
      <c r="E52" s="93"/>
      <c r="F52" s="94"/>
      <c r="G52" s="95"/>
      <c r="H52" s="67"/>
      <c r="I52" s="96"/>
      <c r="J52" s="67"/>
      <c r="K52" s="68"/>
      <c r="L52" s="97"/>
      <c r="M52" s="79"/>
      <c r="N52" s="79"/>
      <c r="O52" s="80"/>
      <c r="P52" s="79"/>
      <c r="Q52" s="79"/>
      <c r="R52" s="79"/>
      <c r="S52" s="79"/>
      <c r="T52" s="79"/>
      <c r="U52" s="79"/>
    </row>
    <row r="53" spans="1:21" s="70" customFormat="1" ht="24" customHeight="1">
      <c r="A53" s="103"/>
      <c r="B53" s="118"/>
      <c r="C53" s="98"/>
      <c r="D53" s="99"/>
      <c r="E53" s="93"/>
      <c r="F53" s="94"/>
      <c r="G53" s="95"/>
      <c r="H53" s="67"/>
      <c r="I53" s="96"/>
      <c r="J53" s="67"/>
      <c r="K53" s="68"/>
      <c r="L53" s="97"/>
      <c r="M53" s="79"/>
      <c r="N53" s="79"/>
      <c r="O53" s="80"/>
      <c r="P53" s="79"/>
      <c r="Q53" s="79"/>
      <c r="R53" s="79"/>
      <c r="S53" s="79"/>
      <c r="T53" s="79"/>
      <c r="U53" s="79"/>
    </row>
    <row r="54" spans="1:21" s="70" customFormat="1" ht="24" customHeight="1">
      <c r="A54" s="103"/>
      <c r="B54" s="118"/>
      <c r="C54" s="98"/>
      <c r="D54" s="99"/>
      <c r="E54" s="93"/>
      <c r="F54" s="94"/>
      <c r="G54" s="95"/>
      <c r="H54" s="67"/>
      <c r="I54" s="96"/>
      <c r="J54" s="67"/>
      <c r="K54" s="68"/>
      <c r="L54" s="97"/>
      <c r="M54" s="79"/>
      <c r="N54" s="79"/>
      <c r="O54" s="80"/>
      <c r="P54" s="79"/>
      <c r="Q54" s="79"/>
      <c r="R54" s="79"/>
      <c r="S54" s="79"/>
      <c r="T54" s="79"/>
      <c r="U54" s="79"/>
    </row>
    <row r="55" spans="1:21" s="70" customFormat="1" ht="24" customHeight="1">
      <c r="A55" s="103"/>
      <c r="B55" s="118"/>
      <c r="C55" s="98"/>
      <c r="D55" s="99"/>
      <c r="E55" s="93"/>
      <c r="F55" s="94"/>
      <c r="G55" s="95"/>
      <c r="H55" s="67"/>
      <c r="I55" s="96"/>
      <c r="J55" s="67"/>
      <c r="K55" s="68"/>
      <c r="L55" s="97"/>
      <c r="M55" s="79"/>
      <c r="N55" s="79"/>
      <c r="O55" s="80"/>
      <c r="P55" s="79"/>
      <c r="Q55" s="79"/>
      <c r="R55" s="79"/>
      <c r="S55" s="79"/>
      <c r="T55" s="79"/>
      <c r="U55" s="79"/>
    </row>
    <row r="56" spans="1:21" s="70" customFormat="1" ht="24" customHeight="1">
      <c r="A56" s="103"/>
      <c r="B56" s="118"/>
      <c r="C56" s="98"/>
      <c r="D56" s="99"/>
      <c r="E56" s="93"/>
      <c r="F56" s="94"/>
      <c r="G56" s="95"/>
      <c r="H56" s="67"/>
      <c r="I56" s="96"/>
      <c r="J56" s="67"/>
      <c r="K56" s="68"/>
      <c r="L56" s="97"/>
      <c r="M56" s="79"/>
      <c r="N56" s="79"/>
      <c r="O56" s="80"/>
      <c r="P56" s="79"/>
      <c r="Q56" s="79"/>
      <c r="R56" s="79"/>
      <c r="S56" s="79"/>
      <c r="T56" s="79"/>
      <c r="U56" s="79"/>
    </row>
    <row r="57" spans="1:21" s="70" customFormat="1" ht="24" customHeight="1">
      <c r="A57" s="103"/>
      <c r="B57" s="118"/>
      <c r="C57" s="98"/>
      <c r="D57" s="99"/>
      <c r="E57" s="93"/>
      <c r="F57" s="94"/>
      <c r="G57" s="95"/>
      <c r="H57" s="67"/>
      <c r="I57" s="96"/>
      <c r="J57" s="67"/>
      <c r="K57" s="68"/>
      <c r="L57" s="97"/>
      <c r="M57" s="79"/>
      <c r="N57" s="104" t="s">
        <v>649</v>
      </c>
      <c r="O57" s="80">
        <v>377.5</v>
      </c>
      <c r="P57" s="79"/>
      <c r="Q57" s="79"/>
      <c r="R57" s="79"/>
      <c r="S57" s="79"/>
      <c r="T57" s="79"/>
      <c r="U57" s="79"/>
    </row>
    <row r="58" spans="1:21" s="70" customFormat="1" ht="24" customHeight="1">
      <c r="A58" s="126"/>
      <c r="B58" s="1329" t="str">
        <f>"รวมราคารายการที่ "&amp;A35</f>
        <v>รวมราคารายการที่ 1.1</v>
      </c>
      <c r="C58" s="1329"/>
      <c r="D58" s="1329"/>
      <c r="E58" s="113"/>
      <c r="F58" s="114"/>
      <c r="G58" s="115"/>
      <c r="H58" s="116">
        <f>ROUND(SUBTOTAL(9,H38:H57),2)</f>
        <v>512500</v>
      </c>
      <c r="I58" s="117"/>
      <c r="J58" s="116">
        <f>ROUND(SUBTOTAL(9,J38:J57),2)</f>
        <v>76490.320000000007</v>
      </c>
      <c r="K58" s="116">
        <f>ROUND(SUBTOTAL(9,K38:K57),2)</f>
        <v>588990.31999999995</v>
      </c>
      <c r="L58" s="116"/>
      <c r="M58" s="79"/>
      <c r="N58" s="763" t="s">
        <v>30</v>
      </c>
      <c r="O58" s="80">
        <v>495</v>
      </c>
      <c r="P58" s="79"/>
      <c r="Q58" s="79"/>
      <c r="R58" s="79"/>
      <c r="S58" s="79"/>
      <c r="T58" s="79"/>
      <c r="U58" s="79"/>
    </row>
    <row r="59" spans="1:21" s="70" customFormat="1" ht="24" customHeight="1">
      <c r="A59" s="122" t="s">
        <v>71</v>
      </c>
      <c r="B59" s="82" t="s">
        <v>54</v>
      </c>
      <c r="C59" s="105"/>
      <c r="D59" s="105"/>
      <c r="E59" s="100"/>
      <c r="F59" s="101"/>
      <c r="G59" s="95"/>
      <c r="H59" s="67"/>
      <c r="I59" s="96"/>
      <c r="J59" s="67"/>
      <c r="K59" s="68"/>
      <c r="L59" s="97"/>
      <c r="M59" s="79"/>
      <c r="N59" s="104" t="s">
        <v>32</v>
      </c>
      <c r="O59" s="80">
        <v>2474.1999999999998</v>
      </c>
      <c r="P59" s="79"/>
      <c r="Q59" s="79"/>
      <c r="R59" s="79"/>
      <c r="S59" s="79"/>
      <c r="T59" s="79"/>
      <c r="U59" s="79"/>
    </row>
    <row r="60" spans="1:21" s="70" customFormat="1" ht="24" customHeight="1">
      <c r="A60" s="121"/>
      <c r="B60" s="104" t="s">
        <v>30</v>
      </c>
      <c r="C60" s="119"/>
      <c r="D60" s="105"/>
      <c r="E60" s="100">
        <v>3</v>
      </c>
      <c r="F60" s="1233" t="s">
        <v>26</v>
      </c>
      <c r="G60" s="95">
        <v>496.67</v>
      </c>
      <c r="H60" s="67">
        <f>ROUND(E60*G60,2)</f>
        <v>1490.01</v>
      </c>
      <c r="I60" s="96">
        <v>91</v>
      </c>
      <c r="J60" s="67">
        <f>ROUND(E60*I60,2)</f>
        <v>273</v>
      </c>
      <c r="K60" s="68">
        <f t="shared" ref="K60:K76" si="5">H60+J60</f>
        <v>1763.01</v>
      </c>
      <c r="L60" s="97"/>
      <c r="M60" s="79"/>
      <c r="N60" s="105" t="s">
        <v>33</v>
      </c>
      <c r="O60" s="80">
        <v>26.3</v>
      </c>
      <c r="P60" s="79"/>
      <c r="Q60" s="79"/>
      <c r="R60" s="79"/>
      <c r="S60" s="79"/>
      <c r="T60" s="79"/>
      <c r="U60" s="79"/>
    </row>
    <row r="61" spans="1:21" s="70" customFormat="1" ht="24" customHeight="1">
      <c r="A61" s="121"/>
      <c r="B61" s="104" t="s">
        <v>31</v>
      </c>
      <c r="C61" s="119"/>
      <c r="D61" s="105"/>
      <c r="E61" s="100">
        <v>3</v>
      </c>
      <c r="F61" s="1233" t="s">
        <v>26</v>
      </c>
      <c r="G61" s="95">
        <v>2193.1</v>
      </c>
      <c r="H61" s="67">
        <f t="shared" ref="H61:H78" si="6">ROUND(E61*G61,2)</f>
        <v>6579.3</v>
      </c>
      <c r="I61" s="96">
        <v>306</v>
      </c>
      <c r="J61" s="67">
        <f t="shared" ref="J61:J78" si="7">ROUND(E61*I61,2)</f>
        <v>918</v>
      </c>
      <c r="K61" s="68">
        <f t="shared" si="5"/>
        <v>7497.3</v>
      </c>
      <c r="L61" s="97"/>
      <c r="M61" s="79"/>
      <c r="N61" s="105" t="s">
        <v>35</v>
      </c>
      <c r="O61" s="80">
        <v>25.43</v>
      </c>
      <c r="P61" s="79"/>
      <c r="Q61" s="79"/>
      <c r="R61" s="79"/>
      <c r="S61" s="79"/>
      <c r="T61" s="79"/>
      <c r="U61" s="79"/>
    </row>
    <row r="62" spans="1:21" s="70" customFormat="1" ht="24" customHeight="1">
      <c r="A62" s="121"/>
      <c r="B62" s="104" t="s">
        <v>32</v>
      </c>
      <c r="C62" s="102"/>
      <c r="D62" s="102"/>
      <c r="E62" s="100">
        <v>158.22</v>
      </c>
      <c r="F62" s="1233" t="s">
        <v>26</v>
      </c>
      <c r="G62" s="95">
        <v>2529.8000000000002</v>
      </c>
      <c r="H62" s="67">
        <f t="shared" si="6"/>
        <v>400264.96000000002</v>
      </c>
      <c r="I62" s="96">
        <v>306</v>
      </c>
      <c r="J62" s="67">
        <f t="shared" si="7"/>
        <v>48415.32</v>
      </c>
      <c r="K62" s="68">
        <f t="shared" si="5"/>
        <v>448680.28</v>
      </c>
      <c r="L62" s="97"/>
      <c r="M62" s="79"/>
      <c r="N62" s="105" t="s">
        <v>38</v>
      </c>
      <c r="O62" s="80">
        <v>25.4</v>
      </c>
      <c r="P62" s="79"/>
      <c r="Q62" s="79"/>
      <c r="R62" s="79"/>
      <c r="S62" s="79"/>
      <c r="T62" s="79"/>
      <c r="U62" s="79"/>
    </row>
    <row r="63" spans="1:21" s="70" customFormat="1" ht="24" customHeight="1">
      <c r="A63" s="121"/>
      <c r="B63" s="104" t="s">
        <v>34</v>
      </c>
      <c r="C63" s="105"/>
      <c r="D63" s="105"/>
      <c r="E63" s="100"/>
      <c r="F63" s="1233"/>
      <c r="G63" s="95"/>
      <c r="H63" s="67">
        <f t="shared" si="6"/>
        <v>0</v>
      </c>
      <c r="I63" s="96"/>
      <c r="J63" s="67">
        <f t="shared" si="7"/>
        <v>0</v>
      </c>
      <c r="K63" s="68">
        <f t="shared" si="5"/>
        <v>0</v>
      </c>
      <c r="L63" s="97"/>
      <c r="M63" s="79"/>
      <c r="N63" s="105" t="s">
        <v>40</v>
      </c>
      <c r="O63" s="80">
        <v>25.33</v>
      </c>
      <c r="P63" s="79"/>
      <c r="Q63" s="79"/>
      <c r="R63" s="79"/>
      <c r="S63" s="79"/>
      <c r="T63" s="79"/>
      <c r="U63" s="79"/>
    </row>
    <row r="64" spans="1:21" s="70" customFormat="1" ht="24" customHeight="1">
      <c r="A64" s="122"/>
      <c r="B64" s="104"/>
      <c r="C64" s="105" t="s">
        <v>36</v>
      </c>
      <c r="D64" s="105"/>
      <c r="E64" s="100">
        <f>E65*0.8</f>
        <v>843.93600000000015</v>
      </c>
      <c r="F64" s="1233" t="s">
        <v>37</v>
      </c>
      <c r="G64" s="95">
        <v>661.62</v>
      </c>
      <c r="H64" s="67">
        <f t="shared" si="6"/>
        <v>558364.93999999994</v>
      </c>
      <c r="I64" s="96"/>
      <c r="J64" s="67">
        <f t="shared" si="7"/>
        <v>0</v>
      </c>
      <c r="K64" s="68">
        <f t="shared" si="5"/>
        <v>558364.93999999994</v>
      </c>
      <c r="L64" s="97"/>
      <c r="M64" s="79"/>
      <c r="N64" s="105" t="s">
        <v>43</v>
      </c>
      <c r="O64" s="80">
        <v>25</v>
      </c>
      <c r="P64" s="79"/>
      <c r="Q64" s="79"/>
      <c r="R64" s="79"/>
      <c r="S64" s="79"/>
      <c r="T64" s="79"/>
      <c r="U64" s="79"/>
    </row>
    <row r="65" spans="1:21" s="70" customFormat="1" ht="24" customHeight="1">
      <c r="A65" s="121"/>
      <c r="B65" s="104"/>
      <c r="C65" s="105" t="s">
        <v>39</v>
      </c>
      <c r="D65" s="105"/>
      <c r="E65" s="100">
        <v>1054.92</v>
      </c>
      <c r="F65" s="1233" t="s">
        <v>37</v>
      </c>
      <c r="G65" s="95"/>
      <c r="H65" s="67">
        <f t="shared" si="6"/>
        <v>0</v>
      </c>
      <c r="I65" s="96">
        <v>154</v>
      </c>
      <c r="J65" s="67">
        <f t="shared" si="7"/>
        <v>162457.68</v>
      </c>
      <c r="K65" s="68">
        <f t="shared" si="5"/>
        <v>162457.68</v>
      </c>
      <c r="L65" s="97"/>
      <c r="M65" s="79"/>
      <c r="N65" s="105" t="s">
        <v>45</v>
      </c>
      <c r="O65" s="80">
        <v>25</v>
      </c>
      <c r="P65" s="79"/>
      <c r="Q65" s="79"/>
      <c r="R65" s="79"/>
      <c r="S65" s="79"/>
      <c r="T65" s="79"/>
      <c r="U65" s="79"/>
    </row>
    <row r="66" spans="1:21" s="70" customFormat="1" ht="24" customHeight="1">
      <c r="A66" s="121"/>
      <c r="B66" s="105" t="s">
        <v>41</v>
      </c>
      <c r="C66" s="105"/>
      <c r="D66" s="105"/>
      <c r="E66" s="100">
        <f>(E65*0.25)</f>
        <v>263.73</v>
      </c>
      <c r="F66" s="1233" t="s">
        <v>42</v>
      </c>
      <c r="G66" s="95">
        <v>29.68</v>
      </c>
      <c r="H66" s="67">
        <f t="shared" si="6"/>
        <v>7827.51</v>
      </c>
      <c r="I66" s="96"/>
      <c r="J66" s="67">
        <f t="shared" si="7"/>
        <v>0</v>
      </c>
      <c r="K66" s="68">
        <f t="shared" si="5"/>
        <v>7827.51</v>
      </c>
      <c r="L66" s="97"/>
      <c r="M66" s="79"/>
      <c r="N66" s="105" t="s">
        <v>46</v>
      </c>
      <c r="O66" s="80">
        <v>24.8</v>
      </c>
      <c r="P66" s="79"/>
      <c r="Q66" s="79"/>
      <c r="R66" s="79"/>
      <c r="S66" s="79"/>
      <c r="T66" s="79"/>
      <c r="U66" s="79"/>
    </row>
    <row r="67" spans="1:21" s="70" customFormat="1" ht="24" customHeight="1">
      <c r="A67" s="121"/>
      <c r="B67" s="105" t="s">
        <v>44</v>
      </c>
      <c r="C67" s="105"/>
      <c r="D67" s="105"/>
      <c r="E67" s="100"/>
      <c r="F67" s="1234"/>
      <c r="G67" s="108"/>
      <c r="H67" s="67">
        <f t="shared" si="6"/>
        <v>0</v>
      </c>
      <c r="I67" s="96"/>
      <c r="J67" s="67">
        <f t="shared" si="7"/>
        <v>0</v>
      </c>
      <c r="K67" s="68">
        <f t="shared" si="5"/>
        <v>0</v>
      </c>
      <c r="L67" s="97"/>
      <c r="M67" s="79"/>
      <c r="N67" s="105" t="s">
        <v>47</v>
      </c>
      <c r="O67" s="80">
        <v>24.8</v>
      </c>
      <c r="P67" s="79"/>
      <c r="Q67" s="79"/>
      <c r="R67" s="79"/>
      <c r="S67" s="79"/>
      <c r="T67" s="79"/>
      <c r="U67" s="79"/>
    </row>
    <row r="68" spans="1:21" s="70" customFormat="1" ht="24" customHeight="1">
      <c r="A68" s="121"/>
      <c r="B68" s="105" t="s">
        <v>33</v>
      </c>
      <c r="C68" s="105"/>
      <c r="D68" s="105"/>
      <c r="E68" s="100">
        <v>80.19</v>
      </c>
      <c r="F68" s="1233" t="s">
        <v>42</v>
      </c>
      <c r="G68" s="95">
        <v>24.93</v>
      </c>
      <c r="H68" s="67">
        <f t="shared" si="6"/>
        <v>1999.14</v>
      </c>
      <c r="I68" s="109">
        <v>4.0999999999999996</v>
      </c>
      <c r="J68" s="67">
        <f t="shared" si="7"/>
        <v>328.78</v>
      </c>
      <c r="K68" s="68">
        <f t="shared" si="5"/>
        <v>2327.92</v>
      </c>
      <c r="L68" s="97"/>
      <c r="M68" s="79"/>
      <c r="N68" s="105" t="s">
        <v>48</v>
      </c>
      <c r="O68" s="80">
        <v>24.8</v>
      </c>
      <c r="P68" s="79"/>
      <c r="Q68" s="79"/>
      <c r="R68" s="79"/>
      <c r="S68" s="79"/>
      <c r="T68" s="79"/>
      <c r="U68" s="79"/>
    </row>
    <row r="69" spans="1:21" s="70" customFormat="1" ht="24" customHeight="1">
      <c r="A69" s="122"/>
      <c r="B69" s="105" t="s">
        <v>35</v>
      </c>
      <c r="C69" s="105"/>
      <c r="D69" s="105"/>
      <c r="E69" s="100">
        <v>2835.7</v>
      </c>
      <c r="F69" s="1233" t="s">
        <v>42</v>
      </c>
      <c r="G69" s="95">
        <v>24.07</v>
      </c>
      <c r="H69" s="67">
        <f t="shared" si="6"/>
        <v>68255.3</v>
      </c>
      <c r="I69" s="96">
        <v>4.0999999999999996</v>
      </c>
      <c r="J69" s="67">
        <f t="shared" si="7"/>
        <v>11626.37</v>
      </c>
      <c r="K69" s="68">
        <f t="shared" si="5"/>
        <v>79881.67</v>
      </c>
      <c r="L69" s="97"/>
      <c r="M69" s="79"/>
      <c r="N69" s="105" t="s">
        <v>49</v>
      </c>
      <c r="O69" s="80">
        <v>24.8</v>
      </c>
      <c r="P69" s="79"/>
      <c r="Q69" s="79"/>
      <c r="R69" s="79"/>
      <c r="S69" s="79"/>
      <c r="T69" s="79"/>
      <c r="U69" s="79"/>
    </row>
    <row r="70" spans="1:21" s="70" customFormat="1" ht="24" customHeight="1">
      <c r="A70" s="121"/>
      <c r="B70" s="105" t="s">
        <v>45</v>
      </c>
      <c r="C70" s="105"/>
      <c r="D70" s="105"/>
      <c r="E70" s="100">
        <v>6946.36</v>
      </c>
      <c r="F70" s="1233" t="s">
        <v>42</v>
      </c>
      <c r="G70" s="95">
        <v>23.63</v>
      </c>
      <c r="H70" s="67">
        <f t="shared" si="6"/>
        <v>164142.49</v>
      </c>
      <c r="I70" s="96">
        <v>3.3</v>
      </c>
      <c r="J70" s="67">
        <f t="shared" si="7"/>
        <v>22922.99</v>
      </c>
      <c r="K70" s="68">
        <f t="shared" si="5"/>
        <v>187065.47999999998</v>
      </c>
      <c r="L70" s="97"/>
      <c r="M70" s="79"/>
      <c r="N70" s="105" t="s">
        <v>50</v>
      </c>
      <c r="O70" s="80">
        <v>24.8</v>
      </c>
      <c r="P70" s="79"/>
      <c r="Q70" s="79"/>
      <c r="R70" s="79"/>
      <c r="S70" s="79"/>
      <c r="T70" s="79"/>
      <c r="U70" s="79"/>
    </row>
    <row r="71" spans="1:21" s="70" customFormat="1" ht="24" customHeight="1">
      <c r="A71" s="121"/>
      <c r="B71" s="105" t="s">
        <v>46</v>
      </c>
      <c r="C71" s="105"/>
      <c r="D71" s="105"/>
      <c r="E71" s="100">
        <v>3186.94</v>
      </c>
      <c r="F71" s="1234" t="s">
        <v>42</v>
      </c>
      <c r="G71" s="95">
        <v>23.43</v>
      </c>
      <c r="H71" s="67">
        <f t="shared" si="6"/>
        <v>74670</v>
      </c>
      <c r="I71" s="96">
        <v>3.3</v>
      </c>
      <c r="J71" s="67">
        <f t="shared" si="7"/>
        <v>10516.9</v>
      </c>
      <c r="K71" s="68">
        <f t="shared" si="5"/>
        <v>85186.9</v>
      </c>
      <c r="L71" s="97"/>
      <c r="M71" s="79"/>
      <c r="N71" s="105" t="s">
        <v>51</v>
      </c>
      <c r="O71" s="80">
        <v>31.92</v>
      </c>
      <c r="P71" s="79"/>
      <c r="Q71" s="79"/>
      <c r="R71" s="79"/>
      <c r="S71" s="79"/>
      <c r="T71" s="79"/>
      <c r="U71" s="79"/>
    </row>
    <row r="72" spans="1:21" s="70" customFormat="1" ht="24" customHeight="1">
      <c r="A72" s="121"/>
      <c r="B72" s="105" t="s">
        <v>47</v>
      </c>
      <c r="C72" s="105"/>
      <c r="D72" s="105"/>
      <c r="E72" s="100">
        <v>3529.64</v>
      </c>
      <c r="F72" s="1233" t="s">
        <v>42</v>
      </c>
      <c r="G72" s="95">
        <v>23.43</v>
      </c>
      <c r="H72" s="67">
        <f t="shared" si="6"/>
        <v>82699.47</v>
      </c>
      <c r="I72" s="96">
        <v>2.9</v>
      </c>
      <c r="J72" s="67">
        <f t="shared" si="7"/>
        <v>10235.959999999999</v>
      </c>
      <c r="K72" s="68">
        <f t="shared" si="5"/>
        <v>92935.43</v>
      </c>
      <c r="L72" s="97"/>
      <c r="M72" s="79"/>
      <c r="N72" s="105" t="s">
        <v>41</v>
      </c>
      <c r="O72" s="80">
        <v>31.61</v>
      </c>
      <c r="P72" s="79"/>
      <c r="Q72" s="79"/>
      <c r="R72" s="79"/>
      <c r="S72" s="79"/>
      <c r="T72" s="79"/>
      <c r="U72" s="79"/>
    </row>
    <row r="73" spans="1:21" s="70" customFormat="1" ht="24" customHeight="1">
      <c r="A73" s="121"/>
      <c r="B73" s="105" t="s">
        <v>48</v>
      </c>
      <c r="C73" s="105"/>
      <c r="D73" s="105"/>
      <c r="E73" s="100">
        <v>2142.92</v>
      </c>
      <c r="F73" s="1233" t="s">
        <v>42</v>
      </c>
      <c r="G73" s="95">
        <v>23.43</v>
      </c>
      <c r="H73" s="67">
        <f t="shared" si="6"/>
        <v>50208.62</v>
      </c>
      <c r="I73" s="96">
        <v>2.9</v>
      </c>
      <c r="J73" s="67">
        <f t="shared" si="7"/>
        <v>6214.47</v>
      </c>
      <c r="K73" s="68">
        <f t="shared" si="5"/>
        <v>56423.090000000004</v>
      </c>
      <c r="L73" s="97"/>
      <c r="M73" s="79"/>
      <c r="N73" s="104" t="s">
        <v>580</v>
      </c>
      <c r="O73" s="80">
        <v>33.9</v>
      </c>
      <c r="P73" s="79"/>
      <c r="Q73" s="79"/>
      <c r="R73" s="79"/>
      <c r="S73" s="79"/>
      <c r="T73" s="79"/>
      <c r="U73" s="79"/>
    </row>
    <row r="74" spans="1:21" s="70" customFormat="1" ht="24" customHeight="1">
      <c r="A74" s="122"/>
      <c r="B74" s="105" t="s">
        <v>49</v>
      </c>
      <c r="C74" s="105"/>
      <c r="D74" s="105"/>
      <c r="E74" s="100"/>
      <c r="F74" s="1233" t="s">
        <v>42</v>
      </c>
      <c r="G74" s="95">
        <v>23.43</v>
      </c>
      <c r="H74" s="67">
        <f t="shared" si="6"/>
        <v>0</v>
      </c>
      <c r="I74" s="96">
        <v>2.9</v>
      </c>
      <c r="J74" s="67">
        <f t="shared" si="7"/>
        <v>0</v>
      </c>
      <c r="K74" s="68">
        <f t="shared" si="5"/>
        <v>0</v>
      </c>
      <c r="L74" s="97"/>
      <c r="M74" s="79"/>
      <c r="N74" s="104" t="s">
        <v>58</v>
      </c>
      <c r="O74" s="80">
        <v>33.9</v>
      </c>
      <c r="P74" s="79"/>
      <c r="Q74" s="79"/>
      <c r="R74" s="79"/>
      <c r="S74" s="79"/>
      <c r="T74" s="79"/>
      <c r="U74" s="79"/>
    </row>
    <row r="75" spans="1:21" s="70" customFormat="1" ht="24" customHeight="1">
      <c r="A75" s="121"/>
      <c r="B75" s="105" t="s">
        <v>50</v>
      </c>
      <c r="C75" s="105"/>
      <c r="D75" s="105"/>
      <c r="E75" s="100"/>
      <c r="F75" s="1233" t="s">
        <v>42</v>
      </c>
      <c r="G75" s="95">
        <v>23.05</v>
      </c>
      <c r="H75" s="67">
        <f t="shared" si="6"/>
        <v>0</v>
      </c>
      <c r="I75" s="96">
        <v>2.9</v>
      </c>
      <c r="J75" s="67">
        <f t="shared" si="7"/>
        <v>0</v>
      </c>
      <c r="K75" s="68">
        <f t="shared" si="5"/>
        <v>0</v>
      </c>
      <c r="L75" s="97"/>
      <c r="M75" s="79"/>
      <c r="N75" s="105" t="s">
        <v>581</v>
      </c>
      <c r="O75" s="80">
        <v>30.44</v>
      </c>
      <c r="P75" s="79"/>
      <c r="Q75" s="79"/>
      <c r="R75" s="79"/>
      <c r="S75" s="79"/>
      <c r="T75" s="79"/>
      <c r="U75" s="79"/>
    </row>
    <row r="76" spans="1:21" s="70" customFormat="1" ht="24" customHeight="1">
      <c r="A76" s="121"/>
      <c r="B76" s="105" t="s">
        <v>51</v>
      </c>
      <c r="C76" s="105"/>
      <c r="D76" s="105"/>
      <c r="E76" s="100">
        <f>ROUND(SUM(E68:E75)/1000*30,2)</f>
        <v>561.65</v>
      </c>
      <c r="F76" s="1233" t="s">
        <v>42</v>
      </c>
      <c r="G76" s="95">
        <v>30.42</v>
      </c>
      <c r="H76" s="67">
        <f t="shared" si="6"/>
        <v>17085.39</v>
      </c>
      <c r="I76" s="96"/>
      <c r="J76" s="67">
        <f t="shared" si="7"/>
        <v>0</v>
      </c>
      <c r="K76" s="68">
        <f t="shared" si="5"/>
        <v>17085.39</v>
      </c>
      <c r="L76" s="97"/>
      <c r="M76" s="79"/>
      <c r="N76" s="104"/>
      <c r="O76" s="80"/>
      <c r="P76" s="79"/>
      <c r="Q76" s="79"/>
      <c r="R76" s="79"/>
      <c r="S76" s="79"/>
      <c r="T76" s="79"/>
      <c r="U76" s="79"/>
    </row>
    <row r="77" spans="1:21" s="70" customFormat="1" ht="24" customHeight="1">
      <c r="A77" s="121"/>
      <c r="B77" s="105" t="s">
        <v>52</v>
      </c>
      <c r="C77" s="105"/>
      <c r="D77" s="105"/>
      <c r="E77" s="100"/>
      <c r="F77" s="1233"/>
      <c r="G77" s="95"/>
      <c r="H77" s="67">
        <f t="shared" si="6"/>
        <v>0</v>
      </c>
      <c r="I77" s="96"/>
      <c r="J77" s="67">
        <f t="shared" si="7"/>
        <v>0</v>
      </c>
      <c r="K77" s="68"/>
      <c r="L77" s="97"/>
      <c r="M77" s="79"/>
      <c r="N77" s="105" t="s">
        <v>62</v>
      </c>
      <c r="O77" s="80">
        <f>O61</f>
        <v>25.43</v>
      </c>
      <c r="P77" s="79"/>
      <c r="Q77" s="79"/>
      <c r="R77" s="79"/>
      <c r="S77" s="79"/>
      <c r="T77" s="79"/>
      <c r="U77" s="79"/>
    </row>
    <row r="78" spans="1:21" s="70" customFormat="1" ht="24" customHeight="1">
      <c r="A78" s="122"/>
      <c r="B78" s="104" t="s">
        <v>55</v>
      </c>
      <c r="C78" s="105"/>
      <c r="D78" s="105"/>
      <c r="E78" s="100">
        <v>120</v>
      </c>
      <c r="F78" s="1233" t="s">
        <v>37</v>
      </c>
      <c r="G78" s="95"/>
      <c r="H78" s="67">
        <f t="shared" si="6"/>
        <v>0</v>
      </c>
      <c r="I78" s="96">
        <v>97</v>
      </c>
      <c r="J78" s="67">
        <f t="shared" si="7"/>
        <v>11640</v>
      </c>
      <c r="K78" s="68">
        <f t="shared" ref="K78" si="8">H78+J78</f>
        <v>11640</v>
      </c>
      <c r="L78" s="97"/>
      <c r="M78" s="79"/>
      <c r="N78" s="79"/>
      <c r="O78" s="80"/>
      <c r="P78" s="79"/>
      <c r="Q78" s="79"/>
      <c r="R78" s="79"/>
      <c r="S78" s="79"/>
      <c r="T78" s="79"/>
      <c r="U78" s="79"/>
    </row>
    <row r="79" spans="1:21" s="70" customFormat="1" ht="24" customHeight="1">
      <c r="A79" s="122"/>
      <c r="B79" s="104"/>
      <c r="C79" s="105"/>
      <c r="D79" s="105"/>
      <c r="E79" s="100"/>
      <c r="F79" s="1233"/>
      <c r="G79" s="95"/>
      <c r="H79" s="67"/>
      <c r="I79" s="96"/>
      <c r="J79" s="67"/>
      <c r="K79" s="68"/>
      <c r="L79" s="97"/>
      <c r="M79" s="79"/>
      <c r="N79" s="79"/>
      <c r="O79" s="80"/>
      <c r="P79" s="79"/>
      <c r="Q79" s="79"/>
      <c r="R79" s="79"/>
      <c r="S79" s="79"/>
      <c r="T79" s="79"/>
      <c r="U79" s="79"/>
    </row>
    <row r="80" spans="1:21" s="70" customFormat="1" ht="24" customHeight="1">
      <c r="A80" s="122"/>
      <c r="B80" s="104"/>
      <c r="C80" s="105"/>
      <c r="D80" s="105"/>
      <c r="E80" s="100"/>
      <c r="F80" s="101"/>
      <c r="G80" s="95"/>
      <c r="H80" s="67"/>
      <c r="I80" s="96"/>
      <c r="J80" s="67"/>
      <c r="K80" s="68"/>
      <c r="L80" s="97"/>
      <c r="M80" s="79"/>
      <c r="N80" s="79"/>
      <c r="O80" s="80"/>
      <c r="P80" s="79"/>
      <c r="Q80" s="79"/>
      <c r="R80" s="79"/>
      <c r="S80" s="79"/>
      <c r="T80" s="79"/>
      <c r="U80" s="79"/>
    </row>
    <row r="81" spans="1:21" s="70" customFormat="1" ht="24" customHeight="1">
      <c r="A81" s="756"/>
      <c r="B81" s="104"/>
      <c r="C81" s="105"/>
      <c r="D81" s="105"/>
      <c r="E81" s="100"/>
      <c r="F81" s="101"/>
      <c r="G81" s="95"/>
      <c r="H81" s="67"/>
      <c r="I81" s="96"/>
      <c r="J81" s="67"/>
      <c r="K81" s="68"/>
      <c r="L81" s="97"/>
      <c r="M81" s="79"/>
      <c r="N81" s="79"/>
      <c r="O81" s="80"/>
      <c r="P81" s="79"/>
      <c r="Q81" s="79"/>
      <c r="R81" s="79"/>
      <c r="S81" s="79"/>
      <c r="T81" s="79"/>
      <c r="U81" s="79"/>
    </row>
    <row r="82" spans="1:21" s="70" customFormat="1" ht="24" customHeight="1">
      <c r="A82" s="127"/>
      <c r="B82" s="1329" t="str">
        <f>"รวมราคารายการที่ "&amp;A59</f>
        <v>รวมราคารายการที่ 1.2</v>
      </c>
      <c r="C82" s="1329"/>
      <c r="D82" s="1329"/>
      <c r="E82" s="113"/>
      <c r="F82" s="114"/>
      <c r="G82" s="115"/>
      <c r="H82" s="116">
        <f>ROUND(SUBTOTAL(9,H59:H81),2)</f>
        <v>1433587.13</v>
      </c>
      <c r="I82" s="117"/>
      <c r="J82" s="116">
        <f>ROUND(SUBTOTAL(9,J59:J81),2)</f>
        <v>285549.46999999997</v>
      </c>
      <c r="K82" s="116">
        <f>ROUND(SUBTOTAL(9,K59:K81),2)</f>
        <v>1719136.6</v>
      </c>
      <c r="L82" s="116"/>
      <c r="M82" s="79"/>
      <c r="N82" s="79"/>
      <c r="O82" s="80"/>
      <c r="P82" s="79"/>
      <c r="Q82" s="79"/>
      <c r="R82" s="79"/>
      <c r="S82" s="79"/>
      <c r="T82" s="79"/>
      <c r="U82" s="79"/>
    </row>
    <row r="83" spans="1:21" s="70" customFormat="1" ht="24" customHeight="1">
      <c r="A83" s="122" t="s">
        <v>72</v>
      </c>
      <c r="B83" s="82" t="s">
        <v>56</v>
      </c>
      <c r="C83" s="106"/>
      <c r="D83" s="106"/>
      <c r="E83" s="84"/>
      <c r="F83" s="107"/>
      <c r="G83" s="86"/>
      <c r="H83" s="87"/>
      <c r="I83" s="88"/>
      <c r="J83" s="87"/>
      <c r="K83" s="89"/>
      <c r="L83" s="124"/>
      <c r="M83" s="79"/>
      <c r="N83" s="79"/>
      <c r="O83" s="80"/>
      <c r="P83" s="79"/>
      <c r="Q83" s="79"/>
      <c r="R83" s="79"/>
      <c r="S83" s="79"/>
      <c r="T83" s="79"/>
      <c r="U83" s="79"/>
    </row>
    <row r="84" spans="1:21" s="70" customFormat="1" ht="24" customHeight="1">
      <c r="A84" s="122"/>
      <c r="B84" s="104" t="s">
        <v>57</v>
      </c>
      <c r="C84" s="119"/>
      <c r="D84" s="1235"/>
      <c r="E84" s="100">
        <v>11885.4</v>
      </c>
      <c r="F84" s="1233" t="s">
        <v>42</v>
      </c>
      <c r="G84" s="95">
        <v>35.299999999999997</v>
      </c>
      <c r="H84" s="67">
        <f t="shared" ref="H84:H103" si="9">ROUND(E84*G84,2)</f>
        <v>419554.62</v>
      </c>
      <c r="I84" s="96">
        <v>14</v>
      </c>
      <c r="J84" s="67">
        <f t="shared" ref="J84:J103" si="10">ROUND(E84*I84,2)</f>
        <v>166395.6</v>
      </c>
      <c r="K84" s="68">
        <f t="shared" ref="K84:K103" si="11">H84+J84</f>
        <v>585950.22</v>
      </c>
      <c r="L84" s="97"/>
      <c r="M84" s="79"/>
      <c r="N84" s="79"/>
      <c r="O84" s="80"/>
      <c r="P84" s="79"/>
      <c r="Q84" s="79"/>
      <c r="R84" s="79"/>
      <c r="S84" s="79"/>
      <c r="T84" s="79"/>
      <c r="U84" s="79"/>
    </row>
    <row r="85" spans="1:21" s="70" customFormat="1" ht="24" customHeight="1">
      <c r="A85" s="122"/>
      <c r="B85" s="104" t="s">
        <v>582</v>
      </c>
      <c r="C85" s="119"/>
      <c r="D85" s="1235"/>
      <c r="E85" s="100">
        <v>12111</v>
      </c>
      <c r="F85" s="1233" t="s">
        <v>42</v>
      </c>
      <c r="G85" s="95">
        <v>35.299999999999997</v>
      </c>
      <c r="H85" s="67">
        <f t="shared" si="9"/>
        <v>427518.3</v>
      </c>
      <c r="I85" s="96">
        <v>14</v>
      </c>
      <c r="J85" s="67">
        <f t="shared" si="10"/>
        <v>169554</v>
      </c>
      <c r="K85" s="68">
        <f t="shared" si="11"/>
        <v>597072.30000000005</v>
      </c>
      <c r="L85" s="97"/>
      <c r="M85" s="79"/>
      <c r="N85" s="79"/>
      <c r="O85" s="80"/>
      <c r="P85" s="79"/>
      <c r="Q85" s="79"/>
      <c r="R85" s="79"/>
      <c r="S85" s="79"/>
      <c r="T85" s="79"/>
      <c r="U85" s="79"/>
    </row>
    <row r="86" spans="1:21" s="70" customFormat="1" ht="24" customHeight="1">
      <c r="A86" s="122"/>
      <c r="B86" s="104" t="s">
        <v>580</v>
      </c>
      <c r="C86" s="102"/>
      <c r="D86" s="1236"/>
      <c r="E86" s="100">
        <v>3402</v>
      </c>
      <c r="F86" s="1233" t="s">
        <v>42</v>
      </c>
      <c r="G86" s="95">
        <v>34.700000000000003</v>
      </c>
      <c r="H86" s="67">
        <f t="shared" si="9"/>
        <v>118049.4</v>
      </c>
      <c r="I86" s="96">
        <v>14</v>
      </c>
      <c r="J86" s="67">
        <f t="shared" si="10"/>
        <v>47628</v>
      </c>
      <c r="K86" s="68">
        <f t="shared" si="11"/>
        <v>165677.4</v>
      </c>
      <c r="L86" s="97"/>
      <c r="M86" s="79"/>
      <c r="N86" s="79"/>
      <c r="O86" s="80"/>
      <c r="P86" s="79"/>
      <c r="Q86" s="79"/>
      <c r="R86" s="79"/>
      <c r="S86" s="79"/>
      <c r="T86" s="79"/>
      <c r="U86" s="79"/>
    </row>
    <row r="87" spans="1:21" s="70" customFormat="1" ht="24" customHeight="1">
      <c r="A87" s="122"/>
      <c r="B87" s="104" t="s">
        <v>58</v>
      </c>
      <c r="C87" s="102"/>
      <c r="D87" s="1236"/>
      <c r="E87" s="100">
        <v>22560</v>
      </c>
      <c r="F87" s="1233" t="s">
        <v>42</v>
      </c>
      <c r="G87" s="95">
        <v>34.299999999999997</v>
      </c>
      <c r="H87" s="67">
        <f t="shared" si="9"/>
        <v>773808</v>
      </c>
      <c r="I87" s="96">
        <v>14</v>
      </c>
      <c r="J87" s="67">
        <f t="shared" si="10"/>
        <v>315840</v>
      </c>
      <c r="K87" s="68">
        <f t="shared" si="11"/>
        <v>1089648</v>
      </c>
      <c r="L87" s="97"/>
      <c r="M87" s="79"/>
      <c r="N87" s="79"/>
      <c r="O87" s="80"/>
      <c r="P87" s="79"/>
      <c r="Q87" s="79"/>
      <c r="R87" s="79"/>
      <c r="S87" s="79"/>
      <c r="T87" s="79"/>
      <c r="U87" s="79"/>
    </row>
    <row r="88" spans="1:21" s="70" customFormat="1" ht="24" customHeight="1">
      <c r="A88" s="122"/>
      <c r="B88" s="104" t="s">
        <v>59</v>
      </c>
      <c r="C88" s="105"/>
      <c r="D88" s="1235"/>
      <c r="E88" s="100">
        <v>990.6</v>
      </c>
      <c r="F88" s="1233" t="s">
        <v>42</v>
      </c>
      <c r="G88" s="95">
        <v>32.5</v>
      </c>
      <c r="H88" s="67">
        <f t="shared" si="9"/>
        <v>32194.5</v>
      </c>
      <c r="I88" s="96">
        <v>14</v>
      </c>
      <c r="J88" s="67">
        <f t="shared" si="10"/>
        <v>13868.4</v>
      </c>
      <c r="K88" s="68">
        <f t="shared" si="11"/>
        <v>46062.9</v>
      </c>
      <c r="L88" s="97"/>
      <c r="M88" s="79"/>
      <c r="N88" s="79"/>
      <c r="O88" s="80"/>
      <c r="P88" s="79"/>
      <c r="Q88" s="79"/>
      <c r="R88" s="79"/>
      <c r="S88" s="79"/>
      <c r="T88" s="79"/>
      <c r="U88" s="79"/>
    </row>
    <row r="89" spans="1:21" s="70" customFormat="1" ht="24" customHeight="1">
      <c r="A89" s="122"/>
      <c r="B89" s="104" t="s">
        <v>60</v>
      </c>
      <c r="C89" s="105"/>
      <c r="D89" s="1235"/>
      <c r="E89" s="100">
        <v>208.74</v>
      </c>
      <c r="F89" s="1233" t="s">
        <v>42</v>
      </c>
      <c r="G89" s="95">
        <v>31.34</v>
      </c>
      <c r="H89" s="67">
        <f t="shared" si="9"/>
        <v>6541.91</v>
      </c>
      <c r="I89" s="96">
        <v>14</v>
      </c>
      <c r="J89" s="67">
        <f t="shared" si="10"/>
        <v>2922.36</v>
      </c>
      <c r="K89" s="68">
        <f t="shared" si="11"/>
        <v>9464.27</v>
      </c>
      <c r="L89" s="97"/>
      <c r="M89" s="79"/>
      <c r="N89" s="79"/>
      <c r="O89" s="80"/>
      <c r="P89" s="79"/>
      <c r="Q89" s="79"/>
      <c r="R89" s="79"/>
      <c r="S89" s="79"/>
      <c r="T89" s="79"/>
      <c r="U89" s="79"/>
    </row>
    <row r="90" spans="1:21" s="70" customFormat="1" ht="24" customHeight="1">
      <c r="A90" s="122"/>
      <c r="B90" s="105" t="s">
        <v>581</v>
      </c>
      <c r="C90" s="105"/>
      <c r="D90" s="1235"/>
      <c r="E90" s="100">
        <v>4455</v>
      </c>
      <c r="F90" s="1233" t="s">
        <v>42</v>
      </c>
      <c r="G90" s="95">
        <v>25.59</v>
      </c>
      <c r="H90" s="67">
        <f t="shared" si="9"/>
        <v>114003.45</v>
      </c>
      <c r="I90" s="96">
        <v>14</v>
      </c>
      <c r="J90" s="67">
        <f t="shared" si="10"/>
        <v>62370</v>
      </c>
      <c r="K90" s="68">
        <f t="shared" si="11"/>
        <v>176373.45</v>
      </c>
      <c r="L90" s="97"/>
      <c r="M90" s="79"/>
      <c r="N90" s="79"/>
      <c r="O90" s="80"/>
      <c r="P90" s="79"/>
      <c r="Q90" s="79"/>
      <c r="R90" s="79"/>
      <c r="S90" s="79"/>
      <c r="T90" s="79"/>
      <c r="U90" s="79"/>
    </row>
    <row r="91" spans="1:21" s="70" customFormat="1" ht="24" customHeight="1">
      <c r="A91" s="122"/>
      <c r="B91" s="105" t="s">
        <v>61</v>
      </c>
      <c r="C91" s="105"/>
      <c r="D91" s="1235"/>
      <c r="E91" s="100">
        <v>4121.21</v>
      </c>
      <c r="F91" s="1233" t="s">
        <v>42</v>
      </c>
      <c r="G91" s="108">
        <v>30.3</v>
      </c>
      <c r="H91" s="67">
        <f t="shared" si="9"/>
        <v>124872.66</v>
      </c>
      <c r="I91" s="96">
        <v>14</v>
      </c>
      <c r="J91" s="67">
        <f t="shared" si="10"/>
        <v>57696.94</v>
      </c>
      <c r="K91" s="68">
        <f t="shared" si="11"/>
        <v>182569.60000000001</v>
      </c>
      <c r="L91" s="97"/>
      <c r="M91" s="79"/>
      <c r="N91" s="79"/>
      <c r="O91" s="80"/>
      <c r="P91" s="79"/>
      <c r="Q91" s="79"/>
      <c r="R91" s="79"/>
      <c r="S91" s="79"/>
      <c r="T91" s="79"/>
      <c r="U91" s="79"/>
    </row>
    <row r="92" spans="1:21" s="70" customFormat="1" ht="24" customHeight="1">
      <c r="A92" s="122"/>
      <c r="B92" s="1235" t="s">
        <v>797</v>
      </c>
      <c r="C92" s="1235"/>
      <c r="D92" s="1235"/>
      <c r="E92" s="100">
        <v>369.9</v>
      </c>
      <c r="F92" s="1233" t="s">
        <v>42</v>
      </c>
      <c r="G92" s="108">
        <v>25.45</v>
      </c>
      <c r="H92" s="67">
        <f t="shared" si="9"/>
        <v>9413.9599999999991</v>
      </c>
      <c r="I92" s="96">
        <v>14</v>
      </c>
      <c r="J92" s="67">
        <f t="shared" si="10"/>
        <v>5178.6000000000004</v>
      </c>
      <c r="K92" s="68">
        <f t="shared" si="11"/>
        <v>14592.56</v>
      </c>
      <c r="L92" s="97"/>
      <c r="M92" s="79"/>
      <c r="N92" s="79"/>
      <c r="O92" s="80"/>
      <c r="P92" s="79"/>
      <c r="Q92" s="79"/>
      <c r="R92" s="79"/>
      <c r="S92" s="79"/>
      <c r="T92" s="79"/>
      <c r="U92" s="79"/>
    </row>
    <row r="93" spans="1:21" s="70" customFormat="1" ht="24" customHeight="1">
      <c r="A93" s="122"/>
      <c r="B93" s="1235" t="s">
        <v>62</v>
      </c>
      <c r="C93" s="1235"/>
      <c r="D93" s="1235"/>
      <c r="E93" s="100">
        <v>125.75</v>
      </c>
      <c r="F93" s="1233" t="s">
        <v>42</v>
      </c>
      <c r="G93" s="95">
        <v>24.07</v>
      </c>
      <c r="H93" s="67">
        <f t="shared" si="9"/>
        <v>3026.8</v>
      </c>
      <c r="I93" s="96">
        <v>14</v>
      </c>
      <c r="J93" s="67">
        <f t="shared" si="10"/>
        <v>1760.5</v>
      </c>
      <c r="K93" s="68">
        <f t="shared" si="11"/>
        <v>4787.3</v>
      </c>
      <c r="L93" s="97"/>
      <c r="M93" s="79"/>
      <c r="N93" s="79"/>
      <c r="O93" s="80"/>
      <c r="P93" s="79"/>
      <c r="Q93" s="79"/>
      <c r="R93" s="79"/>
      <c r="S93" s="79"/>
      <c r="T93" s="79"/>
      <c r="U93" s="79"/>
    </row>
    <row r="94" spans="1:21" s="70" customFormat="1" ht="24" customHeight="1">
      <c r="A94" s="122"/>
      <c r="B94" s="1235" t="s">
        <v>63</v>
      </c>
      <c r="C94" s="1235"/>
      <c r="D94" s="1235"/>
      <c r="E94" s="100">
        <v>1870.33</v>
      </c>
      <c r="F94" s="1233" t="s">
        <v>42</v>
      </c>
      <c r="G94" s="95">
        <v>23.67</v>
      </c>
      <c r="H94" s="67">
        <f t="shared" si="9"/>
        <v>44270.71</v>
      </c>
      <c r="I94" s="96">
        <v>14</v>
      </c>
      <c r="J94" s="67">
        <f t="shared" si="10"/>
        <v>26184.62</v>
      </c>
      <c r="K94" s="68">
        <f t="shared" si="11"/>
        <v>70455.33</v>
      </c>
      <c r="L94" s="97"/>
      <c r="M94" s="79"/>
      <c r="N94" s="79"/>
      <c r="O94" s="80"/>
      <c r="P94" s="79"/>
      <c r="Q94" s="79"/>
      <c r="R94" s="79"/>
      <c r="S94" s="79"/>
      <c r="T94" s="79"/>
      <c r="U94" s="79"/>
    </row>
    <row r="95" spans="1:21" s="70" customFormat="1" ht="24" customHeight="1">
      <c r="A95" s="122"/>
      <c r="B95" s="1235" t="s">
        <v>798</v>
      </c>
      <c r="C95" s="1235"/>
      <c r="D95" s="1235"/>
      <c r="E95" s="100">
        <v>10.32</v>
      </c>
      <c r="F95" s="1233" t="s">
        <v>42</v>
      </c>
      <c r="G95" s="108">
        <v>29.5</v>
      </c>
      <c r="H95" s="67">
        <f t="shared" ref="H95:H96" si="12">ROUND(E95*G95,2)</f>
        <v>304.44</v>
      </c>
      <c r="I95" s="96">
        <v>14</v>
      </c>
      <c r="J95" s="67">
        <f t="shared" ref="J95:J96" si="13">ROUND(E95*I95,2)</f>
        <v>144.47999999999999</v>
      </c>
      <c r="K95" s="68">
        <f t="shared" ref="K95:K96" si="14">H95+J95</f>
        <v>448.91999999999996</v>
      </c>
      <c r="L95" s="97"/>
      <c r="M95" s="79"/>
      <c r="N95" s="79"/>
      <c r="O95" s="80"/>
      <c r="P95" s="79"/>
      <c r="Q95" s="79"/>
      <c r="R95" s="79"/>
      <c r="S95" s="79"/>
      <c r="T95" s="79"/>
      <c r="U95" s="79"/>
    </row>
    <row r="96" spans="1:21" s="70" customFormat="1" ht="24" customHeight="1">
      <c r="A96" s="122"/>
      <c r="B96" s="1235" t="s">
        <v>799</v>
      </c>
      <c r="C96" s="1235"/>
      <c r="D96" s="1235"/>
      <c r="E96" s="100">
        <v>161.54</v>
      </c>
      <c r="F96" s="1234" t="s">
        <v>42</v>
      </c>
      <c r="G96" s="108">
        <v>29.5</v>
      </c>
      <c r="H96" s="67">
        <f t="shared" si="12"/>
        <v>4765.43</v>
      </c>
      <c r="I96" s="96">
        <v>14</v>
      </c>
      <c r="J96" s="67">
        <f t="shared" si="13"/>
        <v>2261.56</v>
      </c>
      <c r="K96" s="68">
        <f t="shared" si="14"/>
        <v>7026.99</v>
      </c>
      <c r="L96" s="97"/>
      <c r="M96" s="79"/>
      <c r="N96" s="79"/>
      <c r="O96" s="80"/>
      <c r="P96" s="79"/>
      <c r="Q96" s="79"/>
      <c r="R96" s="79"/>
      <c r="S96" s="79"/>
      <c r="T96" s="79"/>
      <c r="U96" s="79"/>
    </row>
    <row r="97" spans="1:21" s="70" customFormat="1" ht="24" customHeight="1">
      <c r="A97" s="122"/>
      <c r="B97" s="1235" t="s">
        <v>64</v>
      </c>
      <c r="C97" s="1235"/>
      <c r="D97" s="1235"/>
      <c r="E97" s="100">
        <v>432.37</v>
      </c>
      <c r="F97" s="1233" t="s">
        <v>42</v>
      </c>
      <c r="G97" s="108">
        <v>29.5</v>
      </c>
      <c r="H97" s="67">
        <f t="shared" si="9"/>
        <v>12754.92</v>
      </c>
      <c r="I97" s="96">
        <v>14</v>
      </c>
      <c r="J97" s="67">
        <f t="shared" si="10"/>
        <v>6053.18</v>
      </c>
      <c r="K97" s="68">
        <f t="shared" si="11"/>
        <v>18808.099999999999</v>
      </c>
      <c r="L97" s="97"/>
      <c r="M97" s="79"/>
      <c r="N97" s="79"/>
      <c r="O97" s="80"/>
      <c r="P97" s="79"/>
      <c r="Q97" s="79"/>
      <c r="R97" s="79"/>
      <c r="S97" s="79"/>
      <c r="T97" s="79"/>
      <c r="U97" s="79"/>
    </row>
    <row r="98" spans="1:21" s="70" customFormat="1" ht="24" customHeight="1">
      <c r="A98" s="122"/>
      <c r="B98" s="1235" t="s">
        <v>65</v>
      </c>
      <c r="C98" s="1235"/>
      <c r="D98" s="1235"/>
      <c r="E98" s="100">
        <v>794.82</v>
      </c>
      <c r="F98" s="1234" t="s">
        <v>42</v>
      </c>
      <c r="G98" s="108">
        <v>32.5</v>
      </c>
      <c r="H98" s="67">
        <f t="shared" si="9"/>
        <v>25831.65</v>
      </c>
      <c r="I98" s="96">
        <v>14</v>
      </c>
      <c r="J98" s="67">
        <f t="shared" si="10"/>
        <v>11127.48</v>
      </c>
      <c r="K98" s="68">
        <f t="shared" si="11"/>
        <v>36959.130000000005</v>
      </c>
      <c r="L98" s="97"/>
      <c r="M98" s="79"/>
      <c r="N98" s="79"/>
      <c r="O98" s="80"/>
      <c r="P98" s="79"/>
      <c r="Q98" s="79"/>
      <c r="R98" s="79"/>
      <c r="S98" s="79"/>
      <c r="T98" s="79"/>
      <c r="U98" s="79"/>
    </row>
    <row r="99" spans="1:21" s="70" customFormat="1" ht="24" customHeight="1">
      <c r="A99" s="122"/>
      <c r="B99" s="1235" t="s">
        <v>800</v>
      </c>
      <c r="C99" s="1235"/>
      <c r="D99" s="1235"/>
      <c r="E99" s="100">
        <v>1184</v>
      </c>
      <c r="F99" s="1233" t="s">
        <v>53</v>
      </c>
      <c r="G99" s="108">
        <v>6.45</v>
      </c>
      <c r="H99" s="67">
        <f t="shared" ref="H99" si="15">ROUND(E99*G99,2)</f>
        <v>7636.8</v>
      </c>
      <c r="I99" s="96"/>
      <c r="J99" s="67">
        <f t="shared" ref="J99" si="16">ROUND(E99*I99,2)</f>
        <v>0</v>
      </c>
      <c r="K99" s="68">
        <f t="shared" ref="K99" si="17">H99+J99</f>
        <v>7636.8</v>
      </c>
      <c r="L99" s="97"/>
      <c r="M99" s="79"/>
      <c r="N99" s="79"/>
      <c r="O99" s="80"/>
      <c r="P99" s="79"/>
      <c r="Q99" s="79"/>
      <c r="R99" s="79"/>
      <c r="S99" s="79"/>
      <c r="T99" s="79"/>
      <c r="U99" s="79"/>
    </row>
    <row r="100" spans="1:21" s="70" customFormat="1" ht="24" customHeight="1">
      <c r="A100" s="122"/>
      <c r="B100" s="1235" t="s">
        <v>66</v>
      </c>
      <c r="C100" s="1235"/>
      <c r="D100" s="1235" t="s">
        <v>802</v>
      </c>
      <c r="E100" s="100">
        <v>32</v>
      </c>
      <c r="F100" s="1233" t="s">
        <v>53</v>
      </c>
      <c r="G100" s="108">
        <v>136.56</v>
      </c>
      <c r="H100" s="67">
        <f t="shared" si="9"/>
        <v>4369.92</v>
      </c>
      <c r="I100" s="96"/>
      <c r="J100" s="67">
        <f t="shared" si="10"/>
        <v>0</v>
      </c>
      <c r="K100" s="68">
        <f t="shared" si="11"/>
        <v>4369.92</v>
      </c>
      <c r="L100" s="97"/>
      <c r="M100" s="79"/>
      <c r="N100" s="79"/>
      <c r="O100" s="80"/>
      <c r="P100" s="79"/>
      <c r="Q100" s="79"/>
      <c r="R100" s="79"/>
      <c r="S100" s="79"/>
      <c r="T100" s="79"/>
      <c r="U100" s="79"/>
    </row>
    <row r="101" spans="1:21" s="70" customFormat="1" ht="24" customHeight="1">
      <c r="A101" s="122"/>
      <c r="B101" s="1235" t="s">
        <v>801</v>
      </c>
      <c r="C101" s="1235"/>
      <c r="D101" s="1235"/>
      <c r="E101" s="100">
        <v>16</v>
      </c>
      <c r="F101" s="1233" t="s">
        <v>53</v>
      </c>
      <c r="G101" s="108">
        <v>31.05</v>
      </c>
      <c r="H101" s="67">
        <f t="shared" si="9"/>
        <v>496.8</v>
      </c>
      <c r="I101" s="96"/>
      <c r="J101" s="67">
        <f t="shared" si="10"/>
        <v>0</v>
      </c>
      <c r="K101" s="68">
        <f t="shared" si="11"/>
        <v>496.8</v>
      </c>
      <c r="L101" s="97"/>
      <c r="M101" s="79"/>
      <c r="N101" s="79"/>
      <c r="O101" s="80"/>
      <c r="P101" s="79"/>
      <c r="Q101" s="79"/>
      <c r="R101" s="79"/>
      <c r="S101" s="79"/>
      <c r="T101" s="79"/>
      <c r="U101" s="79"/>
    </row>
    <row r="102" spans="1:21" s="70" customFormat="1" ht="24" customHeight="1">
      <c r="A102" s="122"/>
      <c r="B102" s="105" t="s">
        <v>67</v>
      </c>
      <c r="C102" s="105"/>
      <c r="D102" s="1235"/>
      <c r="E102" s="100">
        <v>32</v>
      </c>
      <c r="F102" s="1233" t="s">
        <v>53</v>
      </c>
      <c r="G102" s="108">
        <v>83</v>
      </c>
      <c r="H102" s="67">
        <f t="shared" si="9"/>
        <v>2656</v>
      </c>
      <c r="I102" s="96"/>
      <c r="J102" s="67">
        <f t="shared" si="10"/>
        <v>0</v>
      </c>
      <c r="K102" s="68">
        <f t="shared" si="11"/>
        <v>2656</v>
      </c>
      <c r="L102" s="97"/>
      <c r="M102" s="79"/>
      <c r="N102" s="79"/>
      <c r="O102" s="80"/>
      <c r="P102" s="79"/>
      <c r="Q102" s="79"/>
      <c r="R102" s="79"/>
      <c r="S102" s="79"/>
      <c r="T102" s="79"/>
      <c r="U102" s="79"/>
    </row>
    <row r="103" spans="1:21" s="70" customFormat="1" ht="24" customHeight="1">
      <c r="A103" s="122"/>
      <c r="B103" s="105" t="s">
        <v>68</v>
      </c>
      <c r="C103" s="105"/>
      <c r="D103" s="1235"/>
      <c r="E103" s="100">
        <v>200</v>
      </c>
      <c r="F103" s="1233" t="s">
        <v>53</v>
      </c>
      <c r="G103" s="108">
        <v>128</v>
      </c>
      <c r="H103" s="67">
        <f t="shared" si="9"/>
        <v>25600</v>
      </c>
      <c r="I103" s="96"/>
      <c r="J103" s="67">
        <f t="shared" si="10"/>
        <v>0</v>
      </c>
      <c r="K103" s="68">
        <f t="shared" si="11"/>
        <v>25600</v>
      </c>
      <c r="L103" s="97"/>
      <c r="M103" s="79"/>
      <c r="N103" s="79"/>
      <c r="O103" s="80"/>
      <c r="P103" s="79"/>
      <c r="Q103" s="79"/>
      <c r="R103" s="79"/>
      <c r="S103" s="79"/>
      <c r="T103" s="79"/>
      <c r="U103" s="79"/>
    </row>
    <row r="104" spans="1:21" s="70" customFormat="1" ht="24" customHeight="1">
      <c r="A104" s="121"/>
      <c r="B104" s="104"/>
      <c r="C104" s="119"/>
      <c r="D104" s="105"/>
      <c r="E104" s="120"/>
      <c r="F104" s="101"/>
      <c r="G104" s="95"/>
      <c r="H104" s="67"/>
      <c r="I104" s="96"/>
      <c r="J104" s="67"/>
      <c r="K104" s="68"/>
      <c r="L104" s="97"/>
      <c r="M104" s="79"/>
      <c r="N104" s="79"/>
      <c r="O104" s="80"/>
      <c r="P104" s="79"/>
      <c r="Q104" s="79"/>
      <c r="R104" s="79"/>
      <c r="S104" s="79"/>
      <c r="T104" s="79"/>
      <c r="U104" s="79"/>
    </row>
    <row r="105" spans="1:21" s="70" customFormat="1" ht="24" customHeight="1">
      <c r="A105" s="121"/>
      <c r="B105" s="104"/>
      <c r="C105" s="102"/>
      <c r="D105" s="102"/>
      <c r="E105" s="100"/>
      <c r="F105" s="101"/>
      <c r="G105" s="95"/>
      <c r="H105" s="67"/>
      <c r="I105" s="96"/>
      <c r="J105" s="67"/>
      <c r="K105" s="68"/>
      <c r="L105" s="97"/>
      <c r="M105" s="79"/>
      <c r="N105" s="79"/>
      <c r="O105" s="80"/>
      <c r="P105" s="79"/>
      <c r="Q105" s="79"/>
      <c r="R105" s="79"/>
      <c r="S105" s="79"/>
      <c r="T105" s="79"/>
      <c r="U105" s="79"/>
    </row>
    <row r="106" spans="1:21" s="70" customFormat="1" ht="24" customHeight="1">
      <c r="A106" s="126"/>
      <c r="B106" s="1329" t="str">
        <f>"รวมราคารายการที่ "&amp;A83</f>
        <v>รวมราคารายการที่ 1.3</v>
      </c>
      <c r="C106" s="1329"/>
      <c r="D106" s="1329"/>
      <c r="E106" s="113"/>
      <c r="F106" s="114"/>
      <c r="G106" s="115"/>
      <c r="H106" s="116">
        <f>ROUND(SUBTOTAL(9,H84:H105),2)</f>
        <v>2157670.27</v>
      </c>
      <c r="I106" s="117"/>
      <c r="J106" s="116">
        <f>ROUND(SUBTOTAL(9,J84:J105),2)</f>
        <v>888985.72</v>
      </c>
      <c r="K106" s="116">
        <f>ROUND(SUBTOTAL(9,K84:K105),2)</f>
        <v>3046655.99</v>
      </c>
      <c r="L106" s="116"/>
      <c r="M106" s="79"/>
      <c r="N106" s="79"/>
      <c r="O106" s="80"/>
      <c r="P106" s="79"/>
      <c r="Q106" s="79"/>
      <c r="R106" s="79"/>
      <c r="S106" s="79"/>
      <c r="T106" s="79"/>
      <c r="U106" s="79"/>
    </row>
  </sheetData>
  <mergeCells count="12">
    <mergeCell ref="A9:A10"/>
    <mergeCell ref="B9:D10"/>
    <mergeCell ref="E9:E10"/>
    <mergeCell ref="F9:F10"/>
    <mergeCell ref="G9:H9"/>
    <mergeCell ref="B82:D82"/>
    <mergeCell ref="B106:D106"/>
    <mergeCell ref="B34:D34"/>
    <mergeCell ref="B58:D58"/>
    <mergeCell ref="L7:L8"/>
    <mergeCell ref="I9:J9"/>
    <mergeCell ref="L9:L10"/>
  </mergeCells>
  <printOptions horizontalCentered="1"/>
  <pageMargins left="0.59055118110236204" right="0.196850393700787" top="0.59055118110236204" bottom="0.39370078740157499" header="0.39370078740157499" footer="0.15748031496063"/>
  <pageSetup paperSize="9" scale="65" fitToHeight="0" orientation="landscape" r:id="rId1"/>
  <headerFooter>
    <oddHeader>&amp;Rแบบ  ปร.4 แผ่นที่&amp;U  &amp;P  /  &amp;N  .</oddHeader>
    <oddFooter>&amp;Rหมวดงานโยธา และโครงกสร้าง โรงพักขยะ งานก่อสร้างระบบสาธารณูปโภค (งานปรับปรุงโรงพักขยะและโรงบำบัดน้ำเสีย)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CBEF-5650-4005-AF60-BAF581BF8861}">
  <sheetPr>
    <tabColor rgb="FFC00000"/>
  </sheetPr>
  <dimension ref="A1:X202"/>
  <sheetViews>
    <sheetView showGridLines="0" view="pageBreakPreview" topLeftCell="A185" zoomScale="70" zoomScaleNormal="85" zoomScaleSheetLayoutView="70" zoomScalePageLayoutView="70" workbookViewId="0">
      <selection activeCell="K15" sqref="K15"/>
    </sheetView>
  </sheetViews>
  <sheetFormatPr defaultColWidth="9.07421875" defaultRowHeight="21"/>
  <cols>
    <col min="1" max="1" width="9.69140625" style="176" customWidth="1"/>
    <col min="2" max="2" width="9.3046875" customWidth="1"/>
    <col min="3" max="3" width="7.3046875" customWidth="1"/>
    <col min="4" max="4" width="74" customWidth="1"/>
    <col min="5" max="5" width="13.3046875" customWidth="1"/>
    <col min="6" max="6" width="10.69140625" customWidth="1"/>
    <col min="7" max="7" width="14.69140625" customWidth="1"/>
    <col min="8" max="8" width="18.69140625" customWidth="1"/>
    <col min="9" max="9" width="14.69140625" customWidth="1"/>
    <col min="10" max="10" width="18.69140625" customWidth="1"/>
    <col min="11" max="11" width="22.921875" customWidth="1"/>
    <col min="12" max="12" width="15" customWidth="1"/>
    <col min="13" max="13" width="15.3046875" customWidth="1"/>
    <col min="14" max="14" width="17" customWidth="1"/>
    <col min="15" max="17" width="15.69140625" customWidth="1"/>
    <col min="18" max="34" width="10.69140625" customWidth="1"/>
    <col min="35" max="100" width="7.69140625" customWidth="1"/>
  </cols>
  <sheetData>
    <row r="1" spans="1:15" ht="35.200000000000003" customHeight="1">
      <c r="A1" s="129"/>
      <c r="B1" s="129"/>
      <c r="C1" s="130"/>
      <c r="D1" s="130"/>
      <c r="E1" s="130"/>
      <c r="F1" s="131" t="s">
        <v>0</v>
      </c>
      <c r="G1" s="132"/>
      <c r="H1" s="133"/>
      <c r="I1" s="133"/>
      <c r="J1" s="134"/>
      <c r="K1" s="135"/>
      <c r="L1" s="133"/>
      <c r="M1" s="133"/>
    </row>
    <row r="2" spans="1:15" ht="25.05" customHeight="1">
      <c r="A2" s="136" t="s">
        <v>2</v>
      </c>
      <c r="B2" s="137"/>
      <c r="C2" s="138"/>
      <c r="D2" s="138" t="s">
        <v>578</v>
      </c>
      <c r="E2" s="138"/>
      <c r="F2" s="139"/>
      <c r="G2" s="139"/>
      <c r="H2" s="139"/>
      <c r="I2" s="139"/>
      <c r="J2" s="140"/>
      <c r="K2" s="139"/>
      <c r="L2" s="141"/>
      <c r="M2" s="142"/>
    </row>
    <row r="3" spans="1:15" ht="25.05" customHeight="1">
      <c r="A3" s="143" t="s">
        <v>75</v>
      </c>
      <c r="B3" s="144"/>
      <c r="C3" s="145"/>
      <c r="D3" s="146"/>
      <c r="E3" s="145"/>
      <c r="F3" s="147"/>
      <c r="G3" s="147"/>
      <c r="H3" s="147"/>
      <c r="I3" s="147"/>
      <c r="J3" s="148"/>
      <c r="K3" s="147"/>
      <c r="L3" s="149"/>
      <c r="M3" s="150"/>
    </row>
    <row r="4" spans="1:15" ht="25.05" customHeight="1">
      <c r="A4" s="143"/>
      <c r="B4" s="144"/>
      <c r="C4" s="145"/>
      <c r="D4" s="764" t="s">
        <v>796</v>
      </c>
      <c r="E4" s="145"/>
      <c r="F4" s="147"/>
      <c r="G4" s="147"/>
      <c r="H4" s="147"/>
      <c r="I4" s="147"/>
      <c r="J4" s="148"/>
      <c r="K4" s="147"/>
      <c r="L4" s="149"/>
      <c r="M4" s="150"/>
    </row>
    <row r="5" spans="1:15" ht="25.05" customHeight="1">
      <c r="A5" s="143" t="s">
        <v>5</v>
      </c>
      <c r="B5" s="137"/>
      <c r="C5" s="138"/>
      <c r="D5" s="146" t="s">
        <v>6</v>
      </c>
      <c r="E5" s="135"/>
      <c r="F5" s="139"/>
      <c r="G5" s="151" t="s">
        <v>7</v>
      </c>
      <c r="H5" s="152"/>
      <c r="I5" s="147"/>
      <c r="J5" s="148"/>
      <c r="K5" s="153"/>
      <c r="L5" s="149"/>
      <c r="M5" s="150"/>
    </row>
    <row r="6" spans="1:15" ht="25.05" customHeight="1">
      <c r="A6" s="144" t="s">
        <v>8</v>
      </c>
      <c r="B6" s="144"/>
      <c r="C6" s="145"/>
      <c r="D6" s="154"/>
      <c r="E6" s="145"/>
      <c r="F6" s="147"/>
      <c r="G6" s="155"/>
      <c r="H6" s="147"/>
      <c r="I6" s="147"/>
      <c r="J6" s="147"/>
      <c r="K6" s="147"/>
      <c r="L6" s="153"/>
      <c r="M6" s="142"/>
    </row>
    <row r="7" spans="1:15" ht="25.05" customHeight="1">
      <c r="A7" s="156" t="s">
        <v>9</v>
      </c>
      <c r="B7" s="157"/>
      <c r="C7" s="157"/>
      <c r="D7" s="158"/>
      <c r="E7" s="31"/>
      <c r="F7" s="33" t="s">
        <v>886</v>
      </c>
      <c r="G7" s="34"/>
      <c r="H7" s="36" t="s">
        <v>887</v>
      </c>
      <c r="I7" s="35"/>
      <c r="J7" s="36" t="s">
        <v>888</v>
      </c>
      <c r="K7" s="157"/>
      <c r="L7" s="1335" t="s">
        <v>10</v>
      </c>
      <c r="M7" s="765"/>
    </row>
    <row r="8" spans="1:15" ht="10.050000000000001" customHeight="1">
      <c r="A8" s="159"/>
      <c r="B8" s="160"/>
      <c r="C8" s="160"/>
      <c r="D8" s="161"/>
      <c r="E8" s="161"/>
      <c r="F8" s="162"/>
      <c r="G8" s="162"/>
      <c r="H8" s="163"/>
      <c r="I8" s="163"/>
      <c r="J8" s="163"/>
      <c r="K8" s="162"/>
      <c r="L8" s="1336"/>
      <c r="M8" s="765"/>
    </row>
    <row r="9" spans="1:15" s="135" customFormat="1" ht="24" customHeight="1">
      <c r="A9" s="1337" t="s">
        <v>11</v>
      </c>
      <c r="B9" s="1337" t="s">
        <v>12</v>
      </c>
      <c r="C9" s="1339"/>
      <c r="D9" s="1340"/>
      <c r="E9" s="1343" t="s">
        <v>13</v>
      </c>
      <c r="F9" s="1343" t="s">
        <v>14</v>
      </c>
      <c r="G9" s="1345" t="s">
        <v>15</v>
      </c>
      <c r="H9" s="1346"/>
      <c r="I9" s="1345" t="s">
        <v>16</v>
      </c>
      <c r="J9" s="1346"/>
      <c r="K9" s="766" t="s">
        <v>17</v>
      </c>
      <c r="L9" s="1347" t="s">
        <v>18</v>
      </c>
      <c r="M9" s="164"/>
    </row>
    <row r="10" spans="1:15" s="135" customFormat="1" ht="24" customHeight="1">
      <c r="A10" s="1338"/>
      <c r="B10" s="1338"/>
      <c r="C10" s="1341"/>
      <c r="D10" s="1342"/>
      <c r="E10" s="1344"/>
      <c r="F10" s="1344"/>
      <c r="G10" s="165" t="s">
        <v>19</v>
      </c>
      <c r="H10" s="166" t="s">
        <v>20</v>
      </c>
      <c r="I10" s="165" t="s">
        <v>19</v>
      </c>
      <c r="J10" s="166" t="s">
        <v>20</v>
      </c>
      <c r="K10" s="767" t="s">
        <v>21</v>
      </c>
      <c r="L10" s="1348"/>
      <c r="M10" s="164"/>
    </row>
    <row r="11" spans="1:15" ht="24" customHeight="1">
      <c r="A11" s="167">
        <v>2</v>
      </c>
      <c r="B11" s="168" t="s">
        <v>76</v>
      </c>
      <c r="C11" s="169"/>
      <c r="D11" s="170"/>
      <c r="E11" s="171"/>
      <c r="F11" s="171"/>
      <c r="G11" s="172"/>
      <c r="H11" s="173"/>
      <c r="I11" s="174"/>
      <c r="J11" s="173"/>
      <c r="K11" s="175"/>
      <c r="L11" s="175"/>
      <c r="M11" s="176"/>
      <c r="N11" s="176"/>
      <c r="O11" s="177"/>
    </row>
    <row r="12" spans="1:15" ht="24" customHeight="1">
      <c r="A12" s="178">
        <f>+A38</f>
        <v>2.1</v>
      </c>
      <c r="B12" s="179" t="str">
        <f>+B38</f>
        <v>งานพื้นและวัสดุตกแต่งผิวพื้น</v>
      </c>
      <c r="C12" s="169"/>
      <c r="D12" s="180"/>
      <c r="E12" s="181">
        <v>1</v>
      </c>
      <c r="F12" s="182" t="s">
        <v>23</v>
      </c>
      <c r="G12" s="183">
        <v>0</v>
      </c>
      <c r="H12" s="184">
        <f>H77</f>
        <v>441072</v>
      </c>
      <c r="I12" s="185">
        <v>0</v>
      </c>
      <c r="J12" s="184">
        <f>J77</f>
        <v>193976</v>
      </c>
      <c r="K12" s="184">
        <f>H12+J12</f>
        <v>635048</v>
      </c>
      <c r="L12" s="186"/>
      <c r="M12" s="187"/>
      <c r="N12" s="188"/>
      <c r="O12" s="189"/>
    </row>
    <row r="13" spans="1:15" ht="24" customHeight="1">
      <c r="A13" s="178">
        <f>+A78</f>
        <v>2.2000000000000002</v>
      </c>
      <c r="B13" s="179" t="str">
        <f>+B78</f>
        <v>งานผนังและวัสดุตกแต่งผิวผนัง</v>
      </c>
      <c r="C13" s="169"/>
      <c r="D13" s="180"/>
      <c r="E13" s="181">
        <v>1</v>
      </c>
      <c r="F13" s="182" t="s">
        <v>23</v>
      </c>
      <c r="G13" s="183">
        <v>0</v>
      </c>
      <c r="H13" s="184">
        <f>H93</f>
        <v>2019847.6400000001</v>
      </c>
      <c r="I13" s="185">
        <v>0</v>
      </c>
      <c r="J13" s="184">
        <f>J93</f>
        <v>609464.64</v>
      </c>
      <c r="K13" s="184">
        <f t="shared" ref="K13:K21" si="0">H13+J13</f>
        <v>2629312.2800000003</v>
      </c>
      <c r="L13" s="186"/>
      <c r="M13" s="187"/>
      <c r="N13" s="188"/>
      <c r="O13" s="189"/>
    </row>
    <row r="14" spans="1:15" ht="24" customHeight="1">
      <c r="A14" s="178">
        <f>+A94</f>
        <v>2.2999999999999998</v>
      </c>
      <c r="B14" s="179" t="str">
        <f>+B94</f>
        <v>งานฝ้าเพดาน</v>
      </c>
      <c r="C14" s="190"/>
      <c r="D14" s="191"/>
      <c r="E14" s="181">
        <v>1</v>
      </c>
      <c r="F14" s="182" t="s">
        <v>23</v>
      </c>
      <c r="G14" s="183">
        <v>0</v>
      </c>
      <c r="H14" s="184">
        <f>H102</f>
        <v>14518</v>
      </c>
      <c r="I14" s="185">
        <v>0</v>
      </c>
      <c r="J14" s="184">
        <f>J102</f>
        <v>6283</v>
      </c>
      <c r="K14" s="184">
        <f t="shared" si="0"/>
        <v>20801</v>
      </c>
      <c r="L14" s="186"/>
      <c r="M14" s="187"/>
      <c r="N14" s="188"/>
      <c r="O14" s="189"/>
    </row>
    <row r="15" spans="1:15" ht="24" customHeight="1">
      <c r="A15" s="178">
        <f>A103</f>
        <v>2.4</v>
      </c>
      <c r="B15" s="179" t="str">
        <f>B103</f>
        <v>งานหลังคา อาคาร 1-3</v>
      </c>
      <c r="C15" s="190"/>
      <c r="D15" s="192"/>
      <c r="E15" s="181">
        <v>1</v>
      </c>
      <c r="F15" s="182" t="s">
        <v>23</v>
      </c>
      <c r="G15" s="183">
        <v>0</v>
      </c>
      <c r="H15" s="184">
        <f>H113</f>
        <v>1076375</v>
      </c>
      <c r="I15" s="185">
        <v>0</v>
      </c>
      <c r="J15" s="184">
        <f>J113</f>
        <v>295810</v>
      </c>
      <c r="K15" s="184">
        <f t="shared" si="0"/>
        <v>1372185</v>
      </c>
      <c r="L15" s="186"/>
      <c r="M15" s="187"/>
      <c r="N15" s="188"/>
      <c r="O15" s="189"/>
    </row>
    <row r="16" spans="1:15" ht="24" customHeight="1">
      <c r="A16" s="178">
        <f>+A114</f>
        <v>2.5</v>
      </c>
      <c r="B16" s="179" t="str">
        <f>+B114</f>
        <v>งานประตู-หน้าต่าง</v>
      </c>
      <c r="C16" s="190"/>
      <c r="D16" s="192"/>
      <c r="E16" s="181">
        <v>1</v>
      </c>
      <c r="F16" s="182" t="s">
        <v>23</v>
      </c>
      <c r="G16" s="183">
        <v>0</v>
      </c>
      <c r="H16" s="184">
        <f>H137</f>
        <v>2360571</v>
      </c>
      <c r="I16" s="185">
        <v>0</v>
      </c>
      <c r="J16" s="184">
        <f>J137</f>
        <v>170000</v>
      </c>
      <c r="K16" s="184">
        <f t="shared" si="0"/>
        <v>2530571</v>
      </c>
      <c r="L16" s="186"/>
      <c r="M16" s="187"/>
      <c r="N16" s="188"/>
      <c r="O16" s="189"/>
    </row>
    <row r="17" spans="1:15" ht="24" customHeight="1">
      <c r="A17" s="178">
        <f>+A138</f>
        <v>2.6</v>
      </c>
      <c r="B17" s="179" t="str">
        <f>+B138</f>
        <v>งานสุขภัณฑ์พร้อมอุปกรณ์</v>
      </c>
      <c r="C17" s="190"/>
      <c r="D17" s="192"/>
      <c r="E17" s="181">
        <v>1</v>
      </c>
      <c r="F17" s="182" t="s">
        <v>23</v>
      </c>
      <c r="G17" s="183">
        <v>0</v>
      </c>
      <c r="H17" s="184">
        <f>H147</f>
        <v>12564</v>
      </c>
      <c r="I17" s="185">
        <v>0</v>
      </c>
      <c r="J17" s="184">
        <f>J147</f>
        <v>720</v>
      </c>
      <c r="K17" s="184">
        <f t="shared" si="0"/>
        <v>13284</v>
      </c>
      <c r="L17" s="186"/>
      <c r="M17" s="187"/>
      <c r="N17" s="188"/>
      <c r="O17" s="189"/>
    </row>
    <row r="18" spans="1:15" ht="24" customHeight="1">
      <c r="A18" s="178">
        <f>+A148</f>
        <v>2.7</v>
      </c>
      <c r="B18" s="179" t="str">
        <f>+B148</f>
        <v>งานทาสี</v>
      </c>
      <c r="C18" s="190"/>
      <c r="D18" s="192"/>
      <c r="E18" s="181">
        <v>1</v>
      </c>
      <c r="F18" s="182" t="s">
        <v>23</v>
      </c>
      <c r="G18" s="183">
        <v>0</v>
      </c>
      <c r="H18" s="184">
        <f>H150</f>
        <v>0</v>
      </c>
      <c r="I18" s="185">
        <v>0</v>
      </c>
      <c r="J18" s="184">
        <f>J150</f>
        <v>0</v>
      </c>
      <c r="K18" s="184">
        <f t="shared" si="0"/>
        <v>0</v>
      </c>
      <c r="L18" s="186"/>
      <c r="M18" s="187"/>
      <c r="N18" s="188"/>
    </row>
    <row r="19" spans="1:15" ht="24" customHeight="1">
      <c r="A19" s="178">
        <f>+A151</f>
        <v>2.8</v>
      </c>
      <c r="B19" s="179" t="str">
        <f>+B151</f>
        <v>งานบันไดและตกแต่งผิวบันได</v>
      </c>
      <c r="C19" s="193"/>
      <c r="D19" s="194"/>
      <c r="E19" s="181">
        <v>1</v>
      </c>
      <c r="F19" s="182" t="s">
        <v>23</v>
      </c>
      <c r="G19" s="183">
        <v>0</v>
      </c>
      <c r="H19" s="184">
        <f>H165</f>
        <v>45487</v>
      </c>
      <c r="I19" s="185">
        <v>0</v>
      </c>
      <c r="J19" s="184">
        <f>J165</f>
        <v>17818</v>
      </c>
      <c r="K19" s="184">
        <f>H19+J19</f>
        <v>63305</v>
      </c>
      <c r="L19" s="186"/>
      <c r="M19" s="187"/>
      <c r="N19" s="188"/>
      <c r="O19" s="189"/>
    </row>
    <row r="20" spans="1:15" ht="24" customHeight="1">
      <c r="A20" s="178">
        <f>+A166</f>
        <v>2.9</v>
      </c>
      <c r="B20" s="179" t="str">
        <f>+B166</f>
        <v>งานเบ็ดเตล็ดและอื่นๆ</v>
      </c>
      <c r="C20" s="193"/>
      <c r="D20" s="194"/>
      <c r="E20" s="181">
        <v>1</v>
      </c>
      <c r="F20" s="182" t="s">
        <v>23</v>
      </c>
      <c r="G20" s="183">
        <v>0</v>
      </c>
      <c r="H20" s="184">
        <f>H182</f>
        <v>337085</v>
      </c>
      <c r="I20" s="185">
        <v>0</v>
      </c>
      <c r="J20" s="184">
        <f>J182</f>
        <v>83801</v>
      </c>
      <c r="K20" s="184">
        <f t="shared" si="0"/>
        <v>420886</v>
      </c>
      <c r="L20" s="186"/>
      <c r="M20" s="187"/>
      <c r="N20" s="188"/>
      <c r="O20" s="189"/>
    </row>
    <row r="21" spans="1:15" ht="24" customHeight="1">
      <c r="A21" s="195">
        <v>2.1</v>
      </c>
      <c r="B21" s="179" t="s">
        <v>77</v>
      </c>
      <c r="C21" s="193"/>
      <c r="D21" s="194"/>
      <c r="E21" s="181">
        <v>1</v>
      </c>
      <c r="F21" s="182" t="s">
        <v>23</v>
      </c>
      <c r="G21" s="183">
        <v>0</v>
      </c>
      <c r="H21" s="184">
        <f>H199</f>
        <v>0</v>
      </c>
      <c r="I21" s="185">
        <v>0</v>
      </c>
      <c r="J21" s="184">
        <f>J199</f>
        <v>204525</v>
      </c>
      <c r="K21" s="184">
        <f t="shared" si="0"/>
        <v>204525</v>
      </c>
      <c r="L21" s="186"/>
      <c r="M21" s="187"/>
    </row>
    <row r="22" spans="1:15" ht="24" customHeight="1">
      <c r="A22" s="196"/>
      <c r="B22" s="197"/>
      <c r="C22" s="193"/>
      <c r="D22" s="194"/>
      <c r="E22" s="198"/>
      <c r="F22" s="198"/>
      <c r="G22" s="183"/>
      <c r="H22" s="184"/>
      <c r="I22" s="185"/>
      <c r="J22" s="184"/>
      <c r="K22" s="199"/>
      <c r="L22" s="186"/>
      <c r="M22" s="187"/>
    </row>
    <row r="23" spans="1:15" ht="24" customHeight="1">
      <c r="A23" s="196"/>
      <c r="B23" s="197"/>
      <c r="C23" s="193"/>
      <c r="D23" s="194"/>
      <c r="E23" s="198"/>
      <c r="F23" s="198"/>
      <c r="G23" s="183"/>
      <c r="H23" s="184"/>
      <c r="I23" s="185"/>
      <c r="J23" s="184"/>
      <c r="K23" s="199"/>
      <c r="L23" s="186"/>
      <c r="M23" s="187"/>
    </row>
    <row r="24" spans="1:15" ht="24" customHeight="1">
      <c r="A24" s="196"/>
      <c r="B24" s="197"/>
      <c r="C24" s="193"/>
      <c r="D24" s="194"/>
      <c r="E24" s="198"/>
      <c r="F24" s="198"/>
      <c r="G24" s="183"/>
      <c r="H24" s="184"/>
      <c r="I24" s="185"/>
      <c r="J24" s="184"/>
      <c r="K24" s="199"/>
      <c r="L24" s="186"/>
      <c r="M24" s="187"/>
    </row>
    <row r="25" spans="1:15" ht="24" customHeight="1">
      <c r="A25" s="196"/>
      <c r="B25" s="197"/>
      <c r="C25" s="193"/>
      <c r="D25" s="194"/>
      <c r="E25" s="198"/>
      <c r="F25" s="198"/>
      <c r="G25" s="183"/>
      <c r="H25" s="184"/>
      <c r="I25" s="185"/>
      <c r="J25" s="184"/>
      <c r="K25" s="199"/>
      <c r="L25" s="186"/>
      <c r="M25" s="187"/>
    </row>
    <row r="26" spans="1:15" ht="24" customHeight="1">
      <c r="A26" s="196"/>
      <c r="B26" s="197"/>
      <c r="C26" s="193"/>
      <c r="D26" s="194"/>
      <c r="E26" s="198"/>
      <c r="F26" s="198"/>
      <c r="G26" s="183"/>
      <c r="H26" s="184"/>
      <c r="I26" s="185"/>
      <c r="J26" s="184"/>
      <c r="K26" s="199"/>
      <c r="L26" s="186"/>
      <c r="M26" s="187"/>
    </row>
    <row r="27" spans="1:15" ht="24" customHeight="1">
      <c r="A27" s="196"/>
      <c r="B27" s="197"/>
      <c r="C27" s="193"/>
      <c r="D27" s="194"/>
      <c r="E27" s="198"/>
      <c r="F27" s="198"/>
      <c r="G27" s="183"/>
      <c r="H27" s="184"/>
      <c r="I27" s="185"/>
      <c r="J27" s="184"/>
      <c r="K27" s="199"/>
      <c r="L27" s="186"/>
      <c r="M27" s="187"/>
    </row>
    <row r="28" spans="1:15" ht="24" customHeight="1">
      <c r="A28" s="196"/>
      <c r="B28" s="197"/>
      <c r="C28" s="193"/>
      <c r="D28" s="194"/>
      <c r="E28" s="198"/>
      <c r="F28" s="198"/>
      <c r="G28" s="183"/>
      <c r="H28" s="184"/>
      <c r="I28" s="185"/>
      <c r="J28" s="184"/>
      <c r="K28" s="199"/>
      <c r="L28" s="186"/>
      <c r="M28" s="187"/>
    </row>
    <row r="29" spans="1:15" ht="24" customHeight="1">
      <c r="A29" s="196"/>
      <c r="B29" s="197"/>
      <c r="C29" s="193"/>
      <c r="D29" s="194"/>
      <c r="E29" s="198"/>
      <c r="F29" s="198"/>
      <c r="G29" s="183"/>
      <c r="H29" s="184"/>
      <c r="I29" s="185"/>
      <c r="J29" s="184"/>
      <c r="K29" s="199"/>
      <c r="L29" s="186"/>
      <c r="M29" s="187"/>
    </row>
    <row r="30" spans="1:15" ht="24" customHeight="1">
      <c r="A30" s="200"/>
      <c r="B30" s="197"/>
      <c r="C30" s="193"/>
      <c r="D30" s="194"/>
      <c r="E30" s="198"/>
      <c r="F30" s="198"/>
      <c r="G30" s="183"/>
      <c r="H30" s="184"/>
      <c r="I30" s="185"/>
      <c r="J30" s="184"/>
      <c r="K30" s="199"/>
      <c r="L30" s="186"/>
      <c r="M30" s="187"/>
    </row>
    <row r="31" spans="1:15" ht="24" customHeight="1">
      <c r="A31" s="196"/>
      <c r="B31" s="197"/>
      <c r="C31" s="193"/>
      <c r="D31" s="194"/>
      <c r="E31" s="198"/>
      <c r="F31" s="198"/>
      <c r="G31" s="183"/>
      <c r="H31" s="184"/>
      <c r="I31" s="185"/>
      <c r="J31" s="184"/>
      <c r="K31" s="199"/>
      <c r="L31" s="186"/>
      <c r="M31" s="187"/>
    </row>
    <row r="32" spans="1:15" ht="24" customHeight="1">
      <c r="A32" s="196"/>
      <c r="B32" s="197"/>
      <c r="C32" s="193"/>
      <c r="D32" s="194"/>
      <c r="E32" s="198"/>
      <c r="F32" s="198"/>
      <c r="G32" s="183"/>
      <c r="H32" s="184"/>
      <c r="I32" s="185"/>
      <c r="J32" s="184"/>
      <c r="K32" s="199"/>
      <c r="L32" s="186"/>
      <c r="M32" s="187"/>
    </row>
    <row r="33" spans="1:22" ht="24" customHeight="1">
      <c r="A33" s="200"/>
      <c r="B33" s="197"/>
      <c r="C33" s="193"/>
      <c r="D33" s="194"/>
      <c r="E33" s="198"/>
      <c r="F33" s="198"/>
      <c r="G33" s="183"/>
      <c r="H33" s="184"/>
      <c r="I33" s="185"/>
      <c r="J33" s="184"/>
      <c r="K33" s="199"/>
      <c r="L33" s="186"/>
      <c r="M33" s="187"/>
    </row>
    <row r="34" spans="1:22" ht="24" customHeight="1">
      <c r="A34" s="200"/>
      <c r="B34" s="197"/>
      <c r="C34" s="193"/>
      <c r="D34" s="194"/>
      <c r="E34" s="198"/>
      <c r="F34" s="198"/>
      <c r="G34" s="183"/>
      <c r="H34" s="184"/>
      <c r="I34" s="185"/>
      <c r="J34" s="184"/>
      <c r="K34" s="199"/>
      <c r="L34" s="186"/>
      <c r="M34" s="187"/>
    </row>
    <row r="35" spans="1:22" ht="24" customHeight="1">
      <c r="A35" s="201"/>
      <c r="B35" s="197"/>
      <c r="C35" s="193"/>
      <c r="D35" s="194"/>
      <c r="E35" s="198"/>
      <c r="F35" s="198"/>
      <c r="G35" s="183"/>
      <c r="H35" s="184"/>
      <c r="I35" s="185"/>
      <c r="J35" s="184"/>
      <c r="K35" s="199"/>
      <c r="L35" s="186"/>
      <c r="O35" s="176"/>
      <c r="P35" s="176"/>
    </row>
    <row r="36" spans="1:22" ht="24" customHeight="1">
      <c r="A36" s="202"/>
      <c r="B36" s="203"/>
      <c r="D36" s="204"/>
      <c r="E36" s="205"/>
      <c r="F36" s="205"/>
      <c r="G36" s="206"/>
      <c r="H36" s="207"/>
      <c r="I36" s="208"/>
      <c r="J36" s="207"/>
      <c r="K36" s="209"/>
      <c r="L36" s="210"/>
      <c r="M36" s="211"/>
      <c r="N36" s="212">
        <f>SUM(K12:K20)</f>
        <v>7685392.2800000003</v>
      </c>
      <c r="Q36" s="176"/>
    </row>
    <row r="37" spans="1:22" ht="24" customHeight="1">
      <c r="A37" s="213"/>
      <c r="B37" s="1332" t="str">
        <f>"รวมราคา"&amp;B11</f>
        <v>รวมราคางานสถาปัตยกรรม</v>
      </c>
      <c r="C37" s="1333"/>
      <c r="D37" s="1334"/>
      <c r="E37" s="214"/>
      <c r="F37" s="215"/>
      <c r="G37" s="216"/>
      <c r="H37" s="217">
        <f>SUM(H12:H36)</f>
        <v>6307519.6400000006</v>
      </c>
      <c r="I37" s="218"/>
      <c r="J37" s="219">
        <f>SUM(J12:J36)</f>
        <v>1582397.6400000001</v>
      </c>
      <c r="K37" s="217">
        <f>SUM(K12:K36)</f>
        <v>7889917.2800000003</v>
      </c>
      <c r="L37" s="220"/>
      <c r="M37" s="212">
        <v>1132</v>
      </c>
      <c r="N37" s="212">
        <f>N36/M37</f>
        <v>6789.2157950530036</v>
      </c>
      <c r="O37" s="221"/>
      <c r="P37" s="222"/>
      <c r="Q37" s="221"/>
      <c r="R37" s="221"/>
      <c r="S37" s="176"/>
      <c r="T37" s="176"/>
      <c r="U37" s="176"/>
      <c r="V37" s="176"/>
    </row>
    <row r="38" spans="1:22" ht="24" customHeight="1">
      <c r="A38" s="223">
        <v>2.1</v>
      </c>
      <c r="B38" s="224" t="s">
        <v>78</v>
      </c>
      <c r="C38" s="225"/>
      <c r="D38" s="226"/>
      <c r="E38" s="227"/>
      <c r="F38" s="228"/>
      <c r="G38" s="229"/>
      <c r="H38" s="230"/>
      <c r="I38" s="231"/>
      <c r="J38" s="232"/>
      <c r="K38" s="229"/>
      <c r="L38" s="233"/>
      <c r="M38" s="187"/>
      <c r="N38" s="176"/>
      <c r="O38" s="176"/>
      <c r="P38" s="176"/>
      <c r="R38" s="176"/>
      <c r="S38" s="176"/>
      <c r="T38" s="176"/>
      <c r="U38" s="176"/>
      <c r="V38" s="176"/>
    </row>
    <row r="39" spans="1:22" ht="24" customHeight="1">
      <c r="A39" s="234" t="s">
        <v>79</v>
      </c>
      <c r="B39" s="235" t="s">
        <v>80</v>
      </c>
      <c r="C39" s="236"/>
      <c r="D39" s="237"/>
      <c r="E39" s="238"/>
      <c r="F39" s="239"/>
      <c r="G39" s="240"/>
      <c r="H39" s="241"/>
      <c r="I39" s="242"/>
      <c r="J39" s="243"/>
      <c r="K39" s="244"/>
      <c r="L39" s="245"/>
      <c r="M39" s="187"/>
      <c r="N39" s="176"/>
      <c r="O39" s="176"/>
      <c r="P39" s="176" t="s">
        <v>81</v>
      </c>
      <c r="Q39" s="176"/>
      <c r="R39" s="176"/>
      <c r="S39" s="176"/>
      <c r="T39" s="176"/>
      <c r="U39" s="176"/>
      <c r="V39" s="176"/>
    </row>
    <row r="40" spans="1:22" ht="24" customHeight="1">
      <c r="A40" s="1238"/>
      <c r="B40" s="1239" t="s">
        <v>82</v>
      </c>
      <c r="C40" s="1240" t="s">
        <v>83</v>
      </c>
      <c r="D40" s="1241"/>
      <c r="E40" s="249">
        <f>E41+E44+E46+E48</f>
        <v>803</v>
      </c>
      <c r="F40" s="1242" t="s">
        <v>37</v>
      </c>
      <c r="G40" s="250">
        <v>113</v>
      </c>
      <c r="H40" s="251">
        <f>E40*G40</f>
        <v>90739</v>
      </c>
      <c r="I40" s="252">
        <v>61</v>
      </c>
      <c r="J40" s="253">
        <f>E40*I40</f>
        <v>48983</v>
      </c>
      <c r="K40" s="254">
        <f>H40+J40</f>
        <v>139722</v>
      </c>
      <c r="L40" s="255"/>
      <c r="M40" s="256"/>
      <c r="N40" s="212">
        <f>SUM(E41:E48)</f>
        <v>803</v>
      </c>
      <c r="O40" s="212" t="e">
        <f>N40+#REF!+#REF!+#REF!+#REF!+#REF!+#REF!+#REF!+#REF!+#REF!+#REF!</f>
        <v>#REF!</v>
      </c>
      <c r="P40" s="188" t="e">
        <f>K37/O40</f>
        <v>#REF!</v>
      </c>
    </row>
    <row r="41" spans="1:22" ht="24" customHeight="1">
      <c r="A41" s="1238"/>
      <c r="B41" s="1238" t="s">
        <v>84</v>
      </c>
      <c r="C41" s="1240" t="s">
        <v>85</v>
      </c>
      <c r="D41" s="1243"/>
      <c r="E41" s="258">
        <v>0</v>
      </c>
      <c r="F41" s="1242" t="s">
        <v>37</v>
      </c>
      <c r="G41" s="250">
        <v>295</v>
      </c>
      <c r="H41" s="251">
        <f t="shared" ref="H41" si="1">E41*G41</f>
        <v>0</v>
      </c>
      <c r="I41" s="252">
        <v>184</v>
      </c>
      <c r="J41" s="253">
        <f t="shared" ref="J41" si="2">E41*I41</f>
        <v>0</v>
      </c>
      <c r="K41" s="254">
        <f t="shared" ref="K41" si="3">H41+J41</f>
        <v>0</v>
      </c>
      <c r="L41" s="259"/>
      <c r="M41" s="260"/>
    </row>
    <row r="42" spans="1:22" ht="24" customHeight="1">
      <c r="A42" s="1238"/>
      <c r="B42" s="1238"/>
      <c r="C42" s="1240" t="s">
        <v>86</v>
      </c>
      <c r="D42" s="1243"/>
      <c r="E42" s="258"/>
      <c r="F42" s="1242"/>
      <c r="G42" s="250"/>
      <c r="H42" s="251"/>
      <c r="I42" s="252"/>
      <c r="J42" s="253"/>
      <c r="K42" s="254"/>
      <c r="L42" s="259"/>
      <c r="M42" s="260"/>
    </row>
    <row r="43" spans="1:22" ht="24" customHeight="1">
      <c r="A43" s="1238"/>
      <c r="B43" s="1238"/>
      <c r="C43" s="1240" t="s">
        <v>87</v>
      </c>
      <c r="D43" s="1243"/>
      <c r="E43" s="258"/>
      <c r="F43" s="1242"/>
      <c r="G43" s="250"/>
      <c r="H43" s="251"/>
      <c r="I43" s="252"/>
      <c r="J43" s="253"/>
      <c r="K43" s="254"/>
      <c r="L43" s="259"/>
      <c r="M43" s="260" t="s">
        <v>88</v>
      </c>
      <c r="N43" t="s">
        <v>89</v>
      </c>
      <c r="O43" t="s">
        <v>90</v>
      </c>
      <c r="P43" t="s">
        <v>91</v>
      </c>
    </row>
    <row r="44" spans="1:22" ht="24" customHeight="1">
      <c r="A44" s="1238"/>
      <c r="B44" s="1238" t="s">
        <v>92</v>
      </c>
      <c r="C44" s="1244" t="s">
        <v>93</v>
      </c>
      <c r="D44" s="1245"/>
      <c r="E44" s="258">
        <v>25</v>
      </c>
      <c r="F44" s="1242" t="s">
        <v>37</v>
      </c>
      <c r="G44" s="250">
        <v>745</v>
      </c>
      <c r="H44" s="251">
        <f t="shared" ref="H44" si="4">E44*G44</f>
        <v>18625</v>
      </c>
      <c r="I44" s="252">
        <v>261</v>
      </c>
      <c r="J44" s="253">
        <f t="shared" ref="J44" si="5">E44*I44</f>
        <v>6525</v>
      </c>
      <c r="K44" s="254">
        <f t="shared" ref="K44" si="6">H44+J44</f>
        <v>25150</v>
      </c>
      <c r="L44" s="263"/>
      <c r="M44" s="260">
        <v>230</v>
      </c>
      <c r="N44">
        <v>200</v>
      </c>
      <c r="O44">
        <v>113</v>
      </c>
      <c r="P44">
        <v>200</v>
      </c>
      <c r="Q44" s="212">
        <f>SUM(M44:P44)</f>
        <v>743</v>
      </c>
    </row>
    <row r="45" spans="1:22" ht="24" customHeight="1">
      <c r="A45" s="1238"/>
      <c r="B45" s="1238"/>
      <c r="C45" s="1240" t="s">
        <v>94</v>
      </c>
      <c r="D45" s="1243"/>
      <c r="E45" s="258"/>
      <c r="F45" s="264"/>
      <c r="G45" s="250"/>
      <c r="H45" s="251"/>
      <c r="I45" s="252"/>
      <c r="J45" s="253"/>
      <c r="K45" s="254"/>
      <c r="L45" s="263"/>
      <c r="M45" s="260">
        <v>50</v>
      </c>
      <c r="N45">
        <v>50</v>
      </c>
      <c r="O45">
        <v>61</v>
      </c>
      <c r="P45">
        <v>100</v>
      </c>
      <c r="Q45" s="212">
        <f>SUM(M45:P45)</f>
        <v>261</v>
      </c>
    </row>
    <row r="46" spans="1:22" ht="24" customHeight="1">
      <c r="A46" s="1238"/>
      <c r="B46" s="1238" t="s">
        <v>95</v>
      </c>
      <c r="C46" s="1240" t="s">
        <v>96</v>
      </c>
      <c r="D46" s="1243"/>
      <c r="E46" s="258">
        <v>99</v>
      </c>
      <c r="F46" s="1242" t="s">
        <v>37</v>
      </c>
      <c r="G46" s="250">
        <v>447</v>
      </c>
      <c r="H46" s="251">
        <f t="shared" ref="H46" si="7">E46*G46</f>
        <v>44253</v>
      </c>
      <c r="I46" s="252">
        <v>212</v>
      </c>
      <c r="J46" s="253">
        <f t="shared" ref="J46" si="8">E46*I46</f>
        <v>20988</v>
      </c>
      <c r="K46" s="254">
        <f t="shared" ref="K46" si="9">H46+J46</f>
        <v>65241</v>
      </c>
      <c r="L46" s="263"/>
      <c r="M46" s="260"/>
    </row>
    <row r="47" spans="1:22" ht="24" customHeight="1">
      <c r="A47" s="1238"/>
      <c r="B47" s="1238"/>
      <c r="C47" s="1244" t="s">
        <v>97</v>
      </c>
      <c r="D47" s="1245"/>
      <c r="E47" s="258"/>
      <c r="F47" s="1242"/>
      <c r="G47" s="252"/>
      <c r="H47" s="251"/>
      <c r="I47" s="252"/>
      <c r="J47" s="253"/>
      <c r="K47" s="254"/>
      <c r="L47" s="263"/>
      <c r="M47" s="260"/>
    </row>
    <row r="48" spans="1:22" ht="24" customHeight="1">
      <c r="A48" s="1238"/>
      <c r="B48" s="1238" t="s">
        <v>98</v>
      </c>
      <c r="C48" s="1240" t="s">
        <v>99</v>
      </c>
      <c r="D48" s="1243"/>
      <c r="E48" s="258">
        <v>679</v>
      </c>
      <c r="F48" s="1242" t="s">
        <v>37</v>
      </c>
      <c r="G48" s="250">
        <v>220</v>
      </c>
      <c r="H48" s="251">
        <f t="shared" ref="H48:H49" si="10">E48*G48</f>
        <v>149380</v>
      </c>
      <c r="I48" s="252">
        <v>80</v>
      </c>
      <c r="J48" s="253">
        <f t="shared" ref="J48:J49" si="11">E48*I48</f>
        <v>54320</v>
      </c>
      <c r="K48" s="254">
        <f t="shared" ref="K48:K49" si="12">H48+J48</f>
        <v>203700</v>
      </c>
      <c r="L48" s="263"/>
      <c r="M48" s="260"/>
    </row>
    <row r="49" spans="1:22" ht="24" customHeight="1">
      <c r="A49" s="1238"/>
      <c r="B49" s="1238" t="s">
        <v>100</v>
      </c>
      <c r="C49" s="1244" t="s">
        <v>101</v>
      </c>
      <c r="D49" s="1246"/>
      <c r="E49" s="258">
        <v>0</v>
      </c>
      <c r="F49" s="1242" t="s">
        <v>37</v>
      </c>
      <c r="G49" s="265">
        <v>700</v>
      </c>
      <c r="H49" s="266">
        <f t="shared" si="10"/>
        <v>0</v>
      </c>
      <c r="I49" s="267">
        <v>100</v>
      </c>
      <c r="J49" s="253">
        <f t="shared" si="11"/>
        <v>0</v>
      </c>
      <c r="K49" s="254">
        <f t="shared" si="12"/>
        <v>0</v>
      </c>
      <c r="L49" s="268" t="s">
        <v>102</v>
      </c>
      <c r="M49" s="260"/>
    </row>
    <row r="50" spans="1:22" ht="24" customHeight="1">
      <c r="A50" s="1247" t="s">
        <v>805</v>
      </c>
      <c r="B50" s="1248" t="s">
        <v>803</v>
      </c>
      <c r="C50" s="1240"/>
      <c r="D50" s="1241"/>
      <c r="E50" s="1196"/>
      <c r="F50" s="1249"/>
      <c r="G50" s="240"/>
      <c r="H50" s="241"/>
      <c r="I50" s="242"/>
      <c r="J50" s="243"/>
      <c r="K50" s="244"/>
      <c r="L50" s="245"/>
      <c r="M50" s="187"/>
      <c r="N50" s="176"/>
      <c r="O50" s="176"/>
      <c r="P50" s="176" t="s">
        <v>81</v>
      </c>
      <c r="Q50" s="176"/>
      <c r="R50" s="176"/>
      <c r="S50" s="176"/>
      <c r="T50" s="176"/>
      <c r="U50" s="176"/>
      <c r="V50" s="176"/>
    </row>
    <row r="51" spans="1:22" ht="24" customHeight="1">
      <c r="A51" s="1238"/>
      <c r="B51" s="1239" t="s">
        <v>82</v>
      </c>
      <c r="C51" s="1240" t="s">
        <v>83</v>
      </c>
      <c r="D51" s="1241"/>
      <c r="E51" s="249">
        <f>E52+E55+E57+E59</f>
        <v>218</v>
      </c>
      <c r="F51" s="1242" t="s">
        <v>37</v>
      </c>
      <c r="G51" s="250">
        <v>113</v>
      </c>
      <c r="H51" s="251">
        <f>E51*G51</f>
        <v>24634</v>
      </c>
      <c r="I51" s="252">
        <v>61</v>
      </c>
      <c r="J51" s="253">
        <f>E51*I51</f>
        <v>13298</v>
      </c>
      <c r="K51" s="254">
        <f>H51+J51</f>
        <v>37932</v>
      </c>
      <c r="L51" s="255"/>
      <c r="M51" s="256"/>
      <c r="N51" s="212">
        <f>SUM(E52:E59)</f>
        <v>218</v>
      </c>
      <c r="O51" s="212" t="e">
        <f>N51+#REF!+#REF!+#REF!+#REF!+#REF!+#REF!+#REF!+#REF!+#REF!+#REF!</f>
        <v>#REF!</v>
      </c>
      <c r="P51" s="188" t="e">
        <f>K48/O51</f>
        <v>#REF!</v>
      </c>
    </row>
    <row r="52" spans="1:22" ht="24" customHeight="1">
      <c r="A52" s="1238"/>
      <c r="B52" s="1238" t="s">
        <v>84</v>
      </c>
      <c r="C52" s="1240" t="s">
        <v>85</v>
      </c>
      <c r="D52" s="1243"/>
      <c r="E52" s="258">
        <v>4</v>
      </c>
      <c r="F52" s="1242" t="s">
        <v>37</v>
      </c>
      <c r="G52" s="250">
        <v>295</v>
      </c>
      <c r="H52" s="251">
        <f t="shared" ref="H52" si="13">E52*G52</f>
        <v>1180</v>
      </c>
      <c r="I52" s="252">
        <v>184</v>
      </c>
      <c r="J52" s="253">
        <f t="shared" ref="J52" si="14">E52*I52</f>
        <v>736</v>
      </c>
      <c r="K52" s="254">
        <f t="shared" ref="K52" si="15">H52+J52</f>
        <v>1916</v>
      </c>
      <c r="L52" s="259"/>
      <c r="M52" s="260"/>
    </row>
    <row r="53" spans="1:22" ht="24" customHeight="1">
      <c r="A53" s="1238"/>
      <c r="B53" s="1238"/>
      <c r="C53" s="1240" t="s">
        <v>86</v>
      </c>
      <c r="D53" s="1243"/>
      <c r="E53" s="258"/>
      <c r="F53" s="1242"/>
      <c r="G53" s="250"/>
      <c r="H53" s="251"/>
      <c r="I53" s="252"/>
      <c r="J53" s="253"/>
      <c r="K53" s="254"/>
      <c r="L53" s="259"/>
      <c r="M53" s="260"/>
    </row>
    <row r="54" spans="1:22" ht="24" customHeight="1">
      <c r="A54" s="1238"/>
      <c r="B54" s="1238"/>
      <c r="C54" s="1240" t="s">
        <v>87</v>
      </c>
      <c r="D54" s="1243"/>
      <c r="E54" s="258"/>
      <c r="F54" s="1242"/>
      <c r="G54" s="250"/>
      <c r="H54" s="251"/>
      <c r="I54" s="252"/>
      <c r="J54" s="253"/>
      <c r="K54" s="254"/>
      <c r="L54" s="259"/>
      <c r="M54" s="260" t="s">
        <v>88</v>
      </c>
      <c r="N54" t="s">
        <v>89</v>
      </c>
      <c r="O54" t="s">
        <v>90</v>
      </c>
      <c r="P54" t="s">
        <v>91</v>
      </c>
    </row>
    <row r="55" spans="1:22" ht="24" customHeight="1">
      <c r="A55" s="1238"/>
      <c r="B55" s="1238" t="s">
        <v>92</v>
      </c>
      <c r="C55" s="1244" t="s">
        <v>93</v>
      </c>
      <c r="D55" s="1245"/>
      <c r="E55" s="258">
        <v>0</v>
      </c>
      <c r="F55" s="1242" t="s">
        <v>37</v>
      </c>
      <c r="G55" s="250">
        <v>745</v>
      </c>
      <c r="H55" s="251">
        <f t="shared" ref="H55" si="16">E55*G55</f>
        <v>0</v>
      </c>
      <c r="I55" s="252">
        <v>261</v>
      </c>
      <c r="J55" s="253">
        <f t="shared" ref="J55" si="17">E55*I55</f>
        <v>0</v>
      </c>
      <c r="K55" s="254">
        <f t="shared" ref="K55" si="18">H55+J55</f>
        <v>0</v>
      </c>
      <c r="L55" s="263"/>
      <c r="M55" s="260">
        <v>230</v>
      </c>
      <c r="N55">
        <v>200</v>
      </c>
      <c r="O55">
        <v>113</v>
      </c>
      <c r="P55">
        <v>200</v>
      </c>
      <c r="Q55" s="212">
        <f>SUM(M55:P55)</f>
        <v>743</v>
      </c>
    </row>
    <row r="56" spans="1:22" ht="24" customHeight="1">
      <c r="A56" s="1238"/>
      <c r="B56" s="1238"/>
      <c r="C56" s="1240" t="s">
        <v>94</v>
      </c>
      <c r="D56" s="1243"/>
      <c r="E56" s="258"/>
      <c r="F56" s="264"/>
      <c r="G56" s="250"/>
      <c r="H56" s="251"/>
      <c r="I56" s="252"/>
      <c r="J56" s="253"/>
      <c r="K56" s="254"/>
      <c r="L56" s="263"/>
      <c r="M56" s="260">
        <v>50</v>
      </c>
      <c r="N56">
        <v>50</v>
      </c>
      <c r="O56">
        <v>61</v>
      </c>
      <c r="P56">
        <v>100</v>
      </c>
      <c r="Q56" s="212">
        <f>SUM(M56:P56)</f>
        <v>261</v>
      </c>
    </row>
    <row r="57" spans="1:22" ht="24" customHeight="1">
      <c r="A57" s="1238"/>
      <c r="B57" s="1238" t="s">
        <v>95</v>
      </c>
      <c r="C57" s="1240" t="s">
        <v>96</v>
      </c>
      <c r="D57" s="1243"/>
      <c r="E57" s="258">
        <v>0</v>
      </c>
      <c r="F57" s="1242" t="s">
        <v>37</v>
      </c>
      <c r="G57" s="250">
        <v>447</v>
      </c>
      <c r="H57" s="251">
        <f t="shared" ref="H57" si="19">E57*G57</f>
        <v>0</v>
      </c>
      <c r="I57" s="252">
        <v>212</v>
      </c>
      <c r="J57" s="253">
        <f t="shared" ref="J57" si="20">E57*I57</f>
        <v>0</v>
      </c>
      <c r="K57" s="254">
        <f t="shared" ref="K57" si="21">H57+J57</f>
        <v>0</v>
      </c>
      <c r="L57" s="263"/>
      <c r="M57" s="260"/>
    </row>
    <row r="58" spans="1:22" ht="24" customHeight="1">
      <c r="A58" s="1238"/>
      <c r="B58" s="1238"/>
      <c r="C58" s="1244" t="s">
        <v>97</v>
      </c>
      <c r="D58" s="1245"/>
      <c r="E58" s="258"/>
      <c r="F58" s="1242"/>
      <c r="G58" s="252"/>
      <c r="H58" s="251"/>
      <c r="I58" s="252"/>
      <c r="J58" s="253"/>
      <c r="K58" s="254"/>
      <c r="L58" s="263"/>
      <c r="M58" s="260"/>
    </row>
    <row r="59" spans="1:22" ht="24" customHeight="1">
      <c r="A59" s="1238"/>
      <c r="B59" s="1238" t="s">
        <v>98</v>
      </c>
      <c r="C59" s="1240" t="s">
        <v>99</v>
      </c>
      <c r="D59" s="1243"/>
      <c r="E59" s="258">
        <v>214</v>
      </c>
      <c r="F59" s="1242" t="s">
        <v>37</v>
      </c>
      <c r="G59" s="250">
        <v>220</v>
      </c>
      <c r="H59" s="251">
        <f t="shared" ref="H59:H60" si="22">E59*G59</f>
        <v>47080</v>
      </c>
      <c r="I59" s="252">
        <v>80</v>
      </c>
      <c r="J59" s="253">
        <f t="shared" ref="J59:J60" si="23">E59*I59</f>
        <v>17120</v>
      </c>
      <c r="K59" s="254">
        <f t="shared" ref="K59:K60" si="24">H59+J59</f>
        <v>64200</v>
      </c>
      <c r="L59" s="263"/>
      <c r="M59" s="260"/>
    </row>
    <row r="60" spans="1:22" ht="24" customHeight="1">
      <c r="A60" s="1238"/>
      <c r="B60" s="1238" t="s">
        <v>100</v>
      </c>
      <c r="C60" s="1244" t="s">
        <v>101</v>
      </c>
      <c r="D60" s="1246"/>
      <c r="E60" s="258">
        <v>0</v>
      </c>
      <c r="F60" s="1242" t="s">
        <v>37</v>
      </c>
      <c r="G60" s="265">
        <v>700</v>
      </c>
      <c r="H60" s="266">
        <f t="shared" si="22"/>
        <v>0</v>
      </c>
      <c r="I60" s="267">
        <v>100</v>
      </c>
      <c r="J60" s="253">
        <f t="shared" si="23"/>
        <v>0</v>
      </c>
      <c r="K60" s="254">
        <f t="shared" si="24"/>
        <v>0</v>
      </c>
      <c r="L60" s="268" t="s">
        <v>102</v>
      </c>
      <c r="M60" s="260"/>
    </row>
    <row r="61" spans="1:22" ht="24" customHeight="1">
      <c r="A61" s="1453"/>
      <c r="B61" s="1238"/>
      <c r="C61" s="1240"/>
      <c r="D61" s="1246"/>
      <c r="E61" s="258"/>
      <c r="F61" s="1242"/>
      <c r="G61" s="265"/>
      <c r="H61" s="266"/>
      <c r="I61" s="267"/>
      <c r="J61" s="283"/>
      <c r="K61" s="254"/>
      <c r="L61" s="268"/>
      <c r="M61" s="260"/>
    </row>
    <row r="62" spans="1:22" ht="24" customHeight="1">
      <c r="A62" s="1453"/>
      <c r="B62" s="1238"/>
      <c r="C62" s="1240"/>
      <c r="D62" s="1246"/>
      <c r="E62" s="258"/>
      <c r="F62" s="1242"/>
      <c r="G62" s="265"/>
      <c r="H62" s="266"/>
      <c r="I62" s="267"/>
      <c r="J62" s="283"/>
      <c r="K62" s="254"/>
      <c r="L62" s="268"/>
      <c r="M62" s="260"/>
    </row>
    <row r="63" spans="1:22" ht="24" customHeight="1">
      <c r="A63" s="1453"/>
      <c r="B63" s="1238"/>
      <c r="C63" s="1240"/>
      <c r="D63" s="1246"/>
      <c r="E63" s="258"/>
      <c r="F63" s="1242"/>
      <c r="G63" s="265"/>
      <c r="H63" s="266"/>
      <c r="I63" s="267"/>
      <c r="J63" s="283"/>
      <c r="K63" s="254"/>
      <c r="L63" s="268"/>
      <c r="M63" s="260"/>
    </row>
    <row r="64" spans="1:22" ht="24" customHeight="1">
      <c r="A64" s="1453"/>
      <c r="B64" s="1238"/>
      <c r="C64" s="1240"/>
      <c r="D64" s="1246"/>
      <c r="E64" s="258"/>
      <c r="F64" s="1242"/>
      <c r="G64" s="265"/>
      <c r="H64" s="266"/>
      <c r="I64" s="267"/>
      <c r="J64" s="283"/>
      <c r="K64" s="254"/>
      <c r="L64" s="268"/>
      <c r="M64" s="260"/>
    </row>
    <row r="65" spans="1:22" ht="24" customHeight="1">
      <c r="A65" s="1247" t="s">
        <v>806</v>
      </c>
      <c r="B65" s="1248" t="s">
        <v>804</v>
      </c>
      <c r="C65" s="1240"/>
      <c r="D65" s="1241"/>
      <c r="E65" s="1196"/>
      <c r="F65" s="1249"/>
      <c r="G65" s="240"/>
      <c r="H65" s="241"/>
      <c r="I65" s="242"/>
      <c r="J65" s="243"/>
      <c r="K65" s="244"/>
      <c r="L65" s="245"/>
      <c r="M65" s="187"/>
      <c r="N65" s="176"/>
      <c r="O65" s="176"/>
      <c r="P65" s="176" t="s">
        <v>81</v>
      </c>
      <c r="Q65" s="176"/>
      <c r="R65" s="176"/>
      <c r="S65" s="176"/>
      <c r="T65" s="176"/>
      <c r="U65" s="176"/>
      <c r="V65" s="176"/>
    </row>
    <row r="66" spans="1:22" ht="24" customHeight="1">
      <c r="A66" s="1238"/>
      <c r="B66" s="1239" t="s">
        <v>82</v>
      </c>
      <c r="C66" s="1240" t="s">
        <v>83</v>
      </c>
      <c r="D66" s="1241"/>
      <c r="E66" s="249">
        <f>E67+E70+E73+E75</f>
        <v>182</v>
      </c>
      <c r="F66" s="1242" t="s">
        <v>37</v>
      </c>
      <c r="G66" s="250">
        <v>113</v>
      </c>
      <c r="H66" s="251">
        <f>E66*G66</f>
        <v>20566</v>
      </c>
      <c r="I66" s="252">
        <v>61</v>
      </c>
      <c r="J66" s="253">
        <f>E66*I66</f>
        <v>11102</v>
      </c>
      <c r="K66" s="254">
        <f>H66+J66</f>
        <v>31668</v>
      </c>
      <c r="L66" s="255"/>
      <c r="M66" s="256"/>
      <c r="N66" s="212">
        <f>SUM(E67:E75)</f>
        <v>182</v>
      </c>
      <c r="O66" s="212" t="e">
        <f>N66+#REF!+#REF!+#REF!+#REF!+#REF!+#REF!+#REF!+#REF!+#REF!+#REF!</f>
        <v>#REF!</v>
      </c>
      <c r="P66" s="188" t="e">
        <f>K59/O66</f>
        <v>#REF!</v>
      </c>
    </row>
    <row r="67" spans="1:22" ht="24" customHeight="1">
      <c r="A67" s="1238"/>
      <c r="B67" s="1238" t="s">
        <v>84</v>
      </c>
      <c r="C67" s="1240" t="s">
        <v>85</v>
      </c>
      <c r="D67" s="1243"/>
      <c r="E67" s="258">
        <v>61</v>
      </c>
      <c r="F67" s="1242" t="s">
        <v>37</v>
      </c>
      <c r="G67" s="250">
        <v>295</v>
      </c>
      <c r="H67" s="251">
        <f t="shared" ref="H67" si="25">E67*G67</f>
        <v>17995</v>
      </c>
      <c r="I67" s="252">
        <v>184</v>
      </c>
      <c r="J67" s="253">
        <f t="shared" ref="J67" si="26">E67*I67</f>
        <v>11224</v>
      </c>
      <c r="K67" s="254">
        <f t="shared" ref="K67" si="27">H67+J67</f>
        <v>29219</v>
      </c>
      <c r="L67" s="259"/>
      <c r="M67" s="260"/>
    </row>
    <row r="68" spans="1:22" ht="24" customHeight="1">
      <c r="A68" s="1238"/>
      <c r="B68" s="1238"/>
      <c r="C68" s="1240" t="s">
        <v>86</v>
      </c>
      <c r="D68" s="1243"/>
      <c r="E68" s="258"/>
      <c r="F68" s="1242"/>
      <c r="G68" s="250"/>
      <c r="H68" s="251"/>
      <c r="I68" s="252"/>
      <c r="J68" s="253"/>
      <c r="K68" s="254"/>
      <c r="L68" s="259"/>
      <c r="M68" s="260"/>
    </row>
    <row r="69" spans="1:22" ht="24" customHeight="1">
      <c r="A69" s="1238"/>
      <c r="B69" s="1238"/>
      <c r="C69" s="1240" t="s">
        <v>87</v>
      </c>
      <c r="D69" s="1243"/>
      <c r="E69" s="258"/>
      <c r="F69" s="1242"/>
      <c r="G69" s="250"/>
      <c r="H69" s="251"/>
      <c r="I69" s="252"/>
      <c r="J69" s="253"/>
      <c r="K69" s="254"/>
      <c r="L69" s="259"/>
      <c r="M69" s="260" t="s">
        <v>88</v>
      </c>
      <c r="N69" t="s">
        <v>89</v>
      </c>
      <c r="O69" t="s">
        <v>90</v>
      </c>
      <c r="P69" t="s">
        <v>91</v>
      </c>
    </row>
    <row r="70" spans="1:22" ht="24" customHeight="1">
      <c r="A70" s="1238"/>
      <c r="B70" s="1238" t="s">
        <v>92</v>
      </c>
      <c r="C70" s="1244" t="s">
        <v>93</v>
      </c>
      <c r="D70" s="1245"/>
      <c r="E70" s="258">
        <v>0</v>
      </c>
      <c r="F70" s="1242" t="s">
        <v>37</v>
      </c>
      <c r="G70" s="250">
        <v>745</v>
      </c>
      <c r="H70" s="251">
        <f t="shared" ref="H70" si="28">E70*G70</f>
        <v>0</v>
      </c>
      <c r="I70" s="252">
        <v>261</v>
      </c>
      <c r="J70" s="253">
        <f t="shared" ref="J70" si="29">E70*I70</f>
        <v>0</v>
      </c>
      <c r="K70" s="254">
        <f t="shared" ref="K70" si="30">H70+J70</f>
        <v>0</v>
      </c>
      <c r="L70" s="263"/>
      <c r="M70" s="260">
        <v>230</v>
      </c>
      <c r="N70">
        <v>200</v>
      </c>
      <c r="O70">
        <v>113</v>
      </c>
      <c r="P70">
        <v>200</v>
      </c>
      <c r="Q70" s="212">
        <f>SUM(M70:P70)</f>
        <v>743</v>
      </c>
    </row>
    <row r="71" spans="1:22" ht="24" customHeight="1">
      <c r="A71" s="1238"/>
      <c r="B71" s="1238"/>
      <c r="C71" s="1240" t="s">
        <v>94</v>
      </c>
      <c r="D71" s="1243"/>
      <c r="E71" s="258"/>
      <c r="F71" s="264"/>
      <c r="G71" s="250"/>
      <c r="H71" s="251"/>
      <c r="I71" s="252"/>
      <c r="J71" s="253"/>
      <c r="K71" s="254"/>
      <c r="L71" s="263"/>
      <c r="M71" s="260">
        <v>50</v>
      </c>
      <c r="N71">
        <v>50</v>
      </c>
      <c r="O71">
        <v>61</v>
      </c>
      <c r="P71">
        <v>100</v>
      </c>
      <c r="Q71" s="212">
        <f>SUM(M71:P71)</f>
        <v>261</v>
      </c>
    </row>
    <row r="72" spans="1:22" ht="24" customHeight="1">
      <c r="A72" s="1238"/>
      <c r="B72" s="1238"/>
      <c r="C72" s="1240"/>
      <c r="D72" s="1243"/>
      <c r="E72" s="258"/>
      <c r="F72" s="264"/>
      <c r="G72" s="250"/>
      <c r="H72" s="251"/>
      <c r="I72" s="252"/>
      <c r="J72" s="253"/>
      <c r="K72" s="254"/>
      <c r="L72" s="263"/>
      <c r="M72" s="260"/>
      <c r="Q72" s="212"/>
    </row>
    <row r="73" spans="1:22" ht="24" customHeight="1">
      <c r="A73" s="1238"/>
      <c r="B73" s="1238" t="s">
        <v>95</v>
      </c>
      <c r="C73" s="1240" t="s">
        <v>96</v>
      </c>
      <c r="D73" s="1243"/>
      <c r="E73" s="258">
        <v>0</v>
      </c>
      <c r="F73" s="1242" t="s">
        <v>37</v>
      </c>
      <c r="G73" s="250">
        <v>447</v>
      </c>
      <c r="H73" s="251">
        <f t="shared" ref="H73" si="31">E73*G73</f>
        <v>0</v>
      </c>
      <c r="I73" s="252">
        <v>212</v>
      </c>
      <c r="J73" s="253">
        <f t="shared" ref="J73" si="32">E73*I73</f>
        <v>0</v>
      </c>
      <c r="K73" s="254">
        <f t="shared" ref="K73" si="33">H73+J73</f>
        <v>0</v>
      </c>
      <c r="L73" s="263"/>
      <c r="M73" s="260"/>
    </row>
    <row r="74" spans="1:22" ht="24" customHeight="1">
      <c r="A74" s="1238"/>
      <c r="B74" s="1238"/>
      <c r="C74" s="1244" t="s">
        <v>97</v>
      </c>
      <c r="D74" s="1245"/>
      <c r="E74" s="258"/>
      <c r="F74" s="1242"/>
      <c r="G74" s="252"/>
      <c r="H74" s="251"/>
      <c r="I74" s="252"/>
      <c r="J74" s="253"/>
      <c r="K74" s="254"/>
      <c r="L74" s="263"/>
      <c r="M74" s="260"/>
    </row>
    <row r="75" spans="1:22" ht="24" customHeight="1">
      <c r="A75" s="1238"/>
      <c r="B75" s="1238" t="s">
        <v>98</v>
      </c>
      <c r="C75" s="1240" t="s">
        <v>99</v>
      </c>
      <c r="D75" s="1243"/>
      <c r="E75" s="258">
        <v>121</v>
      </c>
      <c r="F75" s="1242" t="s">
        <v>37</v>
      </c>
      <c r="G75" s="250">
        <v>220</v>
      </c>
      <c r="H75" s="251">
        <f t="shared" ref="H75:H76" si="34">E75*G75</f>
        <v>26620</v>
      </c>
      <c r="I75" s="252">
        <v>80</v>
      </c>
      <c r="J75" s="253">
        <f t="shared" ref="J75:J76" si="35">E75*I75</f>
        <v>9680</v>
      </c>
      <c r="K75" s="254">
        <f t="shared" ref="K75:K76" si="36">H75+J75</f>
        <v>36300</v>
      </c>
      <c r="L75" s="263"/>
      <c r="M75" s="260"/>
    </row>
    <row r="76" spans="1:22" ht="24" customHeight="1">
      <c r="A76" s="1250"/>
      <c r="B76" s="1238" t="s">
        <v>100</v>
      </c>
      <c r="C76" s="1244" t="s">
        <v>101</v>
      </c>
      <c r="D76" s="1246"/>
      <c r="E76" s="258">
        <v>0</v>
      </c>
      <c r="F76" s="1242" t="s">
        <v>37</v>
      </c>
      <c r="G76" s="265">
        <v>700</v>
      </c>
      <c r="H76" s="266">
        <f t="shared" si="34"/>
        <v>0</v>
      </c>
      <c r="I76" s="267">
        <v>100</v>
      </c>
      <c r="J76" s="253">
        <f t="shared" si="35"/>
        <v>0</v>
      </c>
      <c r="K76" s="254">
        <f t="shared" si="36"/>
        <v>0</v>
      </c>
      <c r="L76" s="268" t="s">
        <v>102</v>
      </c>
      <c r="M76" s="260"/>
    </row>
    <row r="77" spans="1:22" ht="24" customHeight="1">
      <c r="A77" s="273"/>
      <c r="B77" s="1332" t="str">
        <f>"รวมราคารายการที่ "&amp;A38</f>
        <v>รวมราคารายการที่ 2.1</v>
      </c>
      <c r="C77" s="1333"/>
      <c r="D77" s="1334"/>
      <c r="E77" s="214"/>
      <c r="F77" s="215"/>
      <c r="G77" s="273"/>
      <c r="H77" s="274">
        <f>SUBTOTAL(9,H38:H76)</f>
        <v>441072</v>
      </c>
      <c r="I77" s="275"/>
      <c r="J77" s="276">
        <f>SUBTOTAL(9,J38:J76)</f>
        <v>193976</v>
      </c>
      <c r="K77" s="215">
        <f>SUBTOTAL(9,K38:K76)</f>
        <v>635048</v>
      </c>
      <c r="L77" s="277"/>
      <c r="M77" s="278"/>
      <c r="N77" s="176"/>
      <c r="O77" s="176"/>
      <c r="P77" s="176"/>
      <c r="Q77" s="176"/>
      <c r="R77" s="176"/>
      <c r="S77" s="176"/>
      <c r="T77" s="176"/>
      <c r="U77" s="176"/>
      <c r="V77" s="176"/>
    </row>
    <row r="78" spans="1:22" ht="24" customHeight="1">
      <c r="A78" s="223">
        <v>2.2000000000000002</v>
      </c>
      <c r="B78" s="224" t="s">
        <v>103</v>
      </c>
      <c r="C78" s="225"/>
      <c r="D78" s="226"/>
      <c r="E78" s="279"/>
      <c r="F78" s="228"/>
      <c r="G78" s="229"/>
      <c r="H78" s="230"/>
      <c r="I78" s="231"/>
      <c r="J78" s="232"/>
      <c r="K78" s="229"/>
      <c r="L78" s="233"/>
      <c r="M78" s="187"/>
      <c r="N78" s="176"/>
      <c r="O78" s="176"/>
      <c r="P78" s="176"/>
      <c r="Q78" s="176"/>
      <c r="R78" s="176"/>
      <c r="S78" s="176"/>
      <c r="T78" s="176"/>
      <c r="U78" s="176"/>
      <c r="V78" s="176"/>
    </row>
    <row r="79" spans="1:22" ht="24" customHeight="1">
      <c r="A79" s="223" t="s">
        <v>104</v>
      </c>
      <c r="B79" s="1251" t="s">
        <v>807</v>
      </c>
      <c r="C79" s="1252"/>
      <c r="D79" s="1253"/>
      <c r="E79" s="1254"/>
      <c r="F79" s="325"/>
      <c r="G79" s="174"/>
      <c r="H79" s="173"/>
      <c r="I79" s="1255"/>
      <c r="J79" s="232"/>
      <c r="K79" s="229"/>
      <c r="L79" s="233"/>
      <c r="M79" s="187"/>
      <c r="N79" s="176"/>
      <c r="O79" s="176"/>
      <c r="P79" s="176"/>
      <c r="Q79" s="176"/>
      <c r="R79" s="176"/>
      <c r="S79" s="176"/>
      <c r="T79" s="176"/>
      <c r="U79" s="176"/>
      <c r="V79" s="176"/>
    </row>
    <row r="80" spans="1:22" ht="24" customHeight="1">
      <c r="A80" s="280"/>
      <c r="B80" s="1256"/>
      <c r="C80" s="1244" t="s">
        <v>105</v>
      </c>
      <c r="D80" s="1241"/>
      <c r="E80" s="249">
        <v>532</v>
      </c>
      <c r="F80" s="1249" t="s">
        <v>37</v>
      </c>
      <c r="G80" s="281">
        <v>281</v>
      </c>
      <c r="H80" s="282">
        <f>E80*G80</f>
        <v>149492</v>
      </c>
      <c r="I80" s="281">
        <v>80</v>
      </c>
      <c r="J80" s="283">
        <f>E80*I80</f>
        <v>42560</v>
      </c>
      <c r="K80" s="258">
        <f>H80+J80</f>
        <v>192052</v>
      </c>
      <c r="L80" s="284"/>
      <c r="M80" s="285"/>
    </row>
    <row r="81" spans="1:22" ht="24" customHeight="1">
      <c r="A81" s="280"/>
      <c r="B81" s="1256"/>
      <c r="C81" s="1244" t="s">
        <v>106</v>
      </c>
      <c r="D81" s="1241"/>
      <c r="E81" s="249">
        <f>+E80*1.33</f>
        <v>707.56000000000006</v>
      </c>
      <c r="F81" s="1249" t="s">
        <v>107</v>
      </c>
      <c r="G81" s="281">
        <v>119</v>
      </c>
      <c r="H81" s="282">
        <f t="shared" ref="H81:H86" si="37">E81*G81</f>
        <v>84199.640000000014</v>
      </c>
      <c r="I81" s="281">
        <v>44</v>
      </c>
      <c r="J81" s="283">
        <f t="shared" ref="J81:J86" si="38">E81*I81</f>
        <v>31132.640000000003</v>
      </c>
      <c r="K81" s="258">
        <f t="shared" ref="K81:K86" si="39">H81+J81</f>
        <v>115332.28000000001</v>
      </c>
      <c r="L81" s="284" t="s">
        <v>108</v>
      </c>
      <c r="M81" s="285"/>
    </row>
    <row r="82" spans="1:22" ht="24" customHeight="1">
      <c r="A82" s="280"/>
      <c r="B82" s="1256"/>
      <c r="C82" s="1244" t="s">
        <v>109</v>
      </c>
      <c r="D82" s="1241"/>
      <c r="E82" s="249">
        <v>10</v>
      </c>
      <c r="F82" s="1249" t="s">
        <v>37</v>
      </c>
      <c r="G82" s="281">
        <v>88</v>
      </c>
      <c r="H82" s="282">
        <f t="shared" si="37"/>
        <v>880</v>
      </c>
      <c r="I82" s="281">
        <v>82</v>
      </c>
      <c r="J82" s="283">
        <f t="shared" si="38"/>
        <v>820</v>
      </c>
      <c r="K82" s="258">
        <f t="shared" si="39"/>
        <v>1700</v>
      </c>
      <c r="L82" s="284" t="s">
        <v>110</v>
      </c>
      <c r="M82" s="285"/>
    </row>
    <row r="83" spans="1:22" ht="24" customHeight="1">
      <c r="A83" s="280"/>
      <c r="B83" s="1256"/>
      <c r="C83" s="1244" t="s">
        <v>111</v>
      </c>
      <c r="D83" s="1241"/>
      <c r="E83" s="249">
        <v>876</v>
      </c>
      <c r="F83" s="1249" t="s">
        <v>37</v>
      </c>
      <c r="G83" s="281">
        <v>88</v>
      </c>
      <c r="H83" s="282">
        <f t="shared" si="37"/>
        <v>77088</v>
      </c>
      <c r="I83" s="281">
        <v>82</v>
      </c>
      <c r="J83" s="283">
        <f t="shared" si="38"/>
        <v>71832</v>
      </c>
      <c r="K83" s="258">
        <f t="shared" si="39"/>
        <v>148920</v>
      </c>
      <c r="L83" s="284"/>
      <c r="M83" s="285"/>
    </row>
    <row r="84" spans="1:22" ht="24" customHeight="1">
      <c r="A84" s="280"/>
      <c r="B84" s="1256"/>
      <c r="C84" s="1244" t="s">
        <v>112</v>
      </c>
      <c r="D84" s="1241"/>
      <c r="E84" s="249">
        <v>291</v>
      </c>
      <c r="F84" s="1249" t="s">
        <v>37</v>
      </c>
      <c r="G84" s="281">
        <v>88</v>
      </c>
      <c r="H84" s="282">
        <f t="shared" si="37"/>
        <v>25608</v>
      </c>
      <c r="I84" s="281">
        <v>95</v>
      </c>
      <c r="J84" s="283">
        <f t="shared" si="38"/>
        <v>27645</v>
      </c>
      <c r="K84" s="258">
        <f t="shared" si="39"/>
        <v>53253</v>
      </c>
      <c r="L84" s="284"/>
      <c r="M84" s="285"/>
    </row>
    <row r="85" spans="1:22" ht="24" customHeight="1">
      <c r="A85" s="280"/>
      <c r="B85" s="1257" t="s">
        <v>113</v>
      </c>
      <c r="C85" s="1244" t="s">
        <v>114</v>
      </c>
      <c r="D85" s="1245"/>
      <c r="E85" s="287">
        <v>596</v>
      </c>
      <c r="F85" s="1249" t="s">
        <v>37</v>
      </c>
      <c r="G85" s="281">
        <v>88</v>
      </c>
      <c r="H85" s="282">
        <f t="shared" si="37"/>
        <v>52448</v>
      </c>
      <c r="I85" s="281">
        <v>82</v>
      </c>
      <c r="J85" s="283">
        <f t="shared" si="38"/>
        <v>48872</v>
      </c>
      <c r="K85" s="258">
        <f t="shared" si="39"/>
        <v>101320</v>
      </c>
      <c r="L85" s="284" t="s">
        <v>115</v>
      </c>
      <c r="M85" s="285"/>
    </row>
    <row r="86" spans="1:22" ht="24" customHeight="1">
      <c r="A86" s="280"/>
      <c r="B86" s="1257"/>
      <c r="C86" s="1244" t="s">
        <v>116</v>
      </c>
      <c r="D86" s="1245"/>
      <c r="E86" s="287">
        <f>E85</f>
        <v>596</v>
      </c>
      <c r="F86" s="1249" t="s">
        <v>37</v>
      </c>
      <c r="G86" s="1258">
        <v>69</v>
      </c>
      <c r="H86" s="282">
        <f t="shared" si="37"/>
        <v>41124</v>
      </c>
      <c r="I86" s="1258">
        <v>28</v>
      </c>
      <c r="J86" s="283">
        <f t="shared" si="38"/>
        <v>16688</v>
      </c>
      <c r="K86" s="258">
        <f t="shared" si="39"/>
        <v>57812</v>
      </c>
      <c r="L86" s="770"/>
      <c r="M86" s="771"/>
    </row>
    <row r="87" spans="1:22" ht="24" customHeight="1">
      <c r="A87" s="280"/>
      <c r="B87" s="1257" t="s">
        <v>117</v>
      </c>
      <c r="C87" s="1244" t="s">
        <v>118</v>
      </c>
      <c r="D87" s="1245"/>
      <c r="E87" s="287">
        <v>5</v>
      </c>
      <c r="F87" s="1249" t="s">
        <v>37</v>
      </c>
      <c r="G87" s="281">
        <v>294</v>
      </c>
      <c r="H87" s="283">
        <f>E87*G87</f>
        <v>1470</v>
      </c>
      <c r="I87" s="281">
        <v>189</v>
      </c>
      <c r="J87" s="283">
        <f>E87*I87</f>
        <v>945</v>
      </c>
      <c r="K87" s="258">
        <f>H87+J87</f>
        <v>2415</v>
      </c>
      <c r="L87" s="284"/>
      <c r="M87" s="285"/>
    </row>
    <row r="88" spans="1:22" ht="24" customHeight="1">
      <c r="A88" s="280"/>
      <c r="B88" s="1257" t="s">
        <v>119</v>
      </c>
      <c r="C88" s="1244" t="s">
        <v>120</v>
      </c>
      <c r="D88" s="1245"/>
      <c r="E88" s="287">
        <v>1106</v>
      </c>
      <c r="F88" s="1249" t="s">
        <v>37</v>
      </c>
      <c r="G88" s="281">
        <v>430</v>
      </c>
      <c r="H88" s="283">
        <f t="shared" ref="H88:H89" si="40">E88*G88</f>
        <v>475580</v>
      </c>
      <c r="I88" s="281">
        <v>120</v>
      </c>
      <c r="J88" s="283">
        <f>E88*I88</f>
        <v>132720</v>
      </c>
      <c r="K88" s="258">
        <f>H88+J88</f>
        <v>608300</v>
      </c>
      <c r="L88" s="284"/>
      <c r="M88" s="285"/>
    </row>
    <row r="89" spans="1:22" ht="24" customHeight="1">
      <c r="A89" s="280"/>
      <c r="B89" s="1257" t="s">
        <v>121</v>
      </c>
      <c r="C89" s="1244" t="s">
        <v>122</v>
      </c>
      <c r="D89" s="1245"/>
      <c r="E89" s="287">
        <v>86</v>
      </c>
      <c r="F89" s="1249" t="s">
        <v>37</v>
      </c>
      <c r="G89" s="281">
        <v>3868</v>
      </c>
      <c r="H89" s="283">
        <f t="shared" si="40"/>
        <v>332648</v>
      </c>
      <c r="I89" s="281">
        <v>300</v>
      </c>
      <c r="J89" s="283">
        <f>E89*I89</f>
        <v>25800</v>
      </c>
      <c r="K89" s="258">
        <f>H89+J89</f>
        <v>358448</v>
      </c>
      <c r="L89" s="284"/>
      <c r="M89" s="285"/>
    </row>
    <row r="90" spans="1:22" ht="24" customHeight="1">
      <c r="A90" s="280"/>
      <c r="B90" s="1257"/>
      <c r="C90" s="1244" t="s">
        <v>123</v>
      </c>
      <c r="D90" s="1245"/>
      <c r="E90" s="287"/>
      <c r="F90" s="1249"/>
      <c r="G90" s="281"/>
      <c r="H90" s="283"/>
      <c r="I90" s="281"/>
      <c r="J90" s="283"/>
      <c r="K90" s="258"/>
      <c r="L90" s="284"/>
      <c r="M90" s="285"/>
    </row>
    <row r="91" spans="1:22" ht="24" customHeight="1">
      <c r="A91" s="280"/>
      <c r="B91" s="1257" t="s">
        <v>124</v>
      </c>
      <c r="C91" s="1244" t="s">
        <v>125</v>
      </c>
      <c r="D91" s="1245"/>
      <c r="E91" s="287">
        <v>294</v>
      </c>
      <c r="F91" s="1249" t="s">
        <v>37</v>
      </c>
      <c r="G91" s="288">
        <v>2540</v>
      </c>
      <c r="H91" s="253">
        <f t="shared" ref="H91" si="41">E91*G91</f>
        <v>746760</v>
      </c>
      <c r="I91" s="289">
        <v>700</v>
      </c>
      <c r="J91" s="283">
        <f>E91*I91</f>
        <v>205800</v>
      </c>
      <c r="K91" s="258">
        <f>H91+J91</f>
        <v>952560</v>
      </c>
      <c r="L91" s="284"/>
      <c r="M91" s="285"/>
    </row>
    <row r="92" spans="1:22" ht="24" customHeight="1">
      <c r="A92" s="280"/>
      <c r="B92" s="1257" t="s">
        <v>126</v>
      </c>
      <c r="C92" s="1244" t="s">
        <v>127</v>
      </c>
      <c r="D92" s="1245"/>
      <c r="E92" s="287">
        <v>31</v>
      </c>
      <c r="F92" s="1249" t="s">
        <v>37</v>
      </c>
      <c r="G92" s="281">
        <v>1050</v>
      </c>
      <c r="H92" s="283">
        <f>E92*G92</f>
        <v>32550</v>
      </c>
      <c r="I92" s="281">
        <v>150</v>
      </c>
      <c r="J92" s="283">
        <f>E92*I92</f>
        <v>4650</v>
      </c>
      <c r="K92" s="258">
        <f>H92+J92</f>
        <v>37200</v>
      </c>
      <c r="L92" s="290"/>
      <c r="M92" s="285"/>
    </row>
    <row r="93" spans="1:22" ht="24" customHeight="1">
      <c r="A93" s="292"/>
      <c r="B93" s="1332" t="str">
        <f>"รวมราคารายการที่ "&amp;A78</f>
        <v>รวมราคารายการที่ 2.2</v>
      </c>
      <c r="C93" s="1333"/>
      <c r="D93" s="1334"/>
      <c r="E93" s="214"/>
      <c r="F93" s="215"/>
      <c r="G93" s="293"/>
      <c r="H93" s="274">
        <f>SUBTOTAL(9,H78:H92)</f>
        <v>2019847.6400000001</v>
      </c>
      <c r="I93" s="294"/>
      <c r="J93" s="274">
        <f>SUBTOTAL(9,J78:J92)</f>
        <v>609464.64</v>
      </c>
      <c r="K93" s="274">
        <f>SUBTOTAL(9,K78:K92)</f>
        <v>2629312.2800000003</v>
      </c>
      <c r="L93" s="277"/>
      <c r="N93" s="176"/>
      <c r="O93" s="176"/>
      <c r="P93" s="176"/>
      <c r="Q93" s="176"/>
      <c r="R93" s="176"/>
      <c r="S93" s="176"/>
      <c r="T93" s="176"/>
      <c r="U93" s="176"/>
      <c r="V93" s="176"/>
    </row>
    <row r="94" spans="1:22" ht="24" customHeight="1">
      <c r="A94" s="223">
        <v>2.2999999999999998</v>
      </c>
      <c r="B94" s="224" t="s">
        <v>128</v>
      </c>
      <c r="C94" s="225"/>
      <c r="D94" s="226"/>
      <c r="E94" s="295"/>
      <c r="F94" s="239"/>
      <c r="G94" s="250"/>
      <c r="H94" s="251"/>
      <c r="I94" s="296"/>
      <c r="J94" s="297"/>
      <c r="K94" s="250"/>
      <c r="L94" s="298"/>
      <c r="N94" s="176"/>
      <c r="O94" s="176"/>
      <c r="P94" s="176"/>
      <c r="Q94" s="176"/>
      <c r="R94" s="176"/>
      <c r="S94" s="176"/>
      <c r="T94" s="176"/>
      <c r="U94" s="176"/>
      <c r="V94" s="176"/>
    </row>
    <row r="95" spans="1:22" ht="24" customHeight="1">
      <c r="A95" s="772" t="s">
        <v>129</v>
      </c>
      <c r="B95" s="773" t="s">
        <v>130</v>
      </c>
      <c r="C95" s="774"/>
      <c r="D95" s="775"/>
      <c r="E95" s="724">
        <v>0</v>
      </c>
      <c r="F95" s="776" t="s">
        <v>37</v>
      </c>
      <c r="G95" s="725">
        <v>0</v>
      </c>
      <c r="H95" s="726">
        <f t="shared" ref="H95:H96" si="42">E95*G95</f>
        <v>0</v>
      </c>
      <c r="I95" s="727">
        <v>0</v>
      </c>
      <c r="J95" s="728">
        <f t="shared" ref="J95:J96" si="43">E95*I95</f>
        <v>0</v>
      </c>
      <c r="K95" s="725">
        <f t="shared" ref="K95:K96" si="44">H95+J95</f>
        <v>0</v>
      </c>
      <c r="L95" s="729" t="s">
        <v>131</v>
      </c>
      <c r="N95" s="176"/>
      <c r="O95" s="176"/>
      <c r="P95" s="176"/>
      <c r="Q95" s="176"/>
      <c r="R95" s="176"/>
      <c r="S95" s="176"/>
      <c r="T95" s="176"/>
      <c r="U95" s="176"/>
      <c r="V95" s="176"/>
    </row>
    <row r="96" spans="1:22" ht="24" customHeight="1">
      <c r="A96" s="772" t="s">
        <v>132</v>
      </c>
      <c r="B96" s="773" t="s">
        <v>133</v>
      </c>
      <c r="C96" s="774"/>
      <c r="D96" s="775"/>
      <c r="E96" s="724">
        <v>0</v>
      </c>
      <c r="F96" s="776" t="s">
        <v>37</v>
      </c>
      <c r="G96" s="725">
        <v>0</v>
      </c>
      <c r="H96" s="726">
        <f t="shared" si="42"/>
        <v>0</v>
      </c>
      <c r="I96" s="727">
        <v>0</v>
      </c>
      <c r="J96" s="728">
        <f t="shared" si="43"/>
        <v>0</v>
      </c>
      <c r="K96" s="725">
        <f t="shared" si="44"/>
        <v>0</v>
      </c>
      <c r="L96" s="729" t="s">
        <v>131</v>
      </c>
      <c r="N96" s="176"/>
      <c r="O96" s="176"/>
      <c r="P96" s="176"/>
      <c r="Q96" s="176"/>
      <c r="R96" s="176"/>
      <c r="S96" s="176"/>
      <c r="T96" s="176"/>
      <c r="U96" s="176"/>
      <c r="V96" s="176"/>
    </row>
    <row r="97" spans="1:22" ht="24" customHeight="1">
      <c r="A97" s="299" t="s">
        <v>134</v>
      </c>
      <c r="B97" s="224" t="s">
        <v>135</v>
      </c>
      <c r="C97" s="300"/>
      <c r="D97" s="237"/>
      <c r="E97" s="238"/>
      <c r="F97" s="239"/>
      <c r="G97" s="301"/>
      <c r="H97" s="241"/>
      <c r="I97" s="242"/>
      <c r="J97" s="243"/>
      <c r="K97" s="244"/>
      <c r="L97" s="245"/>
      <c r="N97" s="176"/>
      <c r="O97" s="176"/>
      <c r="P97" s="176"/>
      <c r="Q97" s="176"/>
      <c r="R97" s="176"/>
      <c r="S97" s="176"/>
      <c r="T97" s="176"/>
      <c r="U97" s="176"/>
      <c r="V97" s="176"/>
    </row>
    <row r="98" spans="1:22" ht="24" customHeight="1">
      <c r="A98" s="280"/>
      <c r="B98" s="246" t="s">
        <v>136</v>
      </c>
      <c r="C98" s="302" t="s">
        <v>137</v>
      </c>
      <c r="D98" s="262"/>
      <c r="E98" s="295">
        <v>61</v>
      </c>
      <c r="F98" s="239" t="s">
        <v>37</v>
      </c>
      <c r="G98" s="250">
        <v>169</v>
      </c>
      <c r="H98" s="303">
        <f t="shared" ref="H98:H101" si="45">E98*G98</f>
        <v>10309</v>
      </c>
      <c r="I98" s="296">
        <v>75</v>
      </c>
      <c r="J98" s="304">
        <f t="shared" ref="J98:J101" si="46">E98*I98</f>
        <v>4575</v>
      </c>
      <c r="K98" s="305">
        <f t="shared" ref="K98:K101" si="47">H98+J98</f>
        <v>14884</v>
      </c>
      <c r="L98" s="306"/>
    </row>
    <row r="99" spans="1:22" ht="24" customHeight="1">
      <c r="A99" s="280"/>
      <c r="B99" s="246"/>
      <c r="C99" s="302" t="s">
        <v>138</v>
      </c>
      <c r="D99" s="262"/>
      <c r="E99" s="295"/>
      <c r="F99" s="239"/>
      <c r="G99" s="250"/>
      <c r="H99" s="303"/>
      <c r="I99" s="296"/>
      <c r="J99" s="304"/>
      <c r="K99" s="305"/>
      <c r="L99" s="306"/>
    </row>
    <row r="100" spans="1:22" ht="24" customHeight="1">
      <c r="A100" s="280"/>
      <c r="B100" s="246"/>
      <c r="C100" s="302" t="s">
        <v>139</v>
      </c>
      <c r="D100" s="262"/>
      <c r="E100" s="295"/>
      <c r="F100" s="239"/>
      <c r="G100" s="250"/>
      <c r="H100" s="303"/>
      <c r="I100" s="296"/>
      <c r="J100" s="304"/>
      <c r="K100" s="305"/>
      <c r="L100" s="306"/>
    </row>
    <row r="101" spans="1:22" ht="24" customHeight="1">
      <c r="A101" s="280"/>
      <c r="B101" s="246"/>
      <c r="C101" s="302" t="s">
        <v>140</v>
      </c>
      <c r="D101" s="262"/>
      <c r="E101" s="295">
        <f>+E98</f>
        <v>61</v>
      </c>
      <c r="F101" s="239" t="s">
        <v>37</v>
      </c>
      <c r="G101" s="250">
        <v>69</v>
      </c>
      <c r="H101" s="303">
        <f t="shared" si="45"/>
        <v>4209</v>
      </c>
      <c r="I101" s="296">
        <v>28</v>
      </c>
      <c r="J101" s="304">
        <f t="shared" si="46"/>
        <v>1708</v>
      </c>
      <c r="K101" s="305">
        <f t="shared" si="47"/>
        <v>5917</v>
      </c>
      <c r="L101" s="306"/>
    </row>
    <row r="102" spans="1:22" ht="24" customHeight="1">
      <c r="A102" s="292"/>
      <c r="B102" s="1332" t="str">
        <f>"รวมราคารายการที่ "&amp;A94</f>
        <v>รวมราคารายการที่ 2.3</v>
      </c>
      <c r="C102" s="1333"/>
      <c r="D102" s="1334"/>
      <c r="E102" s="214"/>
      <c r="F102" s="215"/>
      <c r="G102" s="293"/>
      <c r="H102" s="274">
        <f>SUBTOTAL(9,H94:H101)</f>
        <v>14518</v>
      </c>
      <c r="I102" s="275"/>
      <c r="J102" s="276">
        <f>SUBTOTAL(9,J94:J101)</f>
        <v>6283</v>
      </c>
      <c r="K102" s="215">
        <f>SUBTOTAL(9,K94:K101)</f>
        <v>20801</v>
      </c>
      <c r="L102" s="277"/>
      <c r="N102" s="176"/>
      <c r="O102" s="176"/>
      <c r="P102" s="176"/>
      <c r="Q102" s="176"/>
      <c r="R102" s="176"/>
      <c r="S102" s="176"/>
      <c r="T102" s="176"/>
      <c r="U102" s="176"/>
      <c r="V102" s="176"/>
    </row>
    <row r="103" spans="1:22" ht="24" customHeight="1">
      <c r="A103" s="1259">
        <v>2.4</v>
      </c>
      <c r="B103" s="1251" t="s">
        <v>808</v>
      </c>
      <c r="C103" s="1252"/>
      <c r="D103" s="1253"/>
      <c r="E103" s="295"/>
      <c r="F103" s="1249"/>
      <c r="G103" s="250"/>
      <c r="H103" s="251"/>
      <c r="I103" s="296"/>
      <c r="J103" s="297"/>
      <c r="K103" s="250"/>
      <c r="L103" s="298"/>
      <c r="N103" s="176"/>
      <c r="O103" s="176"/>
      <c r="P103" s="176"/>
      <c r="Q103" s="176"/>
      <c r="R103" s="176"/>
      <c r="S103" s="176"/>
      <c r="T103" s="176"/>
      <c r="U103" s="176"/>
      <c r="V103" s="176"/>
    </row>
    <row r="104" spans="1:22" ht="24" customHeight="1">
      <c r="A104" s="1260" t="s">
        <v>141</v>
      </c>
      <c r="B104" s="1257" t="s">
        <v>142</v>
      </c>
      <c r="C104" s="1240"/>
      <c r="D104" s="1243"/>
      <c r="E104" s="295">
        <v>1260</v>
      </c>
      <c r="F104" s="1249" t="s">
        <v>37</v>
      </c>
      <c r="G104" s="250">
        <v>430</v>
      </c>
      <c r="H104" s="251">
        <f t="shared" ref="H104:H110" si="48">E104*G104</f>
        <v>541800</v>
      </c>
      <c r="I104" s="296">
        <v>120</v>
      </c>
      <c r="J104" s="297">
        <f t="shared" ref="J104" si="49">E104*I104</f>
        <v>151200</v>
      </c>
      <c r="K104" s="250">
        <f t="shared" ref="K104" si="50">H104+J104</f>
        <v>693000</v>
      </c>
      <c r="L104" s="298"/>
      <c r="N104" s="176"/>
      <c r="O104" s="176"/>
      <c r="P104" s="176"/>
      <c r="Q104" s="176"/>
      <c r="R104" s="176"/>
      <c r="S104" s="176"/>
      <c r="T104" s="176"/>
      <c r="U104" s="176"/>
      <c r="V104" s="176"/>
    </row>
    <row r="105" spans="1:22" ht="24" customHeight="1">
      <c r="A105" s="1261"/>
      <c r="B105" s="307" t="s">
        <v>143</v>
      </c>
      <c r="C105" s="1240" t="s">
        <v>144</v>
      </c>
      <c r="D105" s="1243"/>
      <c r="E105" s="295">
        <v>331</v>
      </c>
      <c r="F105" s="1249" t="s">
        <v>107</v>
      </c>
      <c r="G105" s="250">
        <v>365</v>
      </c>
      <c r="H105" s="251">
        <f>E105*G105</f>
        <v>120815</v>
      </c>
      <c r="I105" s="296">
        <v>50</v>
      </c>
      <c r="J105" s="297">
        <f>E105*I105</f>
        <v>16550</v>
      </c>
      <c r="K105" s="250">
        <f>H105+J105</f>
        <v>137365</v>
      </c>
      <c r="L105" s="306"/>
    </row>
    <row r="106" spans="1:22" ht="24" customHeight="1">
      <c r="A106" s="1260"/>
      <c r="B106" s="307" t="s">
        <v>143</v>
      </c>
      <c r="C106" s="1240" t="s">
        <v>145</v>
      </c>
      <c r="D106" s="1243"/>
      <c r="E106" s="295">
        <v>220</v>
      </c>
      <c r="F106" s="1249" t="s">
        <v>107</v>
      </c>
      <c r="G106" s="250">
        <v>220</v>
      </c>
      <c r="H106" s="251">
        <f t="shared" si="48"/>
        <v>48400</v>
      </c>
      <c r="I106" s="296">
        <v>50</v>
      </c>
      <c r="J106" s="297">
        <f t="shared" ref="J106:J110" si="51">E106*I106</f>
        <v>11000</v>
      </c>
      <c r="K106" s="250">
        <f t="shared" ref="K106:K110" si="52">H106+J106</f>
        <v>59400</v>
      </c>
      <c r="L106" s="308"/>
      <c r="N106" s="176"/>
      <c r="O106" s="176"/>
      <c r="P106" s="176"/>
      <c r="Q106" s="176"/>
      <c r="R106" s="176"/>
      <c r="S106" s="176"/>
      <c r="T106" s="176"/>
      <c r="U106" s="176"/>
      <c r="V106" s="176"/>
    </row>
    <row r="107" spans="1:22" ht="24" customHeight="1">
      <c r="A107" s="1261"/>
      <c r="B107" s="307" t="s">
        <v>143</v>
      </c>
      <c r="C107" s="1240" t="s">
        <v>146</v>
      </c>
      <c r="D107" s="1243"/>
      <c r="E107" s="295">
        <v>15</v>
      </c>
      <c r="F107" s="1249" t="s">
        <v>107</v>
      </c>
      <c r="G107" s="250">
        <v>300</v>
      </c>
      <c r="H107" s="251">
        <f t="shared" si="48"/>
        <v>4500</v>
      </c>
      <c r="I107" s="296">
        <v>50</v>
      </c>
      <c r="J107" s="297">
        <f t="shared" si="51"/>
        <v>750</v>
      </c>
      <c r="K107" s="250">
        <f t="shared" si="52"/>
        <v>5250</v>
      </c>
      <c r="L107" s="309"/>
      <c r="N107" s="176"/>
      <c r="O107" s="176"/>
      <c r="P107" s="176"/>
      <c r="Q107" s="176"/>
      <c r="R107" s="176"/>
      <c r="S107" s="176"/>
      <c r="T107" s="176"/>
      <c r="U107" s="176"/>
      <c r="V107" s="176"/>
    </row>
    <row r="108" spans="1:22" ht="24" customHeight="1">
      <c r="A108" s="1260" t="s">
        <v>147</v>
      </c>
      <c r="B108" s="1257" t="s">
        <v>148</v>
      </c>
      <c r="C108" s="1240"/>
      <c r="D108" s="1243"/>
      <c r="E108" s="295">
        <v>122</v>
      </c>
      <c r="F108" s="1249" t="s">
        <v>107</v>
      </c>
      <c r="G108" s="250">
        <v>1400</v>
      </c>
      <c r="H108" s="251">
        <f t="shared" si="48"/>
        <v>170800</v>
      </c>
      <c r="I108" s="296">
        <v>450</v>
      </c>
      <c r="J108" s="297">
        <f t="shared" si="51"/>
        <v>54900</v>
      </c>
      <c r="K108" s="250">
        <f t="shared" si="52"/>
        <v>225700</v>
      </c>
      <c r="L108" s="310"/>
      <c r="N108" s="176"/>
      <c r="O108" s="176"/>
      <c r="P108" s="176"/>
      <c r="Q108" s="176"/>
      <c r="R108" s="176"/>
      <c r="S108" s="176"/>
      <c r="T108" s="176"/>
      <c r="U108" s="176"/>
      <c r="V108" s="176"/>
    </row>
    <row r="109" spans="1:22" ht="24" customHeight="1">
      <c r="A109" s="1260" t="s">
        <v>149</v>
      </c>
      <c r="B109" s="311" t="s">
        <v>150</v>
      </c>
      <c r="C109" s="1240"/>
      <c r="D109" s="1243"/>
      <c r="E109" s="295">
        <v>47</v>
      </c>
      <c r="F109" s="1249" t="s">
        <v>107</v>
      </c>
      <c r="G109" s="250">
        <v>1500</v>
      </c>
      <c r="H109" s="251">
        <f t="shared" si="48"/>
        <v>70500</v>
      </c>
      <c r="I109" s="296">
        <v>450</v>
      </c>
      <c r="J109" s="297">
        <f t="shared" si="51"/>
        <v>21150</v>
      </c>
      <c r="K109" s="250">
        <f t="shared" si="52"/>
        <v>91650</v>
      </c>
      <c r="L109" s="310"/>
      <c r="N109" s="176"/>
      <c r="O109" s="176"/>
      <c r="P109" s="176"/>
      <c r="Q109" s="176"/>
      <c r="R109" s="176"/>
      <c r="S109" s="176"/>
      <c r="T109" s="176"/>
      <c r="U109" s="176"/>
      <c r="V109" s="176"/>
    </row>
    <row r="110" spans="1:22" ht="24" customHeight="1">
      <c r="A110" s="1260" t="s">
        <v>151</v>
      </c>
      <c r="B110" s="1257" t="s">
        <v>152</v>
      </c>
      <c r="C110" s="1240"/>
      <c r="D110" s="1243"/>
      <c r="E110" s="295">
        <v>122</v>
      </c>
      <c r="F110" s="1249" t="s">
        <v>107</v>
      </c>
      <c r="G110" s="250">
        <v>980</v>
      </c>
      <c r="H110" s="251">
        <f t="shared" si="48"/>
        <v>119560</v>
      </c>
      <c r="I110" s="296">
        <v>330</v>
      </c>
      <c r="J110" s="297">
        <f t="shared" si="51"/>
        <v>40260</v>
      </c>
      <c r="K110" s="250">
        <f t="shared" si="52"/>
        <v>159820</v>
      </c>
      <c r="L110" s="310"/>
      <c r="N110" s="176"/>
      <c r="O110" s="176"/>
      <c r="P110" s="176"/>
      <c r="Q110" s="176"/>
      <c r="R110" s="176"/>
      <c r="S110" s="176"/>
      <c r="T110" s="176"/>
      <c r="U110" s="176"/>
      <c r="V110" s="176"/>
    </row>
    <row r="111" spans="1:22" ht="24" customHeight="1">
      <c r="A111" s="1261"/>
      <c r="B111" s="1257" t="s">
        <v>153</v>
      </c>
      <c r="C111" s="1240"/>
      <c r="D111" s="1243"/>
      <c r="E111" s="295"/>
      <c r="F111" s="1249"/>
      <c r="G111" s="250"/>
      <c r="H111" s="251"/>
      <c r="I111" s="296"/>
      <c r="J111" s="297"/>
      <c r="K111" s="250"/>
      <c r="L111" s="310"/>
      <c r="N111" s="176"/>
      <c r="O111" s="176"/>
      <c r="P111" s="176"/>
      <c r="Q111" s="176"/>
      <c r="R111" s="176"/>
      <c r="S111" s="176"/>
      <c r="T111" s="176"/>
      <c r="U111" s="176"/>
      <c r="V111" s="176"/>
    </row>
    <row r="112" spans="1:22" ht="24" customHeight="1">
      <c r="A112" s="312"/>
      <c r="B112" s="269"/>
      <c r="C112" s="270"/>
      <c r="D112" s="271"/>
      <c r="E112" s="313"/>
      <c r="F112" s="272"/>
      <c r="G112" s="314"/>
      <c r="H112" s="315"/>
      <c r="I112" s="316"/>
      <c r="J112" s="317"/>
      <c r="K112" s="318"/>
      <c r="L112" s="319"/>
      <c r="N112" s="176"/>
      <c r="O112" s="176"/>
      <c r="P112" s="176"/>
      <c r="Q112" s="176"/>
      <c r="R112" s="176"/>
      <c r="S112" s="176"/>
      <c r="T112" s="176"/>
      <c r="U112" s="176"/>
      <c r="V112" s="176"/>
    </row>
    <row r="113" spans="1:22" ht="24" customHeight="1">
      <c r="A113" s="292"/>
      <c r="B113" s="1332" t="str">
        <f>"รวมราคารายการที่ "&amp;A103</f>
        <v>รวมราคารายการที่ 2.4</v>
      </c>
      <c r="C113" s="1333"/>
      <c r="D113" s="1334"/>
      <c r="E113" s="320"/>
      <c r="F113" s="277"/>
      <c r="G113" s="321"/>
      <c r="H113" s="274">
        <f>SUBTOTAL(9,H103:H112)</f>
        <v>1076375</v>
      </c>
      <c r="I113" s="275"/>
      <c r="J113" s="276">
        <f>SUBTOTAL(9,J103:J112)</f>
        <v>295810</v>
      </c>
      <c r="K113" s="215">
        <f>SUBTOTAL(9,K103:K112)</f>
        <v>1372185</v>
      </c>
      <c r="L113" s="277"/>
      <c r="N113" s="176"/>
      <c r="O113" s="176"/>
      <c r="P113" s="176"/>
      <c r="Q113" s="176"/>
      <c r="R113" s="176"/>
      <c r="S113" s="176"/>
      <c r="T113" s="176"/>
      <c r="U113" s="176"/>
      <c r="V113" s="176"/>
    </row>
    <row r="114" spans="1:22" ht="24" customHeight="1">
      <c r="A114" s="223">
        <v>2.5</v>
      </c>
      <c r="B114" s="224" t="s">
        <v>154</v>
      </c>
      <c r="C114" s="225"/>
      <c r="D114" s="226"/>
      <c r="E114" s="227"/>
      <c r="F114" s="228"/>
      <c r="G114" s="229"/>
      <c r="H114" s="230"/>
      <c r="I114" s="231"/>
      <c r="J114" s="232"/>
      <c r="K114" s="229"/>
      <c r="L114" s="233"/>
      <c r="N114" s="176"/>
      <c r="O114" s="176"/>
      <c r="P114" s="176"/>
      <c r="Q114" s="176"/>
      <c r="R114" s="176"/>
      <c r="S114" s="176"/>
      <c r="T114" s="176"/>
      <c r="U114" s="176"/>
      <c r="V114" s="176"/>
    </row>
    <row r="115" spans="1:22" ht="24" customHeight="1">
      <c r="A115" s="1260" t="s">
        <v>155</v>
      </c>
      <c r="B115" s="1262" t="s">
        <v>156</v>
      </c>
      <c r="C115" s="1252"/>
      <c r="D115" s="1253"/>
      <c r="E115" s="333"/>
      <c r="F115" s="325"/>
      <c r="G115" s="174"/>
      <c r="H115" s="173"/>
      <c r="I115" s="174"/>
      <c r="J115" s="184"/>
      <c r="K115" s="323"/>
      <c r="L115" s="324"/>
      <c r="N115" s="176"/>
      <c r="O115" s="176"/>
      <c r="P115" s="176"/>
      <c r="Q115" s="176"/>
      <c r="R115" s="176"/>
      <c r="S115" s="176"/>
      <c r="T115" s="176"/>
      <c r="U115" s="176"/>
      <c r="V115" s="176"/>
    </row>
    <row r="116" spans="1:22" ht="24" customHeight="1">
      <c r="A116" s="1259"/>
      <c r="B116" s="1263" t="s">
        <v>157</v>
      </c>
      <c r="C116" s="1264" t="s">
        <v>158</v>
      </c>
      <c r="D116" s="1253"/>
      <c r="E116" s="336">
        <v>0</v>
      </c>
      <c r="F116" s="325" t="s">
        <v>53</v>
      </c>
      <c r="G116" s="326">
        <v>74460</v>
      </c>
      <c r="H116" s="327">
        <f t="shared" ref="H116:H117" si="53">E116*G116</f>
        <v>0</v>
      </c>
      <c r="I116" s="326">
        <v>0</v>
      </c>
      <c r="J116" s="327">
        <f t="shared" ref="J116:J117" si="54">E116*I116</f>
        <v>0</v>
      </c>
      <c r="K116" s="328">
        <f t="shared" ref="K116:K117" si="55">H116+J116</f>
        <v>0</v>
      </c>
      <c r="L116" s="329" t="s">
        <v>159</v>
      </c>
      <c r="M116" s="330"/>
      <c r="N116" s="176"/>
      <c r="O116" s="176"/>
      <c r="P116" s="176"/>
      <c r="Q116" s="176"/>
      <c r="R116" s="176"/>
      <c r="S116" s="176"/>
      <c r="T116" s="176"/>
      <c r="U116" s="176"/>
      <c r="V116" s="176"/>
    </row>
    <row r="117" spans="1:22" ht="24" customHeight="1">
      <c r="A117" s="1259"/>
      <c r="B117" s="1263" t="s">
        <v>809</v>
      </c>
      <c r="C117" s="1264" t="s">
        <v>810</v>
      </c>
      <c r="D117" s="1253"/>
      <c r="E117" s="336">
        <v>0</v>
      </c>
      <c r="F117" s="325" t="s">
        <v>53</v>
      </c>
      <c r="G117" s="326">
        <v>10878</v>
      </c>
      <c r="H117" s="327">
        <f t="shared" si="53"/>
        <v>0</v>
      </c>
      <c r="I117" s="326">
        <v>1000</v>
      </c>
      <c r="J117" s="327">
        <f t="shared" si="54"/>
        <v>0</v>
      </c>
      <c r="K117" s="331">
        <f t="shared" si="55"/>
        <v>0</v>
      </c>
      <c r="L117" s="332"/>
      <c r="M117" s="330"/>
      <c r="N117" s="176"/>
      <c r="O117" s="176"/>
      <c r="P117" s="176"/>
      <c r="Q117" s="176"/>
      <c r="R117" s="176"/>
      <c r="S117" s="176"/>
      <c r="T117" s="176"/>
      <c r="U117" s="176"/>
      <c r="V117" s="176"/>
    </row>
    <row r="118" spans="1:22" ht="24" customHeight="1">
      <c r="A118" s="1259"/>
      <c r="B118" s="1263" t="s">
        <v>811</v>
      </c>
      <c r="C118" s="1264" t="s">
        <v>160</v>
      </c>
      <c r="D118" s="1253"/>
      <c r="E118" s="336">
        <v>1</v>
      </c>
      <c r="F118" s="325" t="s">
        <v>53</v>
      </c>
      <c r="G118" s="326">
        <v>42120</v>
      </c>
      <c r="H118" s="327">
        <f>E118*G118</f>
        <v>42120</v>
      </c>
      <c r="I118" s="326">
        <v>3000</v>
      </c>
      <c r="J118" s="327">
        <f>E118*I118</f>
        <v>3000</v>
      </c>
      <c r="K118" s="331">
        <f>H118+J118</f>
        <v>45120</v>
      </c>
      <c r="L118" s="324"/>
      <c r="M118" s="330"/>
      <c r="N118" s="176"/>
      <c r="O118" s="176"/>
      <c r="P118" s="176"/>
      <c r="Q118" s="176"/>
      <c r="R118" s="176"/>
      <c r="S118" s="176"/>
      <c r="T118" s="176"/>
      <c r="U118" s="176"/>
      <c r="V118" s="176"/>
    </row>
    <row r="119" spans="1:22" ht="24" customHeight="1">
      <c r="A119" s="1259"/>
      <c r="B119" s="1263" t="s">
        <v>812</v>
      </c>
      <c r="C119" s="1264" t="s">
        <v>160</v>
      </c>
      <c r="D119" s="1253"/>
      <c r="E119" s="336">
        <v>3</v>
      </c>
      <c r="F119" s="325" t="s">
        <v>53</v>
      </c>
      <c r="G119" s="326">
        <v>42120</v>
      </c>
      <c r="H119" s="327">
        <f>E119*G119</f>
        <v>126360</v>
      </c>
      <c r="I119" s="326">
        <v>3000</v>
      </c>
      <c r="J119" s="327">
        <f>E119*I119</f>
        <v>9000</v>
      </c>
      <c r="K119" s="331">
        <f>H119+J119</f>
        <v>135360</v>
      </c>
      <c r="L119" s="324"/>
      <c r="M119" s="330"/>
      <c r="N119" s="176"/>
      <c r="O119" s="176"/>
      <c r="P119" s="176"/>
      <c r="Q119" s="176"/>
      <c r="R119" s="176"/>
      <c r="S119" s="176"/>
      <c r="T119" s="176"/>
      <c r="U119" s="176"/>
      <c r="V119" s="176"/>
    </row>
    <row r="120" spans="1:22" ht="24" customHeight="1">
      <c r="A120" s="1259"/>
      <c r="B120" s="1263" t="s">
        <v>161</v>
      </c>
      <c r="C120" s="1264" t="s">
        <v>813</v>
      </c>
      <c r="D120" s="1253"/>
      <c r="E120" s="336">
        <v>0</v>
      </c>
      <c r="F120" s="325" t="s">
        <v>53</v>
      </c>
      <c r="G120" s="326">
        <v>325000</v>
      </c>
      <c r="H120" s="327">
        <f t="shared" ref="H120" si="56">E120*G120</f>
        <v>0</v>
      </c>
      <c r="I120" s="326">
        <v>25000</v>
      </c>
      <c r="J120" s="327">
        <f t="shared" ref="J120" si="57">E120*I120</f>
        <v>0</v>
      </c>
      <c r="K120" s="331">
        <f t="shared" ref="K120" si="58">H120+J120</f>
        <v>0</v>
      </c>
      <c r="L120" s="332"/>
      <c r="M120" s="330"/>
      <c r="N120" s="176"/>
      <c r="O120" s="176"/>
      <c r="P120" s="176"/>
      <c r="Q120" s="176"/>
      <c r="R120" s="176"/>
      <c r="S120" s="176"/>
      <c r="T120" s="176"/>
      <c r="U120" s="176"/>
      <c r="V120" s="176"/>
    </row>
    <row r="121" spans="1:22" ht="24" customHeight="1">
      <c r="A121" s="1259"/>
      <c r="B121" s="1263" t="s">
        <v>162</v>
      </c>
      <c r="C121" s="1264" t="s">
        <v>813</v>
      </c>
      <c r="D121" s="1253"/>
      <c r="E121" s="336">
        <v>2</v>
      </c>
      <c r="F121" s="325" t="s">
        <v>53</v>
      </c>
      <c r="G121" s="326">
        <v>27000</v>
      </c>
      <c r="H121" s="327">
        <f>E121*G121</f>
        <v>54000</v>
      </c>
      <c r="I121" s="326">
        <v>3000</v>
      </c>
      <c r="J121" s="327">
        <f>E121*I121</f>
        <v>6000</v>
      </c>
      <c r="K121" s="331">
        <f>H121+J121</f>
        <v>60000</v>
      </c>
      <c r="L121" s="332"/>
      <c r="M121" s="330"/>
      <c r="N121" s="176"/>
      <c r="O121" s="176"/>
      <c r="P121" s="176"/>
      <c r="Q121" s="176"/>
      <c r="R121" s="176"/>
      <c r="S121" s="176"/>
      <c r="T121" s="176"/>
      <c r="U121" s="176"/>
      <c r="V121" s="176"/>
    </row>
    <row r="122" spans="1:22" ht="24" customHeight="1">
      <c r="A122" s="1260" t="s">
        <v>163</v>
      </c>
      <c r="B122" s="1262" t="s">
        <v>164</v>
      </c>
      <c r="C122" s="1252"/>
      <c r="D122" s="1253"/>
      <c r="E122" s="333"/>
      <c r="F122" s="325"/>
      <c r="G122" s="174"/>
      <c r="H122" s="173"/>
      <c r="I122" s="174"/>
      <c r="J122" s="184"/>
      <c r="K122" s="334"/>
      <c r="L122" s="319"/>
      <c r="M122" s="335"/>
      <c r="N122" s="176"/>
      <c r="O122" s="176"/>
      <c r="P122" s="176"/>
      <c r="Q122" s="176"/>
      <c r="R122" s="176"/>
      <c r="S122" s="176"/>
      <c r="T122" s="176"/>
      <c r="U122" s="176"/>
      <c r="V122" s="176"/>
    </row>
    <row r="123" spans="1:22" ht="24" customHeight="1">
      <c r="A123" s="1259"/>
      <c r="B123" s="1263" t="s">
        <v>157</v>
      </c>
      <c r="C123" s="1264" t="s">
        <v>158</v>
      </c>
      <c r="D123" s="1253"/>
      <c r="E123" s="336">
        <v>0</v>
      </c>
      <c r="F123" s="325" t="s">
        <v>53</v>
      </c>
      <c r="G123" s="326">
        <v>74460</v>
      </c>
      <c r="H123" s="327">
        <f t="shared" ref="H123:H124" si="59">E123*G123</f>
        <v>0</v>
      </c>
      <c r="I123" s="326">
        <v>0</v>
      </c>
      <c r="J123" s="327">
        <f t="shared" ref="J123:J124" si="60">E123*I123</f>
        <v>0</v>
      </c>
      <c r="K123" s="328">
        <f t="shared" ref="K123:K124" si="61">H123+J123</f>
        <v>0</v>
      </c>
      <c r="L123" s="329" t="s">
        <v>159</v>
      </c>
      <c r="M123" s="330"/>
      <c r="N123" s="176"/>
      <c r="O123" s="176"/>
      <c r="P123" s="176"/>
      <c r="Q123" s="176"/>
      <c r="R123" s="176"/>
      <c r="S123" s="176"/>
      <c r="T123" s="176"/>
      <c r="U123" s="176"/>
      <c r="V123" s="176"/>
    </row>
    <row r="124" spans="1:22" ht="24" customHeight="1">
      <c r="A124" s="1259"/>
      <c r="B124" s="1263" t="s">
        <v>809</v>
      </c>
      <c r="C124" s="1264" t="s">
        <v>810</v>
      </c>
      <c r="D124" s="1253"/>
      <c r="E124" s="336">
        <v>0</v>
      </c>
      <c r="F124" s="325" t="s">
        <v>53</v>
      </c>
      <c r="G124" s="326">
        <v>10878</v>
      </c>
      <c r="H124" s="327">
        <f t="shared" si="59"/>
        <v>0</v>
      </c>
      <c r="I124" s="326">
        <v>1000</v>
      </c>
      <c r="J124" s="327">
        <f t="shared" si="60"/>
        <v>0</v>
      </c>
      <c r="K124" s="331">
        <f t="shared" si="61"/>
        <v>0</v>
      </c>
      <c r="L124" s="332"/>
      <c r="M124" s="330"/>
      <c r="N124" s="176"/>
      <c r="O124" s="176"/>
      <c r="P124" s="176"/>
      <c r="Q124" s="176"/>
      <c r="R124" s="176"/>
      <c r="S124" s="176"/>
      <c r="T124" s="176"/>
      <c r="U124" s="176"/>
      <c r="V124" s="176"/>
    </row>
    <row r="125" spans="1:22" ht="24" customHeight="1">
      <c r="A125" s="1259"/>
      <c r="B125" s="1263" t="s">
        <v>811</v>
      </c>
      <c r="C125" s="1264" t="s">
        <v>160</v>
      </c>
      <c r="D125" s="1253"/>
      <c r="E125" s="336">
        <v>0</v>
      </c>
      <c r="F125" s="325" t="s">
        <v>53</v>
      </c>
      <c r="G125" s="326">
        <v>42120</v>
      </c>
      <c r="H125" s="327">
        <f>E125*G125</f>
        <v>0</v>
      </c>
      <c r="I125" s="326">
        <v>3000</v>
      </c>
      <c r="J125" s="327">
        <f>E125*I125</f>
        <v>0</v>
      </c>
      <c r="K125" s="244">
        <f>H125+J125</f>
        <v>0</v>
      </c>
      <c r="L125" s="777"/>
      <c r="M125" s="330"/>
      <c r="N125" s="176"/>
      <c r="O125" s="176"/>
      <c r="P125" s="176"/>
      <c r="Q125" s="176"/>
      <c r="R125" s="176"/>
      <c r="S125" s="176"/>
      <c r="T125" s="176"/>
      <c r="U125" s="176"/>
      <c r="V125" s="176"/>
    </row>
    <row r="126" spans="1:22" ht="24" customHeight="1">
      <c r="A126" s="1259"/>
      <c r="B126" s="1263" t="s">
        <v>812</v>
      </c>
      <c r="C126" s="1264" t="s">
        <v>160</v>
      </c>
      <c r="D126" s="1253"/>
      <c r="E126" s="336">
        <v>0</v>
      </c>
      <c r="F126" s="325" t="s">
        <v>53</v>
      </c>
      <c r="G126" s="326">
        <v>42120</v>
      </c>
      <c r="H126" s="327">
        <f>E126*G126</f>
        <v>0</v>
      </c>
      <c r="I126" s="326">
        <v>3000</v>
      </c>
      <c r="J126" s="327">
        <f>E126*I126</f>
        <v>0</v>
      </c>
      <c r="K126" s="244">
        <f>H126+J126</f>
        <v>0</v>
      </c>
      <c r="L126" s="777"/>
      <c r="M126" s="330"/>
      <c r="N126" s="176"/>
      <c r="O126" s="176"/>
      <c r="P126" s="176"/>
      <c r="Q126" s="176"/>
      <c r="R126" s="176"/>
      <c r="S126" s="176"/>
      <c r="T126" s="176"/>
      <c r="U126" s="176"/>
      <c r="V126" s="176"/>
    </row>
    <row r="127" spans="1:22" ht="24" customHeight="1">
      <c r="A127" s="1259"/>
      <c r="B127" s="1263" t="s">
        <v>161</v>
      </c>
      <c r="C127" s="1264" t="s">
        <v>813</v>
      </c>
      <c r="D127" s="1253"/>
      <c r="E127" s="336">
        <v>4</v>
      </c>
      <c r="F127" s="325" t="s">
        <v>53</v>
      </c>
      <c r="G127" s="326">
        <v>325000</v>
      </c>
      <c r="H127" s="327">
        <f t="shared" ref="H127" si="62">E127*G127</f>
        <v>1300000</v>
      </c>
      <c r="I127" s="326">
        <v>25000</v>
      </c>
      <c r="J127" s="327">
        <f t="shared" ref="J127" si="63">E127*I127</f>
        <v>100000</v>
      </c>
      <c r="K127" s="778">
        <f t="shared" ref="K127" si="64">H127+J127</f>
        <v>1400000</v>
      </c>
      <c r="L127" s="308"/>
      <c r="M127" s="330"/>
      <c r="N127" s="176"/>
      <c r="O127" s="176"/>
      <c r="P127" s="176"/>
      <c r="Q127" s="176"/>
      <c r="R127" s="176"/>
      <c r="S127" s="176"/>
      <c r="T127" s="176"/>
      <c r="U127" s="176"/>
      <c r="V127" s="176"/>
    </row>
    <row r="128" spans="1:22" ht="24" customHeight="1">
      <c r="A128" s="1259"/>
      <c r="B128" s="1263" t="s">
        <v>162</v>
      </c>
      <c r="C128" s="1264" t="s">
        <v>813</v>
      </c>
      <c r="D128" s="1253"/>
      <c r="E128" s="336">
        <v>0</v>
      </c>
      <c r="F128" s="325" t="s">
        <v>53</v>
      </c>
      <c r="G128" s="326">
        <v>27000</v>
      </c>
      <c r="H128" s="327">
        <f>E128*G128</f>
        <v>0</v>
      </c>
      <c r="I128" s="326">
        <v>3000</v>
      </c>
      <c r="J128" s="327">
        <f>E128*I128</f>
        <v>0</v>
      </c>
      <c r="K128" s="778">
        <f>H128+J128</f>
        <v>0</v>
      </c>
      <c r="L128" s="308"/>
      <c r="M128" s="330"/>
      <c r="N128" s="176"/>
      <c r="O128" s="176"/>
      <c r="P128" s="176"/>
      <c r="Q128" s="176"/>
      <c r="R128" s="176"/>
      <c r="S128" s="176"/>
      <c r="T128" s="176"/>
      <c r="U128" s="176"/>
      <c r="V128" s="176"/>
    </row>
    <row r="129" spans="1:22" ht="24" customHeight="1">
      <c r="A129" s="1259"/>
      <c r="B129" s="1263" t="s">
        <v>814</v>
      </c>
      <c r="C129" s="1264" t="s">
        <v>815</v>
      </c>
      <c r="D129" s="1253"/>
      <c r="E129" s="336">
        <v>1</v>
      </c>
      <c r="F129" s="325" t="s">
        <v>53</v>
      </c>
      <c r="G129" s="326">
        <v>17415</v>
      </c>
      <c r="H129" s="327">
        <f t="shared" ref="H129" si="65">E129*G129</f>
        <v>17415</v>
      </c>
      <c r="I129" s="326">
        <v>0</v>
      </c>
      <c r="J129" s="327">
        <f t="shared" ref="J129" si="66">E129*I129</f>
        <v>0</v>
      </c>
      <c r="K129" s="331">
        <f t="shared" ref="K129" si="67">H129+J129</f>
        <v>17415</v>
      </c>
      <c r="L129" s="332"/>
      <c r="M129" s="330"/>
      <c r="N129" s="176"/>
      <c r="O129" s="176"/>
      <c r="P129" s="176"/>
      <c r="Q129" s="176"/>
      <c r="R129" s="176"/>
      <c r="S129" s="176"/>
      <c r="T129" s="176"/>
      <c r="U129" s="176"/>
      <c r="V129" s="176"/>
    </row>
    <row r="130" spans="1:22" ht="24" customHeight="1">
      <c r="A130" s="1260" t="s">
        <v>165</v>
      </c>
      <c r="B130" s="1262" t="s">
        <v>166</v>
      </c>
      <c r="C130" s="1252"/>
      <c r="D130" s="1253"/>
      <c r="E130" s="333"/>
      <c r="F130" s="325"/>
      <c r="G130" s="174"/>
      <c r="H130" s="173"/>
      <c r="I130" s="174"/>
      <c r="J130" s="184"/>
      <c r="K130" s="229"/>
      <c r="L130" s="779"/>
      <c r="M130" s="335"/>
      <c r="N130" s="176"/>
      <c r="O130" s="176"/>
      <c r="P130" s="176"/>
      <c r="Q130" s="176"/>
      <c r="R130" s="176"/>
      <c r="S130" s="176"/>
      <c r="T130" s="176"/>
      <c r="U130" s="176"/>
      <c r="V130" s="176"/>
    </row>
    <row r="131" spans="1:22" ht="24" customHeight="1">
      <c r="A131" s="1259"/>
      <c r="B131" s="1263" t="s">
        <v>157</v>
      </c>
      <c r="C131" s="1264" t="s">
        <v>158</v>
      </c>
      <c r="D131" s="1253"/>
      <c r="E131" s="336">
        <v>2</v>
      </c>
      <c r="F131" s="325" t="s">
        <v>53</v>
      </c>
      <c r="G131" s="326">
        <v>74460</v>
      </c>
      <c r="H131" s="327">
        <f t="shared" ref="H131:H132" si="68">E131*G131</f>
        <v>148920</v>
      </c>
      <c r="I131" s="326">
        <v>0</v>
      </c>
      <c r="J131" s="327">
        <f t="shared" ref="J131:J132" si="69">E131*I131</f>
        <v>0</v>
      </c>
      <c r="K131" s="778">
        <f t="shared" ref="K131:K132" si="70">H131+J131</f>
        <v>148920</v>
      </c>
      <c r="L131" s="308" t="s">
        <v>159</v>
      </c>
      <c r="M131" s="330"/>
      <c r="N131" s="176"/>
      <c r="O131" s="176"/>
      <c r="P131" s="176"/>
      <c r="Q131" s="176"/>
      <c r="R131" s="176"/>
      <c r="S131" s="176"/>
      <c r="T131" s="176"/>
      <c r="U131" s="176"/>
      <c r="V131" s="176"/>
    </row>
    <row r="132" spans="1:22" ht="24" customHeight="1">
      <c r="A132" s="1259"/>
      <c r="B132" s="1263" t="s">
        <v>809</v>
      </c>
      <c r="C132" s="1264" t="s">
        <v>810</v>
      </c>
      <c r="D132" s="1253"/>
      <c r="E132" s="336">
        <v>2</v>
      </c>
      <c r="F132" s="325" t="s">
        <v>53</v>
      </c>
      <c r="G132" s="326">
        <v>10878</v>
      </c>
      <c r="H132" s="327">
        <f t="shared" si="68"/>
        <v>21756</v>
      </c>
      <c r="I132" s="326">
        <v>1000</v>
      </c>
      <c r="J132" s="327">
        <f t="shared" si="69"/>
        <v>2000</v>
      </c>
      <c r="K132" s="244">
        <f t="shared" si="70"/>
        <v>23756</v>
      </c>
      <c r="L132" s="337"/>
      <c r="M132" s="330"/>
      <c r="N132" s="176"/>
      <c r="O132" s="176"/>
      <c r="P132" s="176"/>
      <c r="Q132" s="176"/>
      <c r="R132" s="176"/>
      <c r="S132" s="176"/>
      <c r="T132" s="176"/>
      <c r="U132" s="176"/>
      <c r="V132" s="176"/>
    </row>
    <row r="133" spans="1:22" ht="24" customHeight="1">
      <c r="A133" s="1259"/>
      <c r="B133" s="1263" t="s">
        <v>811</v>
      </c>
      <c r="C133" s="1264" t="s">
        <v>160</v>
      </c>
      <c r="D133" s="1253"/>
      <c r="E133" s="336">
        <v>0</v>
      </c>
      <c r="F133" s="325" t="s">
        <v>53</v>
      </c>
      <c r="G133" s="326">
        <v>42120</v>
      </c>
      <c r="H133" s="327">
        <f>E133*G133</f>
        <v>0</v>
      </c>
      <c r="I133" s="326">
        <v>3000</v>
      </c>
      <c r="J133" s="327">
        <f>E133*I133</f>
        <v>0</v>
      </c>
      <c r="K133" s="244">
        <f>H133+J133</f>
        <v>0</v>
      </c>
      <c r="L133" s="777"/>
      <c r="M133" s="330"/>
      <c r="N133" s="176"/>
      <c r="O133" s="176"/>
      <c r="P133" s="176"/>
      <c r="Q133" s="176"/>
      <c r="R133" s="176"/>
      <c r="S133" s="176"/>
      <c r="T133" s="176"/>
      <c r="U133" s="176"/>
      <c r="V133" s="176"/>
    </row>
    <row r="134" spans="1:22" ht="24" customHeight="1">
      <c r="A134" s="1259"/>
      <c r="B134" s="1263" t="s">
        <v>812</v>
      </c>
      <c r="C134" s="1264" t="s">
        <v>160</v>
      </c>
      <c r="D134" s="1253"/>
      <c r="E134" s="336">
        <v>0</v>
      </c>
      <c r="F134" s="325" t="s">
        <v>53</v>
      </c>
      <c r="G134" s="326">
        <v>42120</v>
      </c>
      <c r="H134" s="327">
        <f>E134*G134</f>
        <v>0</v>
      </c>
      <c r="I134" s="326">
        <v>3000</v>
      </c>
      <c r="J134" s="327">
        <f>E134*I134</f>
        <v>0</v>
      </c>
      <c r="K134" s="244">
        <f>H134+J134</f>
        <v>0</v>
      </c>
      <c r="L134" s="777"/>
      <c r="M134" s="330"/>
      <c r="N134" s="176"/>
      <c r="O134" s="176"/>
      <c r="P134" s="176"/>
      <c r="Q134" s="176"/>
      <c r="R134" s="176"/>
      <c r="S134" s="176"/>
      <c r="T134" s="176"/>
      <c r="U134" s="176"/>
      <c r="V134" s="176"/>
    </row>
    <row r="135" spans="1:22" ht="24" customHeight="1">
      <c r="A135" s="1259"/>
      <c r="B135" s="1263" t="s">
        <v>161</v>
      </c>
      <c r="C135" s="1264" t="s">
        <v>813</v>
      </c>
      <c r="D135" s="1253"/>
      <c r="E135" s="336">
        <v>2</v>
      </c>
      <c r="F135" s="325" t="s">
        <v>53</v>
      </c>
      <c r="G135" s="326">
        <v>325000</v>
      </c>
      <c r="H135" s="327">
        <f t="shared" ref="H135" si="71">E135*G135</f>
        <v>650000</v>
      </c>
      <c r="I135" s="326">
        <v>25000</v>
      </c>
      <c r="J135" s="327">
        <f t="shared" ref="J135" si="72">E135*I135</f>
        <v>50000</v>
      </c>
      <c r="K135" s="244">
        <f t="shared" ref="K135" si="73">H135+J135</f>
        <v>700000</v>
      </c>
      <c r="L135" s="337"/>
      <c r="M135" s="330"/>
      <c r="N135" s="176"/>
      <c r="O135" s="176"/>
      <c r="P135" s="176"/>
      <c r="Q135" s="176"/>
      <c r="R135" s="176"/>
      <c r="S135" s="176"/>
      <c r="T135" s="176"/>
      <c r="U135" s="176"/>
      <c r="V135" s="176"/>
    </row>
    <row r="136" spans="1:22" ht="24" customHeight="1">
      <c r="A136" s="1259"/>
      <c r="B136" s="1263" t="s">
        <v>162</v>
      </c>
      <c r="C136" s="1264" t="s">
        <v>813</v>
      </c>
      <c r="D136" s="1253"/>
      <c r="E136" s="336">
        <v>0</v>
      </c>
      <c r="F136" s="325" t="s">
        <v>53</v>
      </c>
      <c r="G136" s="326">
        <v>27000</v>
      </c>
      <c r="H136" s="327">
        <f>E136*G136</f>
        <v>0</v>
      </c>
      <c r="I136" s="326">
        <v>3000</v>
      </c>
      <c r="J136" s="327">
        <f>E136*I136</f>
        <v>0</v>
      </c>
      <c r="K136" s="244">
        <f>H136+J136</f>
        <v>0</v>
      </c>
      <c r="L136" s="337"/>
      <c r="M136" s="330"/>
      <c r="N136" s="176"/>
      <c r="O136" s="176"/>
      <c r="P136" s="176"/>
      <c r="Q136" s="176"/>
      <c r="R136" s="176"/>
      <c r="S136" s="176"/>
      <c r="T136" s="176"/>
      <c r="U136" s="176"/>
      <c r="V136" s="176"/>
    </row>
    <row r="137" spans="1:22" ht="24" customHeight="1">
      <c r="A137" s="292"/>
      <c r="B137" s="1332" t="str">
        <f>"รวมราคารายการที่ "&amp;A114</f>
        <v>รวมราคารายการที่ 2.5</v>
      </c>
      <c r="C137" s="1333"/>
      <c r="D137" s="1334"/>
      <c r="E137" s="339"/>
      <c r="F137" s="277"/>
      <c r="G137" s="321"/>
      <c r="H137" s="274">
        <f>SUM(H114:H136)</f>
        <v>2360571</v>
      </c>
      <c r="I137" s="273"/>
      <c r="J137" s="274">
        <f>SUM(J114:J136)</f>
        <v>170000</v>
      </c>
      <c r="K137" s="215">
        <f>SUM(K114:K136)</f>
        <v>2530571</v>
      </c>
      <c r="L137" s="277"/>
      <c r="M137" s="278"/>
      <c r="N137" s="176"/>
      <c r="O137" s="176"/>
      <c r="P137" s="176"/>
      <c r="Q137" s="176"/>
      <c r="R137" s="176"/>
      <c r="S137" s="176"/>
      <c r="T137" s="176"/>
      <c r="U137" s="176"/>
      <c r="V137" s="176"/>
    </row>
    <row r="138" spans="1:22" ht="24" customHeight="1">
      <c r="A138" s="223">
        <v>2.6</v>
      </c>
      <c r="B138" s="224" t="s">
        <v>167</v>
      </c>
      <c r="C138" s="225"/>
      <c r="D138" s="226"/>
      <c r="E138" s="279"/>
      <c r="F138" s="228"/>
      <c r="G138" s="229"/>
      <c r="H138" s="230"/>
      <c r="I138" s="229"/>
      <c r="J138" s="230"/>
      <c r="K138" s="229"/>
      <c r="L138" s="310"/>
      <c r="M138" s="187"/>
      <c r="N138" s="176"/>
      <c r="O138" s="176"/>
      <c r="P138" s="176"/>
      <c r="Q138" s="176"/>
      <c r="R138" s="176"/>
      <c r="S138" s="176"/>
      <c r="T138" s="176"/>
      <c r="U138" s="176"/>
      <c r="V138" s="176"/>
    </row>
    <row r="139" spans="1:22" ht="24" customHeight="1">
      <c r="A139" s="291" t="s">
        <v>168</v>
      </c>
      <c r="B139" s="322" t="s">
        <v>169</v>
      </c>
      <c r="C139" s="340"/>
      <c r="D139" s="341"/>
      <c r="E139" s="342">
        <v>2</v>
      </c>
      <c r="F139" s="343" t="s">
        <v>170</v>
      </c>
      <c r="G139" s="174"/>
      <c r="H139" s="344"/>
      <c r="I139" s="345"/>
      <c r="J139" s="346"/>
      <c r="K139" s="347"/>
      <c r="L139" s="310"/>
      <c r="M139" s="187"/>
      <c r="N139" s="176"/>
      <c r="O139" s="176"/>
      <c r="P139" s="176"/>
      <c r="Q139" s="176"/>
      <c r="R139" s="176"/>
      <c r="S139" s="176"/>
      <c r="T139" s="176"/>
      <c r="U139" s="176"/>
      <c r="V139" s="176"/>
    </row>
    <row r="140" spans="1:22" s="161" customFormat="1" ht="24" customHeight="1">
      <c r="A140" s="780"/>
      <c r="B140" s="307" t="s">
        <v>143</v>
      </c>
      <c r="C140" s="193" t="s">
        <v>171</v>
      </c>
      <c r="D140" s="349"/>
      <c r="E140" s="350">
        <v>2</v>
      </c>
      <c r="F140" s="343" t="s">
        <v>53</v>
      </c>
      <c r="G140" s="1265">
        <v>570</v>
      </c>
      <c r="H140" s="351">
        <f t="shared" ref="H140:H146" si="74">G140*E140</f>
        <v>1140</v>
      </c>
      <c r="I140" s="240">
        <v>25</v>
      </c>
      <c r="J140" s="352">
        <f t="shared" ref="J140:J145" si="75">+E140*I140</f>
        <v>50</v>
      </c>
      <c r="K140" s="353">
        <f t="shared" ref="K140:K146" si="76">H140+J140</f>
        <v>1190</v>
      </c>
      <c r="L140" s="354"/>
      <c r="M140" s="355"/>
      <c r="O140" s="356"/>
      <c r="P140" s="357"/>
    </row>
    <row r="141" spans="1:22" s="161" customFormat="1" ht="24" customHeight="1">
      <c r="A141" s="780"/>
      <c r="B141" s="307" t="s">
        <v>143</v>
      </c>
      <c r="C141" s="193" t="s">
        <v>172</v>
      </c>
      <c r="D141" s="349"/>
      <c r="E141" s="350">
        <v>2</v>
      </c>
      <c r="F141" s="343" t="s">
        <v>53</v>
      </c>
      <c r="G141" s="1265">
        <v>1725</v>
      </c>
      <c r="H141" s="351">
        <f t="shared" si="74"/>
        <v>3450</v>
      </c>
      <c r="I141" s="240">
        <v>70</v>
      </c>
      <c r="J141" s="352">
        <f t="shared" si="75"/>
        <v>140</v>
      </c>
      <c r="K141" s="353">
        <f t="shared" si="76"/>
        <v>3590</v>
      </c>
      <c r="L141" s="354"/>
      <c r="M141" s="355"/>
      <c r="N141" s="161" t="s">
        <v>173</v>
      </c>
      <c r="O141" s="356"/>
      <c r="P141" s="357"/>
    </row>
    <row r="142" spans="1:22" s="161" customFormat="1" ht="24" customHeight="1">
      <c r="A142" s="348"/>
      <c r="B142" s="307" t="s">
        <v>143</v>
      </c>
      <c r="C142" s="193" t="s">
        <v>174</v>
      </c>
      <c r="D142" s="349"/>
      <c r="E142" s="350">
        <v>2</v>
      </c>
      <c r="F142" s="343" t="s">
        <v>53</v>
      </c>
      <c r="G142" s="1265">
        <v>397.5</v>
      </c>
      <c r="H142" s="351">
        <f t="shared" si="74"/>
        <v>795</v>
      </c>
      <c r="I142" s="240">
        <v>0</v>
      </c>
      <c r="J142" s="352">
        <f t="shared" si="75"/>
        <v>0</v>
      </c>
      <c r="K142" s="353">
        <f t="shared" si="76"/>
        <v>795</v>
      </c>
      <c r="L142" s="354"/>
      <c r="M142" s="355"/>
      <c r="O142" s="356"/>
      <c r="P142" s="357"/>
    </row>
    <row r="143" spans="1:22" s="161" customFormat="1" ht="24" customHeight="1">
      <c r="A143" s="348"/>
      <c r="B143" s="307" t="s">
        <v>143</v>
      </c>
      <c r="C143" s="193" t="s">
        <v>175</v>
      </c>
      <c r="D143" s="349"/>
      <c r="E143" s="350">
        <v>2</v>
      </c>
      <c r="F143" s="343" t="s">
        <v>53</v>
      </c>
      <c r="G143" s="1265">
        <v>1620</v>
      </c>
      <c r="H143" s="351">
        <f t="shared" si="74"/>
        <v>3240</v>
      </c>
      <c r="I143" s="240">
        <v>0</v>
      </c>
      <c r="J143" s="358">
        <f t="shared" si="75"/>
        <v>0</v>
      </c>
      <c r="K143" s="353">
        <f t="shared" si="76"/>
        <v>3240</v>
      </c>
      <c r="L143" s="354"/>
      <c r="M143" s="355"/>
      <c r="O143" s="356"/>
      <c r="P143" s="357"/>
    </row>
    <row r="144" spans="1:22" s="161" customFormat="1" ht="24" customHeight="1">
      <c r="A144" s="348"/>
      <c r="B144" s="307" t="s">
        <v>143</v>
      </c>
      <c r="C144" s="193" t="s">
        <v>176</v>
      </c>
      <c r="D144" s="349"/>
      <c r="E144" s="350">
        <v>2</v>
      </c>
      <c r="F144" s="343" t="s">
        <v>53</v>
      </c>
      <c r="G144" s="1265">
        <v>409.5</v>
      </c>
      <c r="H144" s="184">
        <f>G144*E144</f>
        <v>819</v>
      </c>
      <c r="I144" s="240">
        <v>120</v>
      </c>
      <c r="J144" s="358">
        <f t="shared" si="75"/>
        <v>240</v>
      </c>
      <c r="K144" s="359">
        <f t="shared" si="76"/>
        <v>1059</v>
      </c>
      <c r="L144" s="354"/>
      <c r="M144" s="355"/>
      <c r="O144" s="356"/>
      <c r="P144" s="357"/>
    </row>
    <row r="145" spans="1:24" s="161" customFormat="1" ht="24" customHeight="1">
      <c r="A145" s="348"/>
      <c r="B145" s="307" t="s">
        <v>143</v>
      </c>
      <c r="C145" s="360" t="s">
        <v>177</v>
      </c>
      <c r="D145" s="349"/>
      <c r="E145" s="350">
        <v>2</v>
      </c>
      <c r="F145" s="343" t="s">
        <v>53</v>
      </c>
      <c r="G145" s="1265">
        <v>1035</v>
      </c>
      <c r="H145" s="351">
        <f t="shared" si="74"/>
        <v>2070</v>
      </c>
      <c r="I145" s="240">
        <v>70</v>
      </c>
      <c r="J145" s="358">
        <f t="shared" si="75"/>
        <v>140</v>
      </c>
      <c r="K145" s="353">
        <f t="shared" si="76"/>
        <v>2210</v>
      </c>
      <c r="L145" s="354"/>
      <c r="M145" s="355"/>
      <c r="O145" s="356"/>
      <c r="P145" s="357"/>
    </row>
    <row r="146" spans="1:24" s="161" customFormat="1" ht="24" customHeight="1">
      <c r="A146" s="348"/>
      <c r="B146" s="307" t="s">
        <v>82</v>
      </c>
      <c r="C146" s="193" t="s">
        <v>178</v>
      </c>
      <c r="D146" s="349"/>
      <c r="E146" s="350">
        <v>2</v>
      </c>
      <c r="F146" s="343" t="s">
        <v>53</v>
      </c>
      <c r="G146" s="1265">
        <v>525</v>
      </c>
      <c r="H146" s="351">
        <f t="shared" si="74"/>
        <v>1050</v>
      </c>
      <c r="I146" s="242">
        <v>75</v>
      </c>
      <c r="J146" s="343">
        <f t="shared" ref="J146" si="77">I146*E146</f>
        <v>150</v>
      </c>
      <c r="K146" s="353">
        <f t="shared" si="76"/>
        <v>1200</v>
      </c>
      <c r="L146" s="354"/>
      <c r="M146" s="355"/>
      <c r="O146" s="356"/>
      <c r="P146" s="357"/>
      <c r="Q146" s="357"/>
    </row>
    <row r="147" spans="1:24" ht="24" customHeight="1">
      <c r="A147" s="292"/>
      <c r="B147" s="1332" t="str">
        <f>"รวมราคารายการที่ "&amp;A138</f>
        <v>รวมราคารายการที่ 2.6</v>
      </c>
      <c r="C147" s="1333"/>
      <c r="D147" s="1334"/>
      <c r="E147" s="320"/>
      <c r="F147" s="277"/>
      <c r="G147" s="293"/>
      <c r="H147" s="274">
        <f>SUM(H138:H146)</f>
        <v>12564</v>
      </c>
      <c r="I147" s="275"/>
      <c r="J147" s="274">
        <f>SUM(J138:J146)</f>
        <v>720</v>
      </c>
      <c r="K147" s="215">
        <f>SUM(K138:K146)</f>
        <v>13284</v>
      </c>
      <c r="L147" s="277"/>
      <c r="N147" s="176"/>
      <c r="O147" s="176"/>
      <c r="P147" s="176"/>
      <c r="Q147" s="176"/>
      <c r="R147" s="176"/>
      <c r="S147" s="176"/>
      <c r="T147" s="176"/>
      <c r="U147" s="176"/>
      <c r="V147" s="176"/>
    </row>
    <row r="148" spans="1:24" ht="24" customHeight="1">
      <c r="A148" s="223">
        <v>2.7</v>
      </c>
      <c r="B148" s="224" t="s">
        <v>179</v>
      </c>
      <c r="C148" s="225"/>
      <c r="D148" s="226"/>
      <c r="E148" s="227"/>
      <c r="F148" s="228"/>
      <c r="G148" s="229"/>
      <c r="H148" s="230"/>
      <c r="I148" s="231"/>
      <c r="J148" s="232"/>
      <c r="K148" s="229"/>
      <c r="L148" s="233"/>
      <c r="N148" s="176"/>
      <c r="O148" s="176"/>
      <c r="P148" s="176"/>
      <c r="Q148" s="176"/>
      <c r="R148" s="176"/>
      <c r="S148" s="176"/>
      <c r="T148" s="176"/>
      <c r="U148" s="176"/>
      <c r="V148" s="176"/>
    </row>
    <row r="149" spans="1:24" ht="24" customHeight="1">
      <c r="A149" s="361"/>
      <c r="B149" s="362"/>
      <c r="C149" s="236" t="s">
        <v>180</v>
      </c>
      <c r="D149" s="237"/>
      <c r="E149" s="238">
        <v>0</v>
      </c>
      <c r="F149" s="363" t="s">
        <v>82</v>
      </c>
      <c r="G149" s="240">
        <v>0</v>
      </c>
      <c r="H149" s="351">
        <f t="shared" ref="H149" si="78">G149*E149</f>
        <v>0</v>
      </c>
      <c r="I149" s="242">
        <v>0</v>
      </c>
      <c r="J149" s="343">
        <f t="shared" ref="J149" si="79">I149*E149</f>
        <v>0</v>
      </c>
      <c r="K149" s="353">
        <f t="shared" ref="K149" si="80">H149+J149</f>
        <v>0</v>
      </c>
      <c r="L149" s="245"/>
      <c r="N149" s="176"/>
      <c r="O149" s="176"/>
      <c r="P149" s="176"/>
      <c r="Q149" s="176"/>
      <c r="R149" s="176"/>
      <c r="S149" s="176"/>
      <c r="T149" s="176"/>
      <c r="U149" s="176"/>
      <c r="V149" s="176"/>
    </row>
    <row r="150" spans="1:24" ht="24" customHeight="1">
      <c r="A150" s="292"/>
      <c r="B150" s="1332" t="str">
        <f>"รวมราคารายการที่ "&amp;A148</f>
        <v>รวมราคารายการที่ 2.7</v>
      </c>
      <c r="C150" s="1333"/>
      <c r="D150" s="1334"/>
      <c r="E150" s="320"/>
      <c r="F150" s="277"/>
      <c r="G150" s="321"/>
      <c r="H150" s="364">
        <f>SUBTOTAL(9,H148:H149)</f>
        <v>0</v>
      </c>
      <c r="I150" s="275"/>
      <c r="J150" s="365">
        <f>SUBTOTAL(9,J148:J149)</f>
        <v>0</v>
      </c>
      <c r="K150" s="277">
        <f>SUBTOTAL(9,K148:K149)</f>
        <v>0</v>
      </c>
      <c r="L150" s="277"/>
      <c r="N150" s="176"/>
      <c r="O150" s="176"/>
      <c r="P150" s="176"/>
      <c r="Q150" s="176"/>
      <c r="R150" s="176"/>
      <c r="S150" s="176"/>
      <c r="T150" s="176"/>
      <c r="U150" s="176"/>
      <c r="V150" s="176"/>
    </row>
    <row r="151" spans="1:24" ht="24" customHeight="1">
      <c r="A151" s="223">
        <v>2.8</v>
      </c>
      <c r="B151" s="224" t="s">
        <v>181</v>
      </c>
      <c r="C151" s="225"/>
      <c r="D151" s="226"/>
      <c r="E151" s="227"/>
      <c r="F151" s="228"/>
      <c r="G151" s="229"/>
      <c r="H151" s="230"/>
      <c r="I151" s="231"/>
      <c r="J151" s="232"/>
      <c r="K151" s="229"/>
      <c r="L151" s="233"/>
      <c r="N151" s="176"/>
      <c r="O151" s="176"/>
      <c r="P151" s="176"/>
      <c r="Q151" s="176"/>
      <c r="R151" s="176"/>
      <c r="S151" s="176"/>
      <c r="T151" s="176"/>
      <c r="U151" s="176"/>
      <c r="V151" s="176"/>
    </row>
    <row r="152" spans="1:24" ht="24" customHeight="1">
      <c r="A152" s="291" t="s">
        <v>182</v>
      </c>
      <c r="B152" s="322" t="s">
        <v>183</v>
      </c>
      <c r="C152" s="225"/>
      <c r="D152" s="237"/>
      <c r="E152" s="353"/>
      <c r="F152" s="343"/>
      <c r="G152" s="240"/>
      <c r="H152" s="351"/>
      <c r="I152" s="242"/>
      <c r="J152" s="343"/>
      <c r="K152" s="353"/>
      <c r="L152" s="245"/>
      <c r="N152" s="176"/>
      <c r="O152" s="307" t="s">
        <v>143</v>
      </c>
      <c r="P152" s="360" t="s">
        <v>184</v>
      </c>
      <c r="Q152" s="349"/>
      <c r="R152" s="343">
        <v>175</v>
      </c>
      <c r="S152" s="343" t="s">
        <v>107</v>
      </c>
      <c r="T152" s="240">
        <v>680</v>
      </c>
      <c r="U152" s="351">
        <f t="shared" ref="U152" si="81">T152*R152</f>
        <v>119000</v>
      </c>
      <c r="V152" s="242">
        <f>T152*0.3</f>
        <v>204</v>
      </c>
      <c r="W152" s="343">
        <f t="shared" ref="W152" si="82">V152*R152</f>
        <v>35700</v>
      </c>
      <c r="X152" s="353">
        <f t="shared" ref="X152" si="83">U152+W152</f>
        <v>154700</v>
      </c>
    </row>
    <row r="153" spans="1:24" ht="24" customHeight="1">
      <c r="A153" s="366"/>
      <c r="B153" s="246"/>
      <c r="C153" s="247" t="s">
        <v>185</v>
      </c>
      <c r="D153" s="257"/>
      <c r="E153" s="258">
        <v>24</v>
      </c>
      <c r="F153" s="239" t="s">
        <v>186</v>
      </c>
      <c r="G153" s="250">
        <f>ROUNDUP(2227.6*0.05+5*2.95,0)</f>
        <v>127</v>
      </c>
      <c r="H153" s="251">
        <f t="shared" ref="H153:H154" si="84">SUM(E153*G153)</f>
        <v>3048</v>
      </c>
      <c r="I153" s="252">
        <v>82</v>
      </c>
      <c r="J153" s="253">
        <f t="shared" ref="J153:J154" si="85">E153*I153</f>
        <v>1968</v>
      </c>
      <c r="K153" s="254">
        <f t="shared" ref="K153:K158" si="86">H153+J153</f>
        <v>5016</v>
      </c>
      <c r="L153" s="263"/>
    </row>
    <row r="154" spans="1:24" ht="24" customHeight="1">
      <c r="A154" s="366"/>
      <c r="B154" s="307"/>
      <c r="C154" s="193" t="s">
        <v>187</v>
      </c>
      <c r="D154" s="349"/>
      <c r="E154" s="287">
        <v>8</v>
      </c>
      <c r="F154" s="239" t="s">
        <v>186</v>
      </c>
      <c r="G154" s="367">
        <v>0</v>
      </c>
      <c r="H154" s="251">
        <f t="shared" si="84"/>
        <v>0</v>
      </c>
      <c r="I154" s="289">
        <v>45</v>
      </c>
      <c r="J154" s="253">
        <f t="shared" si="85"/>
        <v>360</v>
      </c>
      <c r="K154" s="254">
        <f t="shared" si="86"/>
        <v>360</v>
      </c>
      <c r="L154" s="298"/>
    </row>
    <row r="155" spans="1:24" ht="24" customHeight="1">
      <c r="A155" s="280"/>
      <c r="B155" s="246"/>
      <c r="C155" s="261" t="s">
        <v>188</v>
      </c>
      <c r="D155" s="248"/>
      <c r="E155" s="249">
        <v>11</v>
      </c>
      <c r="F155" s="239" t="s">
        <v>37</v>
      </c>
      <c r="G155" s="281">
        <v>281</v>
      </c>
      <c r="H155" s="282">
        <f>SUM(E155*G155)</f>
        <v>3091</v>
      </c>
      <c r="I155" s="281">
        <v>80</v>
      </c>
      <c r="J155" s="283">
        <f>E155*I155</f>
        <v>880</v>
      </c>
      <c r="K155" s="254">
        <f t="shared" si="86"/>
        <v>3971</v>
      </c>
      <c r="L155" s="284"/>
    </row>
    <row r="156" spans="1:24" ht="24" customHeight="1">
      <c r="A156" s="291"/>
      <c r="B156" s="286"/>
      <c r="C156" s="261" t="s">
        <v>189</v>
      </c>
      <c r="D156" s="262"/>
      <c r="E156" s="287">
        <v>11</v>
      </c>
      <c r="F156" s="239" t="s">
        <v>37</v>
      </c>
      <c r="G156" s="281">
        <v>88</v>
      </c>
      <c r="H156" s="282">
        <f t="shared" ref="H156:H157" si="87">SUM(E156*G156)</f>
        <v>968</v>
      </c>
      <c r="I156" s="281">
        <v>82</v>
      </c>
      <c r="J156" s="283">
        <f t="shared" ref="J156:J158" si="88">E156*I156</f>
        <v>902</v>
      </c>
      <c r="K156" s="254">
        <f t="shared" si="86"/>
        <v>1870</v>
      </c>
      <c r="L156" s="284" t="s">
        <v>115</v>
      </c>
    </row>
    <row r="157" spans="1:24" ht="24" customHeight="1">
      <c r="A157" s="834"/>
      <c r="B157" s="835"/>
      <c r="C157" s="797" t="s">
        <v>116</v>
      </c>
      <c r="D157" s="828"/>
      <c r="E157" s="829">
        <v>11</v>
      </c>
      <c r="F157" s="789" t="s">
        <v>37</v>
      </c>
      <c r="G157" s="830">
        <v>69</v>
      </c>
      <c r="H157" s="836">
        <f t="shared" si="87"/>
        <v>759</v>
      </c>
      <c r="I157" s="830">
        <v>28</v>
      </c>
      <c r="J157" s="831">
        <f t="shared" si="88"/>
        <v>308</v>
      </c>
      <c r="K157" s="837">
        <f t="shared" si="86"/>
        <v>1067</v>
      </c>
      <c r="L157" s="838"/>
      <c r="N157" s="176"/>
      <c r="O157" s="176"/>
      <c r="P157" s="176"/>
      <c r="Q157" s="176"/>
      <c r="R157" s="176"/>
      <c r="S157" s="176"/>
      <c r="T157" s="176"/>
      <c r="U157" s="212">
        <f>SUM(U152:U152)</f>
        <v>119000</v>
      </c>
      <c r="V157" s="176"/>
      <c r="W157" s="212">
        <f>SUM(W152:W152)</f>
        <v>35700</v>
      </c>
      <c r="X157" s="212">
        <f>SUM(X152:X152)</f>
        <v>154700</v>
      </c>
    </row>
    <row r="158" spans="1:24" ht="24" customHeight="1">
      <c r="A158" s="834" t="s">
        <v>190</v>
      </c>
      <c r="B158" s="812" t="s">
        <v>191</v>
      </c>
      <c r="C158" s="813"/>
      <c r="D158" s="814"/>
      <c r="E158" s="805">
        <v>27</v>
      </c>
      <c r="F158" s="805" t="s">
        <v>37</v>
      </c>
      <c r="G158" s="839">
        <v>76</v>
      </c>
      <c r="H158" s="803">
        <f t="shared" ref="H158" si="89">E158*G158</f>
        <v>2052</v>
      </c>
      <c r="I158" s="840">
        <v>105</v>
      </c>
      <c r="J158" s="805">
        <f t="shared" si="88"/>
        <v>2835</v>
      </c>
      <c r="K158" s="837">
        <f t="shared" si="86"/>
        <v>4887</v>
      </c>
      <c r="L158" s="795"/>
      <c r="N158" s="368"/>
    </row>
    <row r="159" spans="1:24" ht="24" customHeight="1">
      <c r="A159" s="834" t="s">
        <v>656</v>
      </c>
      <c r="B159" s="812" t="s">
        <v>816</v>
      </c>
      <c r="C159" s="813"/>
      <c r="D159" s="814"/>
      <c r="E159" s="832"/>
      <c r="F159" s="789"/>
      <c r="G159" s="841"/>
      <c r="H159" s="842"/>
      <c r="I159" s="843"/>
      <c r="J159" s="844"/>
      <c r="K159" s="845"/>
      <c r="L159" s="795"/>
      <c r="M159" s="781" t="s">
        <v>657</v>
      </c>
      <c r="N159" s="368"/>
    </row>
    <row r="160" spans="1:24" ht="24" customHeight="1">
      <c r="A160" s="834"/>
      <c r="B160" s="812" t="s">
        <v>817</v>
      </c>
      <c r="C160" s="813"/>
      <c r="D160" s="814"/>
      <c r="E160" s="832"/>
      <c r="F160" s="789"/>
      <c r="G160" s="841"/>
      <c r="H160" s="842"/>
      <c r="I160" s="843"/>
      <c r="J160" s="844"/>
      <c r="K160" s="845"/>
      <c r="L160" s="795"/>
      <c r="M160" s="781"/>
      <c r="N160" s="368"/>
    </row>
    <row r="161" spans="1:22" ht="24" customHeight="1">
      <c r="A161" s="846"/>
      <c r="B161" s="827" t="s">
        <v>143</v>
      </c>
      <c r="C161" s="813" t="s">
        <v>658</v>
      </c>
      <c r="D161" s="814"/>
      <c r="E161" s="847">
        <v>1</v>
      </c>
      <c r="F161" s="789" t="s">
        <v>53</v>
      </c>
      <c r="G161" s="841">
        <v>13030</v>
      </c>
      <c r="H161" s="842">
        <f t="shared" ref="H161:H163" si="90">G161*E161</f>
        <v>13030</v>
      </c>
      <c r="I161" s="843">
        <v>3800</v>
      </c>
      <c r="J161" s="844">
        <f t="shared" ref="J161:J163" si="91">I161*E161</f>
        <v>3800</v>
      </c>
      <c r="K161" s="845">
        <f t="shared" ref="K161:K163" si="92">H161+J161</f>
        <v>16830</v>
      </c>
      <c r="L161" s="795"/>
      <c r="N161" s="368"/>
    </row>
    <row r="162" spans="1:22" ht="24" customHeight="1">
      <c r="A162" s="846"/>
      <c r="B162" s="827" t="s">
        <v>143</v>
      </c>
      <c r="C162" s="813" t="s">
        <v>818</v>
      </c>
      <c r="D162" s="814"/>
      <c r="E162" s="847">
        <v>1</v>
      </c>
      <c r="F162" s="789" t="s">
        <v>53</v>
      </c>
      <c r="G162" s="841">
        <v>13789</v>
      </c>
      <c r="H162" s="842">
        <f t="shared" ref="H162" si="93">G162*E162</f>
        <v>13789</v>
      </c>
      <c r="I162" s="843">
        <v>4140</v>
      </c>
      <c r="J162" s="844">
        <f t="shared" ref="J162" si="94">I162*E162</f>
        <v>4140</v>
      </c>
      <c r="K162" s="845">
        <f t="shared" ref="K162" si="95">H162+J162</f>
        <v>17929</v>
      </c>
      <c r="L162" s="795"/>
      <c r="N162" s="368"/>
    </row>
    <row r="163" spans="1:22" ht="24" customHeight="1">
      <c r="A163" s="846" t="s">
        <v>819</v>
      </c>
      <c r="B163" s="1266" t="s">
        <v>820</v>
      </c>
      <c r="C163" s="1267"/>
      <c r="D163" s="1268"/>
      <c r="E163" s="847">
        <v>7</v>
      </c>
      <c r="F163" s="789" t="s">
        <v>53</v>
      </c>
      <c r="G163" s="841">
        <v>1250</v>
      </c>
      <c r="H163" s="842">
        <f t="shared" si="90"/>
        <v>8750</v>
      </c>
      <c r="I163" s="843">
        <v>375</v>
      </c>
      <c r="J163" s="844">
        <f t="shared" si="91"/>
        <v>2625</v>
      </c>
      <c r="K163" s="845">
        <f t="shared" si="92"/>
        <v>11375</v>
      </c>
      <c r="L163" s="795"/>
      <c r="N163" s="368"/>
    </row>
    <row r="164" spans="1:22" ht="24" customHeight="1">
      <c r="A164" s="1269"/>
      <c r="B164" s="1270" t="s">
        <v>821</v>
      </c>
      <c r="C164" s="1271"/>
      <c r="D164" s="1272"/>
      <c r="E164" s="1273"/>
      <c r="F164" s="1274"/>
      <c r="G164" s="1275"/>
      <c r="H164" s="1197"/>
      <c r="I164" s="1276"/>
      <c r="J164" s="1198"/>
      <c r="K164" s="1199"/>
      <c r="L164" s="1200"/>
      <c r="N164" s="368"/>
    </row>
    <row r="165" spans="1:22" ht="24" customHeight="1">
      <c r="A165" s="292"/>
      <c r="B165" s="1332" t="str">
        <f>"รวมราคารายการที่ "&amp;A151</f>
        <v>รวมราคารายการที่ 2.8</v>
      </c>
      <c r="C165" s="1333"/>
      <c r="D165" s="1334"/>
      <c r="E165" s="320"/>
      <c r="F165" s="277"/>
      <c r="G165" s="321"/>
      <c r="H165" s="274">
        <f>SUM(H151:H163)</f>
        <v>45487</v>
      </c>
      <c r="I165" s="275"/>
      <c r="J165" s="276">
        <f>SUM(J151:J163)</f>
        <v>17818</v>
      </c>
      <c r="K165" s="215">
        <f>SUM(K151:K163)</f>
        <v>63305</v>
      </c>
      <c r="L165" s="1201"/>
      <c r="N165" s="176"/>
      <c r="O165" s="176"/>
      <c r="P165" s="176"/>
      <c r="Q165" s="176"/>
      <c r="R165" s="176"/>
      <c r="S165" s="176"/>
      <c r="T165" s="176"/>
      <c r="U165" s="176"/>
      <c r="V165" s="176"/>
    </row>
    <row r="166" spans="1:22" ht="24" customHeight="1">
      <c r="A166" s="223">
        <v>2.9</v>
      </c>
      <c r="B166" s="224" t="s">
        <v>192</v>
      </c>
      <c r="C166" s="225"/>
      <c r="D166" s="226"/>
      <c r="E166" s="227"/>
      <c r="F166" s="228"/>
      <c r="G166" s="229"/>
      <c r="H166" s="230"/>
      <c r="I166" s="231"/>
      <c r="J166" s="232"/>
      <c r="K166" s="229"/>
      <c r="L166" s="233"/>
      <c r="N166" s="176"/>
      <c r="O166" s="176"/>
      <c r="P166" s="176"/>
      <c r="Q166" s="176"/>
      <c r="R166" s="176"/>
      <c r="S166" s="176"/>
      <c r="T166" s="176"/>
      <c r="U166" s="176"/>
      <c r="V166" s="176"/>
    </row>
    <row r="167" spans="1:22" ht="24" customHeight="1">
      <c r="A167" s="369" t="s">
        <v>193</v>
      </c>
      <c r="B167" s="235" t="s">
        <v>194</v>
      </c>
      <c r="C167" s="370"/>
      <c r="D167" s="371"/>
      <c r="E167" s="238"/>
      <c r="F167" s="239"/>
      <c r="G167" s="372"/>
      <c r="H167" s="241"/>
      <c r="I167" s="373"/>
      <c r="J167" s="243"/>
      <c r="K167" s="244"/>
      <c r="L167" s="338"/>
      <c r="N167" s="176"/>
      <c r="O167" s="176"/>
      <c r="P167" s="176"/>
      <c r="Q167" s="176"/>
      <c r="R167" s="176"/>
      <c r="S167" s="176"/>
      <c r="T167" s="176"/>
      <c r="U167" s="176"/>
      <c r="V167" s="176"/>
    </row>
    <row r="168" spans="1:22" ht="24" customHeight="1">
      <c r="A168" s="369" t="s">
        <v>195</v>
      </c>
      <c r="B168" s="197" t="s">
        <v>196</v>
      </c>
      <c r="C168" s="374"/>
      <c r="D168" s="375"/>
      <c r="E168" s="376">
        <v>35</v>
      </c>
      <c r="F168" s="377" t="s">
        <v>37</v>
      </c>
      <c r="G168" s="378">
        <v>620</v>
      </c>
      <c r="H168" s="379">
        <f t="shared" ref="H168:H173" si="96">E168*G168</f>
        <v>21700</v>
      </c>
      <c r="I168" s="380">
        <v>180</v>
      </c>
      <c r="J168" s="381">
        <f t="shared" ref="J168:J173" si="97">E168*I168</f>
        <v>6300</v>
      </c>
      <c r="K168" s="382">
        <f t="shared" ref="K168:K173" si="98">H168+J168</f>
        <v>28000</v>
      </c>
      <c r="L168" s="338"/>
      <c r="N168" s="176"/>
      <c r="O168" s="176"/>
      <c r="P168" s="176"/>
      <c r="Q168" s="176"/>
      <c r="R168" s="176"/>
      <c r="S168" s="176"/>
      <c r="T168" s="176"/>
      <c r="U168" s="176"/>
      <c r="V168" s="176"/>
    </row>
    <row r="169" spans="1:22" ht="24" customHeight="1">
      <c r="A169" s="369" t="s">
        <v>197</v>
      </c>
      <c r="B169" s="383" t="s">
        <v>198</v>
      </c>
      <c r="C169" s="384"/>
      <c r="D169" s="385"/>
      <c r="E169" s="376">
        <v>181</v>
      </c>
      <c r="F169" s="377" t="s">
        <v>107</v>
      </c>
      <c r="G169" s="378">
        <v>0</v>
      </c>
      <c r="H169" s="379">
        <f t="shared" si="96"/>
        <v>0</v>
      </c>
      <c r="I169" s="380">
        <v>105</v>
      </c>
      <c r="J169" s="381">
        <f t="shared" si="97"/>
        <v>19005</v>
      </c>
      <c r="K169" s="382">
        <f t="shared" si="98"/>
        <v>19005</v>
      </c>
      <c r="L169" s="338"/>
      <c r="N169" s="176"/>
      <c r="O169" s="176"/>
      <c r="P169" s="176"/>
      <c r="Q169" s="176"/>
      <c r="R169" s="176"/>
      <c r="S169" s="176"/>
      <c r="T169" s="176"/>
      <c r="U169" s="176"/>
      <c r="V169" s="176"/>
    </row>
    <row r="170" spans="1:22" ht="24" customHeight="1">
      <c r="A170" s="784" t="s">
        <v>199</v>
      </c>
      <c r="B170" s="785" t="s">
        <v>200</v>
      </c>
      <c r="C170" s="786"/>
      <c r="D170" s="787"/>
      <c r="E170" s="788">
        <f>12*0.3</f>
        <v>3.5999999999999996</v>
      </c>
      <c r="F170" s="789" t="s">
        <v>107</v>
      </c>
      <c r="G170" s="790">
        <v>1000</v>
      </c>
      <c r="H170" s="791">
        <f t="shared" si="96"/>
        <v>3599.9999999999995</v>
      </c>
      <c r="I170" s="792">
        <v>75</v>
      </c>
      <c r="J170" s="793">
        <f t="shared" si="97"/>
        <v>270</v>
      </c>
      <c r="K170" s="794">
        <f t="shared" si="98"/>
        <v>3869.9999999999995</v>
      </c>
      <c r="L170" s="795"/>
      <c r="N170" s="176"/>
      <c r="O170" s="176"/>
      <c r="P170" s="176"/>
      <c r="Q170" s="176"/>
      <c r="R170" s="176"/>
      <c r="S170" s="176"/>
      <c r="T170" s="176"/>
      <c r="U170" s="176"/>
      <c r="V170" s="176"/>
    </row>
    <row r="171" spans="1:22" ht="24" customHeight="1">
      <c r="A171" s="784" t="s">
        <v>201</v>
      </c>
      <c r="B171" s="796" t="s">
        <v>100</v>
      </c>
      <c r="C171" s="797" t="s">
        <v>101</v>
      </c>
      <c r="D171" s="787"/>
      <c r="E171" s="788">
        <v>10</v>
      </c>
      <c r="F171" s="789" t="s">
        <v>37</v>
      </c>
      <c r="G171" s="790">
        <v>700</v>
      </c>
      <c r="H171" s="791">
        <f t="shared" si="96"/>
        <v>7000</v>
      </c>
      <c r="I171" s="792">
        <v>100</v>
      </c>
      <c r="J171" s="793">
        <f t="shared" si="97"/>
        <v>1000</v>
      </c>
      <c r="K171" s="794">
        <f t="shared" si="98"/>
        <v>8000</v>
      </c>
      <c r="L171" s="795"/>
      <c r="N171" s="176"/>
      <c r="O171" s="176"/>
      <c r="P171" s="176"/>
      <c r="Q171" s="176"/>
      <c r="R171" s="176"/>
      <c r="S171" s="176"/>
      <c r="T171" s="176"/>
      <c r="U171" s="176"/>
      <c r="V171" s="176"/>
    </row>
    <row r="172" spans="1:22" ht="24" customHeight="1">
      <c r="A172" s="784" t="s">
        <v>202</v>
      </c>
      <c r="B172" s="785" t="s">
        <v>203</v>
      </c>
      <c r="C172" s="786"/>
      <c r="D172" s="787"/>
      <c r="E172" s="788">
        <v>8</v>
      </c>
      <c r="F172" s="789" t="s">
        <v>107</v>
      </c>
      <c r="G172" s="790">
        <v>150</v>
      </c>
      <c r="H172" s="791">
        <f t="shared" si="96"/>
        <v>1200</v>
      </c>
      <c r="I172" s="792">
        <v>100</v>
      </c>
      <c r="J172" s="793">
        <f t="shared" si="97"/>
        <v>800</v>
      </c>
      <c r="K172" s="794">
        <f t="shared" si="98"/>
        <v>2000</v>
      </c>
      <c r="L172" s="795"/>
      <c r="N172" s="176"/>
      <c r="O172" s="176"/>
      <c r="P172" s="176"/>
      <c r="Q172" s="176"/>
      <c r="R172" s="176"/>
      <c r="S172" s="176"/>
      <c r="T172" s="176"/>
      <c r="U172" s="176"/>
      <c r="V172" s="176"/>
    </row>
    <row r="173" spans="1:22" ht="24" customHeight="1">
      <c r="A173" s="784" t="s">
        <v>204</v>
      </c>
      <c r="B173" s="785" t="s">
        <v>205</v>
      </c>
      <c r="C173" s="786"/>
      <c r="D173" s="787"/>
      <c r="E173" s="798">
        <v>1</v>
      </c>
      <c r="F173" s="789" t="s">
        <v>53</v>
      </c>
      <c r="G173" s="790">
        <v>10000</v>
      </c>
      <c r="H173" s="791">
        <f t="shared" si="96"/>
        <v>10000</v>
      </c>
      <c r="I173" s="792">
        <v>0</v>
      </c>
      <c r="J173" s="793">
        <f t="shared" si="97"/>
        <v>0</v>
      </c>
      <c r="K173" s="794">
        <f t="shared" si="98"/>
        <v>10000</v>
      </c>
      <c r="L173" s="795" t="s">
        <v>206</v>
      </c>
      <c r="N173" s="176"/>
      <c r="O173" s="176"/>
      <c r="P173" s="176"/>
      <c r="Q173" s="176"/>
      <c r="R173" s="176"/>
      <c r="S173" s="176"/>
      <c r="T173" s="176"/>
      <c r="U173" s="176"/>
      <c r="V173" s="176"/>
    </row>
    <row r="174" spans="1:22" ht="24" customHeight="1">
      <c r="A174" s="784" t="s">
        <v>207</v>
      </c>
      <c r="B174" s="785" t="s">
        <v>208</v>
      </c>
      <c r="C174" s="799"/>
      <c r="D174" s="800"/>
      <c r="E174" s="798">
        <v>1</v>
      </c>
      <c r="F174" s="801" t="s">
        <v>29</v>
      </c>
      <c r="G174" s="802">
        <v>8000</v>
      </c>
      <c r="H174" s="803">
        <f t="shared" ref="H174:H175" si="99">ROUND(E174*G174,)</f>
        <v>8000</v>
      </c>
      <c r="I174" s="804">
        <v>2000</v>
      </c>
      <c r="J174" s="805">
        <f t="shared" ref="J174:J175" si="100">ROUND(E174*I174,)</f>
        <v>2000</v>
      </c>
      <c r="K174" s="801">
        <f>H174+J174</f>
        <v>10000</v>
      </c>
      <c r="L174" s="806"/>
      <c r="M174" s="188"/>
    </row>
    <row r="175" spans="1:22" ht="24" customHeight="1">
      <c r="A175" s="784" t="s">
        <v>209</v>
      </c>
      <c r="B175" s="785" t="s">
        <v>210</v>
      </c>
      <c r="C175" s="799"/>
      <c r="D175" s="800"/>
      <c r="E175" s="798">
        <v>1</v>
      </c>
      <c r="F175" s="801" t="s">
        <v>29</v>
      </c>
      <c r="G175" s="807">
        <v>0</v>
      </c>
      <c r="H175" s="803">
        <f t="shared" si="99"/>
        <v>0</v>
      </c>
      <c r="I175" s="804">
        <v>18000</v>
      </c>
      <c r="J175" s="805">
        <f t="shared" si="100"/>
        <v>18000</v>
      </c>
      <c r="K175" s="801">
        <f>H175+J175</f>
        <v>18000</v>
      </c>
      <c r="L175" s="806"/>
      <c r="M175" s="188"/>
    </row>
    <row r="176" spans="1:22" ht="24" customHeight="1">
      <c r="A176" s="784" t="s">
        <v>211</v>
      </c>
      <c r="B176" s="808" t="s">
        <v>212</v>
      </c>
      <c r="C176" s="786"/>
      <c r="D176" s="787"/>
      <c r="E176" s="788"/>
      <c r="F176" s="789"/>
      <c r="G176" s="809"/>
      <c r="H176" s="791"/>
      <c r="I176" s="810"/>
      <c r="J176" s="793"/>
      <c r="K176" s="811"/>
      <c r="L176" s="795"/>
      <c r="N176" s="176"/>
      <c r="O176" s="176"/>
      <c r="P176" s="176"/>
      <c r="Q176" s="176"/>
      <c r="R176" s="176"/>
      <c r="S176" s="176"/>
      <c r="T176" s="176"/>
      <c r="U176" s="176"/>
      <c r="V176" s="176"/>
    </row>
    <row r="177" spans="1:22" s="161" customFormat="1" ht="24" customHeight="1">
      <c r="A177" s="784" t="s">
        <v>213</v>
      </c>
      <c r="B177" s="1203" t="s">
        <v>822</v>
      </c>
      <c r="C177" s="813"/>
      <c r="D177" s="1202"/>
      <c r="E177" s="815">
        <v>53</v>
      </c>
      <c r="F177" s="789" t="s">
        <v>186</v>
      </c>
      <c r="G177" s="807">
        <v>4750</v>
      </c>
      <c r="H177" s="803">
        <f>E177*G177</f>
        <v>251750</v>
      </c>
      <c r="I177" s="816">
        <v>472</v>
      </c>
      <c r="J177" s="805">
        <f>E177*I177</f>
        <v>25016</v>
      </c>
      <c r="K177" s="805">
        <f>H177+J177</f>
        <v>276766</v>
      </c>
      <c r="L177" s="795"/>
      <c r="M177" s="781" t="s">
        <v>659</v>
      </c>
      <c r="N177" s="356"/>
      <c r="O177" s="356"/>
      <c r="P177" s="357"/>
      <c r="Q177" s="208"/>
    </row>
    <row r="178" spans="1:22" s="161" customFormat="1" ht="24" customHeight="1">
      <c r="A178" s="784" t="s">
        <v>214</v>
      </c>
      <c r="B178" s="812" t="s">
        <v>215</v>
      </c>
      <c r="C178" s="813"/>
      <c r="D178" s="814"/>
      <c r="E178" s="815">
        <v>42</v>
      </c>
      <c r="F178" s="789" t="s">
        <v>186</v>
      </c>
      <c r="G178" s="807">
        <v>750</v>
      </c>
      <c r="H178" s="803">
        <f>E178*G178</f>
        <v>31500</v>
      </c>
      <c r="I178" s="816">
        <v>250</v>
      </c>
      <c r="J178" s="805">
        <f>E178*I178</f>
        <v>10500</v>
      </c>
      <c r="K178" s="805">
        <f>H178+J178</f>
        <v>42000</v>
      </c>
      <c r="L178" s="795"/>
      <c r="M178"/>
      <c r="N178" s="356"/>
      <c r="O178" s="356"/>
      <c r="P178" s="357"/>
      <c r="Q178" s="208"/>
    </row>
    <row r="179" spans="1:22" ht="24" customHeight="1">
      <c r="A179" s="784"/>
      <c r="B179" s="817" t="s">
        <v>216</v>
      </c>
      <c r="C179" s="818"/>
      <c r="D179" s="819"/>
      <c r="E179" s="788"/>
      <c r="F179" s="789"/>
      <c r="G179" s="790"/>
      <c r="H179" s="820"/>
      <c r="I179" s="792"/>
      <c r="J179" s="821"/>
      <c r="K179" s="822"/>
      <c r="L179" s="795"/>
      <c r="N179" s="386"/>
      <c r="O179" s="176"/>
      <c r="P179" s="176"/>
      <c r="Q179" s="176"/>
      <c r="R179" s="176"/>
      <c r="S179" s="176"/>
      <c r="T179" s="176"/>
      <c r="U179" s="176"/>
      <c r="V179" s="176"/>
    </row>
    <row r="180" spans="1:22" ht="24" customHeight="1">
      <c r="A180" s="823"/>
      <c r="B180" s="785" t="s">
        <v>660</v>
      </c>
      <c r="C180" s="786"/>
      <c r="D180" s="787"/>
      <c r="E180" s="788">
        <v>5</v>
      </c>
      <c r="F180" s="789" t="s">
        <v>37</v>
      </c>
      <c r="G180" s="824">
        <v>398</v>
      </c>
      <c r="H180" s="791">
        <f>E180*G180</f>
        <v>1990</v>
      </c>
      <c r="I180" s="825">
        <v>154</v>
      </c>
      <c r="J180" s="793">
        <f>E180*I180</f>
        <v>770</v>
      </c>
      <c r="K180" s="794">
        <f>H180+J180</f>
        <v>2760</v>
      </c>
      <c r="L180" s="826"/>
      <c r="N180" s="387" t="s">
        <v>217</v>
      </c>
      <c r="O180" s="176"/>
      <c r="P180" s="176"/>
      <c r="Q180" s="176"/>
      <c r="R180" s="176"/>
      <c r="S180" s="176"/>
      <c r="T180" s="176"/>
      <c r="U180" s="176"/>
      <c r="V180" s="176"/>
    </row>
    <row r="181" spans="1:22" ht="24" customHeight="1">
      <c r="A181" s="823"/>
      <c r="B181" s="827" t="s">
        <v>143</v>
      </c>
      <c r="C181" s="797" t="s">
        <v>218</v>
      </c>
      <c r="D181" s="828"/>
      <c r="E181" s="829">
        <v>5</v>
      </c>
      <c r="F181" s="789" t="s">
        <v>37</v>
      </c>
      <c r="G181" s="830">
        <v>69</v>
      </c>
      <c r="H181" s="831">
        <f t="shared" ref="H181" si="101">E181*G181</f>
        <v>345</v>
      </c>
      <c r="I181" s="830">
        <v>28</v>
      </c>
      <c r="J181" s="831">
        <f t="shared" ref="J181" si="102">E181*I181</f>
        <v>140</v>
      </c>
      <c r="K181" s="832">
        <f t="shared" ref="K181" si="103">H181+J181</f>
        <v>485</v>
      </c>
      <c r="L181" s="833"/>
      <c r="N181" s="387"/>
      <c r="O181" s="176"/>
      <c r="P181" s="176"/>
      <c r="Q181" s="176"/>
      <c r="R181" s="176"/>
      <c r="S181" s="176"/>
      <c r="T181" s="176"/>
      <c r="U181" s="176"/>
      <c r="V181" s="176"/>
    </row>
    <row r="182" spans="1:22" ht="24" customHeight="1">
      <c r="A182" s="292"/>
      <c r="B182" s="1332" t="str">
        <f>"รวมราคารายการที่ "&amp;A166</f>
        <v>รวมราคารายการที่ 2.9</v>
      </c>
      <c r="C182" s="1333"/>
      <c r="D182" s="1334"/>
      <c r="E182" s="320"/>
      <c r="F182" s="277"/>
      <c r="G182" s="321"/>
      <c r="H182" s="274">
        <f>SUBTOTAL(9,H166:H181)</f>
        <v>337085</v>
      </c>
      <c r="I182" s="275"/>
      <c r="J182" s="276">
        <f>SUBTOTAL(9,J166:J181)</f>
        <v>83801</v>
      </c>
      <c r="K182" s="215">
        <f>SUBTOTAL(9,K166:K181)</f>
        <v>420886</v>
      </c>
      <c r="L182" s="277"/>
    </row>
    <row r="183" spans="1:22" ht="24" customHeight="1">
      <c r="A183" s="388">
        <v>2.1</v>
      </c>
      <c r="B183" s="322" t="s">
        <v>77</v>
      </c>
      <c r="C183" s="225"/>
      <c r="D183" s="226"/>
      <c r="E183" s="227"/>
      <c r="F183" s="228"/>
      <c r="G183" s="229"/>
      <c r="H183" s="230"/>
      <c r="I183" s="231"/>
      <c r="J183" s="232"/>
      <c r="K183" s="229"/>
      <c r="L183" s="233"/>
      <c r="N183" s="176"/>
      <c r="O183" s="176"/>
      <c r="P183" s="176"/>
      <c r="Q183" s="176"/>
      <c r="R183" s="176"/>
      <c r="S183" s="176"/>
      <c r="T183" s="176"/>
      <c r="U183" s="176"/>
      <c r="V183" s="176"/>
    </row>
    <row r="184" spans="1:22" s="161" customFormat="1" ht="24" customHeight="1">
      <c r="A184" s="389"/>
      <c r="B184" s="383" t="s">
        <v>219</v>
      </c>
      <c r="C184" s="390"/>
      <c r="D184" s="391"/>
      <c r="E184" s="359">
        <v>1100</v>
      </c>
      <c r="F184" s="343" t="s">
        <v>37</v>
      </c>
      <c r="G184" s="326">
        <v>0</v>
      </c>
      <c r="H184" s="184">
        <f t="shared" ref="H184:H192" si="104">G184*E184</f>
        <v>0</v>
      </c>
      <c r="I184" s="392">
        <v>70</v>
      </c>
      <c r="J184" s="199">
        <f t="shared" ref="J184:J192" si="105">E184*I184</f>
        <v>77000</v>
      </c>
      <c r="K184" s="199">
        <f t="shared" ref="K184:K192" si="106">H184+J184</f>
        <v>77000</v>
      </c>
      <c r="L184" s="239" t="s">
        <v>220</v>
      </c>
      <c r="M184"/>
      <c r="N184" s="356"/>
      <c r="O184" s="356"/>
      <c r="P184" s="357"/>
      <c r="Q184" s="208"/>
    </row>
    <row r="185" spans="1:22" s="161" customFormat="1" ht="24" customHeight="1">
      <c r="A185" s="389"/>
      <c r="B185" s="383" t="s">
        <v>221</v>
      </c>
      <c r="C185" s="390"/>
      <c r="D185" s="391"/>
      <c r="E185" s="359">
        <v>1100</v>
      </c>
      <c r="F185" s="343" t="s">
        <v>37</v>
      </c>
      <c r="G185" s="326">
        <v>0</v>
      </c>
      <c r="H185" s="184">
        <f t="shared" si="104"/>
        <v>0</v>
      </c>
      <c r="I185" s="392">
        <v>25</v>
      </c>
      <c r="J185" s="199">
        <f t="shared" si="105"/>
        <v>27500</v>
      </c>
      <c r="K185" s="199">
        <f t="shared" si="106"/>
        <v>27500</v>
      </c>
      <c r="L185" s="239" t="s">
        <v>220</v>
      </c>
      <c r="M185"/>
      <c r="N185" s="356"/>
      <c r="O185" s="356"/>
      <c r="P185" s="357"/>
      <c r="Q185" s="208"/>
    </row>
    <row r="186" spans="1:22" s="161" customFormat="1" ht="24" customHeight="1">
      <c r="A186" s="389"/>
      <c r="B186" s="383" t="s">
        <v>222</v>
      </c>
      <c r="C186" s="390"/>
      <c r="D186" s="391"/>
      <c r="E186" s="359">
        <v>455</v>
      </c>
      <c r="F186" s="343" t="s">
        <v>37</v>
      </c>
      <c r="G186" s="326">
        <v>0</v>
      </c>
      <c r="H186" s="184">
        <f t="shared" si="104"/>
        <v>0</v>
      </c>
      <c r="I186" s="392">
        <f>25+70</f>
        <v>95</v>
      </c>
      <c r="J186" s="199">
        <f t="shared" si="105"/>
        <v>43225</v>
      </c>
      <c r="K186" s="199">
        <f t="shared" si="106"/>
        <v>43225</v>
      </c>
      <c r="L186" s="239" t="s">
        <v>220</v>
      </c>
      <c r="M186"/>
      <c r="N186" s="356"/>
      <c r="O186" s="356"/>
      <c r="P186" s="357"/>
      <c r="Q186" s="208"/>
    </row>
    <row r="187" spans="1:22" s="161" customFormat="1" ht="24" customHeight="1">
      <c r="A187" s="389"/>
      <c r="B187" s="383" t="s">
        <v>223</v>
      </c>
      <c r="C187" s="390"/>
      <c r="D187" s="391"/>
      <c r="E187" s="359">
        <v>235</v>
      </c>
      <c r="F187" s="343" t="s">
        <v>37</v>
      </c>
      <c r="G187" s="326">
        <v>0</v>
      </c>
      <c r="H187" s="184">
        <f t="shared" si="104"/>
        <v>0</v>
      </c>
      <c r="I187" s="392">
        <v>60</v>
      </c>
      <c r="J187" s="199">
        <f t="shared" si="105"/>
        <v>14100</v>
      </c>
      <c r="K187" s="199">
        <f t="shared" si="106"/>
        <v>14100</v>
      </c>
      <c r="L187" s="393" t="s">
        <v>224</v>
      </c>
      <c r="M187"/>
      <c r="N187" s="356"/>
      <c r="O187" s="356"/>
      <c r="P187" s="357"/>
      <c r="Q187" s="208"/>
    </row>
    <row r="188" spans="1:22" s="161" customFormat="1" ht="24" customHeight="1">
      <c r="A188" s="389"/>
      <c r="B188" s="383" t="s">
        <v>225</v>
      </c>
      <c r="C188" s="390"/>
      <c r="D188" s="391"/>
      <c r="E188" s="359">
        <v>289</v>
      </c>
      <c r="F188" s="343" t="s">
        <v>37</v>
      </c>
      <c r="G188" s="326">
        <v>0</v>
      </c>
      <c r="H188" s="184">
        <f t="shared" si="104"/>
        <v>0</v>
      </c>
      <c r="I188" s="392">
        <v>120</v>
      </c>
      <c r="J188" s="199">
        <f t="shared" si="105"/>
        <v>34680</v>
      </c>
      <c r="K188" s="199">
        <f t="shared" si="106"/>
        <v>34680</v>
      </c>
      <c r="L188" s="393" t="s">
        <v>224</v>
      </c>
      <c r="M188"/>
      <c r="N188" s="356"/>
      <c r="O188" s="356"/>
      <c r="P188" s="357"/>
      <c r="Q188" s="208"/>
    </row>
    <row r="189" spans="1:22" s="161" customFormat="1" ht="24" customHeight="1">
      <c r="A189" s="389"/>
      <c r="B189" s="311" t="s">
        <v>226</v>
      </c>
      <c r="C189" s="390"/>
      <c r="D189" s="391"/>
      <c r="E189" s="359">
        <v>2</v>
      </c>
      <c r="F189" s="343" t="s">
        <v>53</v>
      </c>
      <c r="G189" s="326">
        <v>0</v>
      </c>
      <c r="H189" s="184">
        <f t="shared" si="104"/>
        <v>0</v>
      </c>
      <c r="I189" s="392">
        <v>120</v>
      </c>
      <c r="J189" s="199">
        <f t="shared" si="105"/>
        <v>240</v>
      </c>
      <c r="K189" s="199">
        <f t="shared" si="106"/>
        <v>240</v>
      </c>
      <c r="L189" s="239" t="s">
        <v>220</v>
      </c>
      <c r="M189"/>
      <c r="N189" s="356"/>
      <c r="O189" s="356"/>
      <c r="P189" s="357"/>
      <c r="Q189" s="208"/>
    </row>
    <row r="190" spans="1:22" s="161" customFormat="1" ht="24" customHeight="1">
      <c r="A190" s="394"/>
      <c r="B190" s="311" t="s">
        <v>227</v>
      </c>
      <c r="C190" s="390"/>
      <c r="D190" s="391"/>
      <c r="E190" s="359">
        <v>20</v>
      </c>
      <c r="F190" s="343" t="s">
        <v>37</v>
      </c>
      <c r="G190" s="326">
        <v>0</v>
      </c>
      <c r="H190" s="184">
        <f t="shared" si="104"/>
        <v>0</v>
      </c>
      <c r="I190" s="392">
        <v>120</v>
      </c>
      <c r="J190" s="199">
        <f t="shared" si="105"/>
        <v>2400</v>
      </c>
      <c r="K190" s="199">
        <f t="shared" si="106"/>
        <v>2400</v>
      </c>
      <c r="L190" s="239" t="s">
        <v>220</v>
      </c>
      <c r="M190"/>
      <c r="N190" s="356"/>
      <c r="O190" s="356"/>
      <c r="P190" s="357"/>
      <c r="Q190" s="208"/>
    </row>
    <row r="191" spans="1:22" s="161" customFormat="1" ht="24" customHeight="1">
      <c r="A191" s="389"/>
      <c r="B191" s="311" t="s">
        <v>228</v>
      </c>
      <c r="C191" s="390"/>
      <c r="D191" s="391"/>
      <c r="E191" s="359">
        <v>2</v>
      </c>
      <c r="F191" s="343" t="s">
        <v>53</v>
      </c>
      <c r="G191" s="326">
        <v>0</v>
      </c>
      <c r="H191" s="184">
        <f t="shared" si="104"/>
        <v>0</v>
      </c>
      <c r="I191" s="392">
        <v>140</v>
      </c>
      <c r="J191" s="199">
        <f t="shared" si="105"/>
        <v>280</v>
      </c>
      <c r="K191" s="199">
        <f t="shared" si="106"/>
        <v>280</v>
      </c>
      <c r="L191" s="393" t="s">
        <v>224</v>
      </c>
      <c r="M191"/>
      <c r="N191" s="356"/>
      <c r="O191" s="356"/>
      <c r="P191" s="357"/>
      <c r="Q191" s="208"/>
    </row>
    <row r="192" spans="1:22" s="161" customFormat="1" ht="24" customHeight="1">
      <c r="A192" s="389"/>
      <c r="B192" s="311" t="s">
        <v>229</v>
      </c>
      <c r="C192" s="390"/>
      <c r="D192" s="391"/>
      <c r="E192" s="359">
        <v>68</v>
      </c>
      <c r="F192" s="343" t="s">
        <v>186</v>
      </c>
      <c r="G192" s="326">
        <v>0</v>
      </c>
      <c r="H192" s="184">
        <f t="shared" si="104"/>
        <v>0</v>
      </c>
      <c r="I192" s="392">
        <v>75</v>
      </c>
      <c r="J192" s="199">
        <f t="shared" si="105"/>
        <v>5100</v>
      </c>
      <c r="K192" s="199">
        <f t="shared" si="106"/>
        <v>5100</v>
      </c>
      <c r="L192" s="393" t="s">
        <v>224</v>
      </c>
      <c r="M192"/>
      <c r="N192" s="356"/>
      <c r="O192" s="356"/>
      <c r="P192" s="357"/>
      <c r="Q192" s="208"/>
    </row>
    <row r="193" spans="1:17" s="161" customFormat="1" ht="24" customHeight="1">
      <c r="A193" s="389"/>
      <c r="B193" s="311"/>
      <c r="C193" s="390"/>
      <c r="D193" s="391"/>
      <c r="E193" s="359"/>
      <c r="F193" s="343"/>
      <c r="G193" s="326"/>
      <c r="H193" s="184"/>
      <c r="I193" s="392"/>
      <c r="J193" s="199"/>
      <c r="K193" s="199"/>
      <c r="L193" s="239"/>
      <c r="M193"/>
      <c r="N193" s="356"/>
      <c r="O193" s="356"/>
      <c r="P193" s="357"/>
      <c r="Q193" s="208"/>
    </row>
    <row r="194" spans="1:17" s="161" customFormat="1" ht="24" customHeight="1">
      <c r="A194" s="389"/>
      <c r="B194" s="311" t="s">
        <v>230</v>
      </c>
      <c r="C194" s="390"/>
      <c r="D194" s="391"/>
      <c r="E194" s="359"/>
      <c r="F194" s="343"/>
      <c r="G194" s="326"/>
      <c r="H194" s="184"/>
      <c r="I194" s="392"/>
      <c r="J194" s="199"/>
      <c r="K194" s="199"/>
      <c r="L194" s="239"/>
      <c r="M194"/>
      <c r="N194" s="356"/>
      <c r="O194" s="356"/>
      <c r="P194" s="357"/>
      <c r="Q194" s="208"/>
    </row>
    <row r="195" spans="1:17" s="161" customFormat="1" ht="24" customHeight="1">
      <c r="A195" s="389"/>
      <c r="B195" s="311"/>
      <c r="C195" s="390"/>
      <c r="D195" s="391"/>
      <c r="E195" s="359"/>
      <c r="F195" s="343"/>
      <c r="G195" s="326"/>
      <c r="H195" s="184"/>
      <c r="I195" s="392"/>
      <c r="J195" s="199"/>
      <c r="K195" s="199"/>
      <c r="L195" s="239"/>
      <c r="M195"/>
      <c r="N195" s="356"/>
      <c r="O195" s="356"/>
      <c r="P195" s="357"/>
      <c r="Q195" s="208"/>
    </row>
    <row r="196" spans="1:17" s="161" customFormat="1" ht="24" customHeight="1">
      <c r="A196" s="389"/>
      <c r="B196" s="311" t="s">
        <v>220</v>
      </c>
      <c r="C196" s="390" t="s">
        <v>231</v>
      </c>
      <c r="D196" s="391"/>
      <c r="E196" s="359"/>
      <c r="F196" s="343"/>
      <c r="G196" s="326"/>
      <c r="H196" s="184"/>
      <c r="I196" s="392"/>
      <c r="J196" s="199"/>
      <c r="K196" s="199"/>
      <c r="L196" s="239"/>
      <c r="M196"/>
      <c r="N196" s="356"/>
      <c r="O196" s="356"/>
      <c r="P196" s="357"/>
      <c r="Q196" s="208"/>
    </row>
    <row r="197" spans="1:17" s="161" customFormat="1" ht="24" customHeight="1">
      <c r="A197" s="389"/>
      <c r="B197" s="311" t="s">
        <v>224</v>
      </c>
      <c r="C197" s="390" t="s">
        <v>232</v>
      </c>
      <c r="D197" s="391"/>
      <c r="E197" s="359"/>
      <c r="F197" s="343"/>
      <c r="G197" s="326"/>
      <c r="H197" s="184"/>
      <c r="I197" s="392"/>
      <c r="J197" s="199"/>
      <c r="K197" s="199"/>
      <c r="L197" s="338"/>
      <c r="M197"/>
      <c r="N197" s="356"/>
      <c r="O197" s="356"/>
      <c r="P197" s="357"/>
      <c r="Q197" s="208"/>
    </row>
    <row r="198" spans="1:17" s="161" customFormat="1" ht="24" customHeight="1">
      <c r="A198" s="389"/>
      <c r="B198" s="311"/>
      <c r="C198" s="390" t="s">
        <v>233</v>
      </c>
      <c r="D198" s="391"/>
      <c r="E198" s="359"/>
      <c r="F198" s="343"/>
      <c r="G198" s="326"/>
      <c r="H198" s="184"/>
      <c r="I198" s="392"/>
      <c r="J198" s="199"/>
      <c r="K198" s="199"/>
      <c r="L198" s="338"/>
      <c r="M198"/>
      <c r="N198" s="356"/>
      <c r="O198" s="356"/>
      <c r="P198" s="357"/>
      <c r="Q198" s="208"/>
    </row>
    <row r="199" spans="1:17" ht="24" customHeight="1">
      <c r="A199" s="292"/>
      <c r="B199" s="1332" t="str">
        <f>"รวมราคารายการที่ 2.10"</f>
        <v>รวมราคารายการที่ 2.10</v>
      </c>
      <c r="C199" s="1333"/>
      <c r="D199" s="1334"/>
      <c r="E199" s="320"/>
      <c r="F199" s="277"/>
      <c r="G199" s="321"/>
      <c r="H199" s="364">
        <f>SUBTOTAL(9,H183:H198)</f>
        <v>0</v>
      </c>
      <c r="I199" s="275"/>
      <c r="J199" s="276">
        <f>SUBTOTAL(9,J183:J198)</f>
        <v>204525</v>
      </c>
      <c r="K199" s="215">
        <f>SUBTOTAL(9,K183:K198)</f>
        <v>204525</v>
      </c>
      <c r="L199" s="277"/>
    </row>
    <row r="202" spans="1:17">
      <c r="K202" s="189"/>
    </row>
  </sheetData>
  <mergeCells count="19">
    <mergeCell ref="B147:D147"/>
    <mergeCell ref="B150:D150"/>
    <mergeCell ref="B165:D165"/>
    <mergeCell ref="B182:D182"/>
    <mergeCell ref="B199:D199"/>
    <mergeCell ref="B137:D137"/>
    <mergeCell ref="L7:L8"/>
    <mergeCell ref="A9:A10"/>
    <mergeCell ref="B9:D10"/>
    <mergeCell ref="E9:E10"/>
    <mergeCell ref="F9:F10"/>
    <mergeCell ref="G9:H9"/>
    <mergeCell ref="I9:J9"/>
    <mergeCell ref="L9:L10"/>
    <mergeCell ref="B37:D37"/>
    <mergeCell ref="B77:D77"/>
    <mergeCell ref="B93:D93"/>
    <mergeCell ref="B102:D102"/>
    <mergeCell ref="B113:D113"/>
  </mergeCells>
  <printOptions horizontalCentered="1"/>
  <pageMargins left="0.59055118110236204" right="0.196850393700787" top="0.59055118110236204" bottom="0.39370078740157499" header="0.39370078740157499" footer="0.15748031496063"/>
  <pageSetup paperSize="209" scale="62" fitToHeight="0" orientation="landscape" r:id="rId1"/>
  <headerFooter>
    <oddHeader>&amp;Rแบบ  ปร.4 แผ่นที่&amp;U  &amp;P  /  &amp;N  .</oddHeader>
    <oddFooter>&amp;Rหมวดงานสถาปัตยกรรม โรงพักขยะ งานก่อสร้างระบบสาธารณูปโภค (งานปรับปรุงโรงพักขยะและโรงบำบัดน้ำเสีย)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F390-6718-43AF-BB38-8B0B99B56622}">
  <sheetPr>
    <tabColor rgb="FF92D050"/>
  </sheetPr>
  <dimension ref="A1:R283"/>
  <sheetViews>
    <sheetView view="pageBreakPreview" topLeftCell="A19" zoomScale="85" zoomScaleNormal="100" zoomScaleSheetLayoutView="85" zoomScalePageLayoutView="85" workbookViewId="0">
      <selection activeCell="K15" sqref="K15"/>
    </sheetView>
  </sheetViews>
  <sheetFormatPr defaultColWidth="9.07421875" defaultRowHeight="24.4"/>
  <cols>
    <col min="1" max="1" width="9.61328125" style="538" customWidth="1"/>
    <col min="2" max="3" width="7.3046875" style="404" customWidth="1"/>
    <col min="4" max="4" width="42.07421875" style="404" customWidth="1"/>
    <col min="5" max="5" width="14.69140625" style="539" customWidth="1"/>
    <col min="6" max="6" width="10.69140625" style="404" customWidth="1"/>
    <col min="7" max="7" width="16.69140625" style="404" customWidth="1"/>
    <col min="8" max="8" width="20.69140625" style="404" customWidth="1"/>
    <col min="9" max="9" width="16.69140625" style="404" customWidth="1"/>
    <col min="10" max="10" width="20.69140625" style="404" customWidth="1"/>
    <col min="11" max="11" width="22.69140625" style="404" customWidth="1"/>
    <col min="12" max="12" width="24.921875" style="540" customWidth="1"/>
    <col min="13" max="16384" width="9.07421875" style="404"/>
  </cols>
  <sheetData>
    <row r="1" spans="1:12" ht="35.200000000000003" customHeight="1">
      <c r="A1" s="395"/>
      <c r="B1" s="396"/>
      <c r="C1" s="397"/>
      <c r="D1" s="397"/>
      <c r="E1" s="397"/>
      <c r="F1" s="398" t="s">
        <v>0</v>
      </c>
      <c r="G1" s="399"/>
      <c r="H1" s="400"/>
      <c r="I1" s="400"/>
      <c r="J1" s="401"/>
      <c r="K1" s="402"/>
      <c r="L1" s="403"/>
    </row>
    <row r="2" spans="1:12" ht="25.05" customHeight="1">
      <c r="A2" s="405" t="s">
        <v>2</v>
      </c>
      <c r="B2" s="406"/>
      <c r="C2" s="407"/>
      <c r="D2" s="408" t="s">
        <v>234</v>
      </c>
      <c r="E2" s="407"/>
      <c r="F2" s="409"/>
      <c r="G2" s="409"/>
      <c r="H2" s="409"/>
      <c r="I2" s="409"/>
      <c r="J2" s="410"/>
      <c r="K2" s="409"/>
      <c r="L2" s="411"/>
    </row>
    <row r="3" spans="1:12" ht="25.05" customHeight="1">
      <c r="A3" s="412" t="s">
        <v>75</v>
      </c>
      <c r="B3" s="413"/>
      <c r="C3" s="414"/>
      <c r="D3" s="415"/>
      <c r="E3" s="414"/>
      <c r="F3" s="416"/>
      <c r="G3" s="416"/>
      <c r="H3" s="416"/>
      <c r="I3" s="416"/>
      <c r="J3" s="417"/>
      <c r="K3" s="416"/>
      <c r="L3" s="418"/>
    </row>
    <row r="4" spans="1:12" ht="25.05" customHeight="1">
      <c r="A4" s="419"/>
      <c r="B4" s="413"/>
      <c r="C4" s="414"/>
      <c r="D4" s="764" t="s">
        <v>796</v>
      </c>
      <c r="E4" s="414"/>
      <c r="F4" s="416"/>
      <c r="G4" s="416"/>
      <c r="H4" s="416"/>
      <c r="I4" s="416"/>
      <c r="J4" s="417"/>
      <c r="K4" s="416"/>
      <c r="L4" s="418"/>
    </row>
    <row r="5" spans="1:12" ht="25.05" customHeight="1">
      <c r="A5" s="412" t="s">
        <v>5</v>
      </c>
      <c r="B5" s="406"/>
      <c r="C5" s="407"/>
      <c r="D5" s="415" t="s">
        <v>6</v>
      </c>
      <c r="E5" s="402"/>
      <c r="F5" s="409"/>
      <c r="G5" s="420" t="s">
        <v>7</v>
      </c>
      <c r="H5" s="421"/>
      <c r="I5" s="416"/>
      <c r="J5" s="417"/>
      <c r="K5" s="422"/>
      <c r="L5" s="418"/>
    </row>
    <row r="6" spans="1:12" ht="25.05" customHeight="1">
      <c r="A6" s="423" t="s">
        <v>8</v>
      </c>
      <c r="B6" s="413"/>
      <c r="C6" s="414"/>
      <c r="D6" s="424"/>
      <c r="E6" s="414"/>
      <c r="F6" s="416"/>
      <c r="G6" s="425"/>
      <c r="H6" s="416"/>
      <c r="I6" s="416"/>
      <c r="J6" s="416"/>
      <c r="K6" s="416"/>
      <c r="L6" s="426"/>
    </row>
    <row r="7" spans="1:12" ht="26.2" customHeight="1">
      <c r="A7" s="992" t="s">
        <v>9</v>
      </c>
      <c r="B7" s="428"/>
      <c r="C7" s="428"/>
      <c r="D7" s="429"/>
      <c r="E7" s="31"/>
      <c r="F7" s="33" t="s">
        <v>886</v>
      </c>
      <c r="G7" s="34"/>
      <c r="H7" s="36" t="s">
        <v>887</v>
      </c>
      <c r="I7" s="35"/>
      <c r="J7" s="36" t="s">
        <v>888</v>
      </c>
      <c r="K7" s="428"/>
      <c r="L7" s="1356" t="s">
        <v>10</v>
      </c>
    </row>
    <row r="8" spans="1:12" ht="10.050000000000001" customHeight="1">
      <c r="A8" s="432"/>
      <c r="B8" s="433"/>
      <c r="C8" s="433"/>
      <c r="D8" s="434"/>
      <c r="E8" s="434"/>
      <c r="F8" s="435"/>
      <c r="G8" s="435"/>
      <c r="H8" s="436"/>
      <c r="I8" s="436"/>
      <c r="J8" s="436"/>
      <c r="K8" s="435"/>
      <c r="L8" s="1357"/>
    </row>
    <row r="9" spans="1:12" s="437" customFormat="1" ht="24" customHeight="1">
      <c r="A9" s="1358" t="s">
        <v>11</v>
      </c>
      <c r="B9" s="1360" t="s">
        <v>12</v>
      </c>
      <c r="C9" s="1361"/>
      <c r="D9" s="1362"/>
      <c r="E9" s="1366" t="s">
        <v>13</v>
      </c>
      <c r="F9" s="1366" t="s">
        <v>14</v>
      </c>
      <c r="G9" s="1368" t="s">
        <v>15</v>
      </c>
      <c r="H9" s="1369"/>
      <c r="I9" s="1368" t="s">
        <v>16</v>
      </c>
      <c r="J9" s="1369"/>
      <c r="K9" s="990" t="s">
        <v>17</v>
      </c>
      <c r="L9" s="1370" t="s">
        <v>18</v>
      </c>
    </row>
    <row r="10" spans="1:12" s="437" customFormat="1" ht="24" customHeight="1">
      <c r="A10" s="1359"/>
      <c r="B10" s="1363"/>
      <c r="C10" s="1364"/>
      <c r="D10" s="1365"/>
      <c r="E10" s="1367"/>
      <c r="F10" s="1367"/>
      <c r="G10" s="438" t="s">
        <v>19</v>
      </c>
      <c r="H10" s="439" t="s">
        <v>20</v>
      </c>
      <c r="I10" s="438" t="s">
        <v>19</v>
      </c>
      <c r="J10" s="439" t="s">
        <v>20</v>
      </c>
      <c r="K10" s="991" t="s">
        <v>21</v>
      </c>
      <c r="L10" s="1371"/>
    </row>
    <row r="11" spans="1:12" ht="24" customHeight="1">
      <c r="A11" s="440" t="s">
        <v>494</v>
      </c>
      <c r="B11" s="441" t="s">
        <v>583</v>
      </c>
      <c r="C11" s="442"/>
      <c r="D11" s="443"/>
      <c r="E11" s="444"/>
      <c r="F11" s="445"/>
      <c r="G11" s="446"/>
      <c r="H11" s="447"/>
      <c r="I11" s="448"/>
      <c r="J11" s="447"/>
      <c r="K11" s="449"/>
      <c r="L11" s="450"/>
    </row>
    <row r="12" spans="1:12" s="460" customFormat="1" ht="24" customHeight="1">
      <c r="A12" s="451">
        <f>A32</f>
        <v>3.1</v>
      </c>
      <c r="B12" s="452" t="str">
        <f>B32</f>
        <v>Distribution Board</v>
      </c>
      <c r="C12" s="453"/>
      <c r="D12" s="454"/>
      <c r="E12" s="455">
        <v>1</v>
      </c>
      <c r="F12" s="456" t="s">
        <v>23</v>
      </c>
      <c r="G12" s="457"/>
      <c r="H12" s="458">
        <f>H63</f>
        <v>10200</v>
      </c>
      <c r="I12" s="459"/>
      <c r="J12" s="458">
        <f t="shared" ref="J12:K12" si="0">J63</f>
        <v>10000</v>
      </c>
      <c r="K12" s="458">
        <f t="shared" si="0"/>
        <v>20200</v>
      </c>
      <c r="L12" s="450"/>
    </row>
    <row r="13" spans="1:12" s="460" customFormat="1" ht="24" customHeight="1">
      <c r="A13" s="451">
        <f>A64</f>
        <v>3.2</v>
      </c>
      <c r="B13" s="452" t="str">
        <f>B64</f>
        <v>แผงสวิทช์ย่อยและเซอร์กิต เบรคเกอร์ (Panelboard &amp; CB)</v>
      </c>
      <c r="C13" s="453"/>
      <c r="D13" s="454"/>
      <c r="E13" s="455">
        <v>1</v>
      </c>
      <c r="F13" s="456" t="s">
        <v>23</v>
      </c>
      <c r="G13" s="457"/>
      <c r="H13" s="458">
        <f>H115</f>
        <v>4632</v>
      </c>
      <c r="I13" s="459"/>
      <c r="J13" s="458">
        <f t="shared" ref="J13:K13" si="1">J115</f>
        <v>15000</v>
      </c>
      <c r="K13" s="458">
        <f t="shared" si="1"/>
        <v>19632</v>
      </c>
      <c r="L13" s="450"/>
    </row>
    <row r="14" spans="1:12" s="460" customFormat="1" ht="24" customHeight="1">
      <c r="A14" s="451">
        <f>A116</f>
        <v>3.3</v>
      </c>
      <c r="B14" s="461" t="str">
        <f>B116</f>
        <v>สายไฟฟ้า (Cable &amp; Wire)</v>
      </c>
      <c r="C14" s="453"/>
      <c r="D14" s="454"/>
      <c r="E14" s="455">
        <v>1</v>
      </c>
      <c r="F14" s="456" t="s">
        <v>23</v>
      </c>
      <c r="G14" s="457"/>
      <c r="H14" s="458">
        <f>H143</f>
        <v>273764</v>
      </c>
      <c r="I14" s="459"/>
      <c r="J14" s="458">
        <f t="shared" ref="J14:K14" si="2">J143</f>
        <v>109470</v>
      </c>
      <c r="K14" s="458">
        <f t="shared" si="2"/>
        <v>383234</v>
      </c>
      <c r="L14" s="450"/>
    </row>
    <row r="15" spans="1:12" s="460" customFormat="1" ht="24" customHeight="1">
      <c r="A15" s="462" t="str">
        <f>A144</f>
        <v>3.4</v>
      </c>
      <c r="B15" s="463" t="str">
        <f>B144</f>
        <v>รางเดินสายไฟฟ้า (Raceway)</v>
      </c>
      <c r="C15" s="453"/>
      <c r="D15" s="454"/>
      <c r="E15" s="455">
        <v>1</v>
      </c>
      <c r="F15" s="464" t="s">
        <v>23</v>
      </c>
      <c r="G15" s="457"/>
      <c r="H15" s="458">
        <f>H178</f>
        <v>119622</v>
      </c>
      <c r="I15" s="459"/>
      <c r="J15" s="458">
        <f t="shared" ref="J15:K15" si="3">J178</f>
        <v>54729</v>
      </c>
      <c r="K15" s="458">
        <f t="shared" si="3"/>
        <v>174351</v>
      </c>
      <c r="L15" s="450"/>
    </row>
    <row r="16" spans="1:12" s="460" customFormat="1" ht="24" customHeight="1">
      <c r="A16" s="462" t="str">
        <f>A179</f>
        <v>3.5</v>
      </c>
      <c r="B16" s="463" t="str">
        <f>B179</f>
        <v>โคมไฟฟ้า (Luminaire)</v>
      </c>
      <c r="C16" s="453"/>
      <c r="D16" s="454"/>
      <c r="E16" s="455">
        <v>1</v>
      </c>
      <c r="F16" s="464" t="s">
        <v>23</v>
      </c>
      <c r="G16" s="457"/>
      <c r="H16" s="458">
        <f>H199</f>
        <v>148019</v>
      </c>
      <c r="I16" s="459"/>
      <c r="J16" s="458">
        <f>J199</f>
        <v>14160</v>
      </c>
      <c r="K16" s="458">
        <f>K199</f>
        <v>162179</v>
      </c>
      <c r="L16" s="450"/>
    </row>
    <row r="17" spans="1:16" s="460" customFormat="1" ht="24" customHeight="1">
      <c r="A17" s="462" t="str">
        <f>A200</f>
        <v>3.6</v>
      </c>
      <c r="B17" s="463" t="str">
        <f>B200</f>
        <v>สวิทช์และเต้ารับ (Switch &amp; Outlet)</v>
      </c>
      <c r="C17" s="453"/>
      <c r="D17" s="454"/>
      <c r="E17" s="455">
        <v>1</v>
      </c>
      <c r="F17" s="464" t="s">
        <v>23</v>
      </c>
      <c r="G17" s="457"/>
      <c r="H17" s="458">
        <f>H220</f>
        <v>32290</v>
      </c>
      <c r="I17" s="459"/>
      <c r="J17" s="458">
        <f t="shared" ref="J17:K17" si="4">J220</f>
        <v>7065</v>
      </c>
      <c r="K17" s="458">
        <f t="shared" si="4"/>
        <v>39355</v>
      </c>
      <c r="L17" s="450"/>
    </row>
    <row r="18" spans="1:16" s="460" customFormat="1" ht="24" customHeight="1">
      <c r="A18" s="462" t="str">
        <f>A221</f>
        <v>3.7</v>
      </c>
      <c r="B18" s="463" t="str">
        <f>B221</f>
        <v>ระบบสัญญาณแจ้งเหตุเพลิงไหม้ (Fire Alarm System)</v>
      </c>
      <c r="C18" s="453"/>
      <c r="D18" s="454"/>
      <c r="E18" s="455">
        <v>1</v>
      </c>
      <c r="F18" s="464" t="s">
        <v>23</v>
      </c>
      <c r="G18" s="457"/>
      <c r="H18" s="458">
        <f>H252</f>
        <v>122175</v>
      </c>
      <c r="I18" s="459"/>
      <c r="J18" s="458">
        <f t="shared" ref="J18:K18" si="5">J252</f>
        <v>30995</v>
      </c>
      <c r="K18" s="458">
        <f t="shared" si="5"/>
        <v>153170</v>
      </c>
      <c r="L18" s="450"/>
    </row>
    <row r="19" spans="1:16" s="460" customFormat="1" ht="24" customHeight="1">
      <c r="A19" s="451">
        <f>A253</f>
        <v>3.8</v>
      </c>
      <c r="B19" s="461" t="str">
        <f>B253</f>
        <v>ระบบป้องกันฟ้าผ่าและระบบต่อลงดิน (Lightning Protection &amp; Grounding System)</v>
      </c>
      <c r="C19" s="453"/>
      <c r="D19" s="454"/>
      <c r="E19" s="455">
        <v>1</v>
      </c>
      <c r="F19" s="464" t="s">
        <v>23</v>
      </c>
      <c r="G19" s="457"/>
      <c r="H19" s="458">
        <f>H273</f>
        <v>362864</v>
      </c>
      <c r="I19" s="465"/>
      <c r="J19" s="458">
        <f t="shared" ref="J19:K19" si="6">J273</f>
        <v>107383</v>
      </c>
      <c r="K19" s="458">
        <f t="shared" si="6"/>
        <v>470247</v>
      </c>
      <c r="L19" s="450"/>
    </row>
    <row r="20" spans="1:16" s="460" customFormat="1" ht="24" customHeight="1">
      <c r="A20" s="451">
        <f>A274</f>
        <v>3.9</v>
      </c>
      <c r="B20" s="461" t="str">
        <f>B274</f>
        <v>งานระบบผลิตไฟฟ้าจากเซลล์แสงอาทิตย์บนหลังคา</v>
      </c>
      <c r="C20" s="453"/>
      <c r="D20" s="454"/>
      <c r="E20" s="455">
        <v>1</v>
      </c>
      <c r="F20" s="464" t="s">
        <v>23</v>
      </c>
      <c r="G20" s="457"/>
      <c r="H20" s="458">
        <f>H283</f>
        <v>3000000</v>
      </c>
      <c r="I20" s="465"/>
      <c r="J20" s="458">
        <f>J283</f>
        <v>0</v>
      </c>
      <c r="K20" s="458">
        <f>K283</f>
        <v>3000000</v>
      </c>
      <c r="L20" s="450"/>
    </row>
    <row r="21" spans="1:16" s="460" customFormat="1" ht="24" customHeight="1">
      <c r="A21" s="451"/>
      <c r="B21" s="762"/>
      <c r="C21" s="453"/>
      <c r="D21" s="454"/>
      <c r="E21" s="455"/>
      <c r="F21" s="464"/>
      <c r="G21" s="457"/>
      <c r="H21" s="458"/>
      <c r="I21" s="465"/>
      <c r="J21" s="469"/>
      <c r="K21" s="470"/>
      <c r="L21" s="450"/>
    </row>
    <row r="22" spans="1:16" s="460" customFormat="1" ht="24" customHeight="1">
      <c r="A22" s="451"/>
      <c r="B22" s="762"/>
      <c r="C22" s="453"/>
      <c r="D22" s="454"/>
      <c r="E22" s="455"/>
      <c r="F22" s="464"/>
      <c r="G22" s="457"/>
      <c r="H22" s="458"/>
      <c r="I22" s="465"/>
      <c r="J22" s="469"/>
      <c r="K22" s="470"/>
      <c r="L22" s="450"/>
    </row>
    <row r="23" spans="1:16" s="460" customFormat="1" ht="24" customHeight="1">
      <c r="A23" s="451"/>
      <c r="B23" s="762"/>
      <c r="C23" s="453"/>
      <c r="D23" s="454"/>
      <c r="E23" s="455"/>
      <c r="F23" s="464"/>
      <c r="G23" s="457"/>
      <c r="H23" s="458"/>
      <c r="I23" s="465"/>
      <c r="J23" s="469"/>
      <c r="K23" s="470"/>
      <c r="L23" s="450"/>
    </row>
    <row r="24" spans="1:16" s="460" customFormat="1" ht="24" customHeight="1">
      <c r="A24" s="451"/>
      <c r="B24" s="762"/>
      <c r="C24" s="453"/>
      <c r="D24" s="454"/>
      <c r="E24" s="455"/>
      <c r="F24" s="464"/>
      <c r="G24" s="457"/>
      <c r="H24" s="458"/>
      <c r="I24" s="465"/>
      <c r="J24" s="469"/>
      <c r="K24" s="470"/>
      <c r="L24" s="450"/>
    </row>
    <row r="25" spans="1:16" s="460" customFormat="1" ht="24" customHeight="1">
      <c r="A25" s="451"/>
      <c r="B25" s="762"/>
      <c r="C25" s="453"/>
      <c r="D25" s="454"/>
      <c r="E25" s="455"/>
      <c r="F25" s="464"/>
      <c r="G25" s="457"/>
      <c r="H25" s="458"/>
      <c r="I25" s="465"/>
      <c r="J25" s="469"/>
      <c r="K25" s="470"/>
      <c r="L25" s="450"/>
    </row>
    <row r="26" spans="1:16" s="460" customFormat="1" ht="24" customHeight="1">
      <c r="A26" s="451"/>
      <c r="B26" s="762"/>
      <c r="C26" s="453"/>
      <c r="D26" s="454"/>
      <c r="E26" s="455"/>
      <c r="F26" s="464"/>
      <c r="G26" s="457"/>
      <c r="H26" s="458"/>
      <c r="I26" s="465"/>
      <c r="J26" s="469"/>
      <c r="K26" s="470"/>
      <c r="L26" s="450"/>
    </row>
    <row r="27" spans="1:16" s="460" customFormat="1" ht="24" customHeight="1">
      <c r="A27" s="451"/>
      <c r="B27" s="762"/>
      <c r="C27" s="453"/>
      <c r="D27" s="454"/>
      <c r="E27" s="455"/>
      <c r="F27" s="464"/>
      <c r="G27" s="457"/>
      <c r="H27" s="458"/>
      <c r="I27" s="465"/>
      <c r="J27" s="469"/>
      <c r="K27" s="470"/>
      <c r="L27" s="450"/>
    </row>
    <row r="28" spans="1:16" s="460" customFormat="1" ht="24" customHeight="1">
      <c r="A28" s="451"/>
      <c r="B28" s="762"/>
      <c r="C28" s="453"/>
      <c r="D28" s="454"/>
      <c r="E28" s="455"/>
      <c r="F28" s="464"/>
      <c r="G28" s="457"/>
      <c r="H28" s="458"/>
      <c r="I28" s="465"/>
      <c r="J28" s="469"/>
      <c r="K28" s="470"/>
      <c r="L28" s="450"/>
    </row>
    <row r="29" spans="1:16" s="460" customFormat="1" ht="24" customHeight="1">
      <c r="A29" s="451"/>
      <c r="B29" s="762"/>
      <c r="C29" s="453"/>
      <c r="D29" s="454"/>
      <c r="E29" s="455"/>
      <c r="F29" s="464"/>
      <c r="G29" s="457"/>
      <c r="H29" s="458"/>
      <c r="I29" s="465"/>
      <c r="J29" s="469"/>
      <c r="K29" s="470"/>
      <c r="L29" s="450"/>
    </row>
    <row r="30" spans="1:16" s="460" customFormat="1" ht="24" customHeight="1">
      <c r="A30" s="451"/>
      <c r="B30" s="466"/>
      <c r="C30" s="453"/>
      <c r="D30" s="454"/>
      <c r="E30" s="467"/>
      <c r="F30" s="468"/>
      <c r="G30" s="457"/>
      <c r="H30" s="458"/>
      <c r="I30" s="465"/>
      <c r="J30" s="469"/>
      <c r="K30" s="470"/>
      <c r="L30" s="450"/>
    </row>
    <row r="31" spans="1:16" s="460" customFormat="1" ht="24" customHeight="1">
      <c r="A31" s="471"/>
      <c r="B31" s="1349" t="str">
        <f>"รวมราคา"&amp;B11</f>
        <v>รวมราคางานระบบไฟฟ้าและสื่อสาร</v>
      </c>
      <c r="C31" s="1350"/>
      <c r="D31" s="1351"/>
      <c r="E31" s="472"/>
      <c r="F31" s="473"/>
      <c r="G31" s="474"/>
      <c r="H31" s="475">
        <f>SUM(H12:H30)</f>
        <v>4073566</v>
      </c>
      <c r="I31" s="474"/>
      <c r="J31" s="475">
        <f>SUM(J12:J30)</f>
        <v>348802</v>
      </c>
      <c r="K31" s="473">
        <f>SUM(K12:K30)</f>
        <v>4422368</v>
      </c>
      <c r="L31" s="473"/>
    </row>
    <row r="32" spans="1:16" s="460" customFormat="1" ht="24" customHeight="1">
      <c r="A32" s="1000">
        <v>3.1</v>
      </c>
      <c r="B32" s="1001" t="s">
        <v>235</v>
      </c>
      <c r="C32" s="1002"/>
      <c r="D32" s="1003"/>
      <c r="E32" s="1004"/>
      <c r="F32" s="1005"/>
      <c r="G32" s="1006"/>
      <c r="H32" s="650"/>
      <c r="I32" s="651"/>
      <c r="J32" s="650"/>
      <c r="K32" s="651"/>
      <c r="L32" s="1007"/>
      <c r="M32" s="483"/>
      <c r="N32" s="483"/>
      <c r="O32" s="483"/>
      <c r="P32" s="483"/>
    </row>
    <row r="33" spans="1:16" s="460" customFormat="1" ht="24" customHeight="1">
      <c r="A33" s="484" t="s">
        <v>495</v>
      </c>
      <c r="B33" s="485" t="s">
        <v>584</v>
      </c>
      <c r="C33" s="486"/>
      <c r="D33" s="486"/>
      <c r="E33" s="487"/>
      <c r="F33" s="499"/>
      <c r="G33" s="489"/>
      <c r="H33" s="490">
        <f t="shared" ref="H33" si="7">ROUND(E33*G33,)</f>
        <v>0</v>
      </c>
      <c r="I33" s="491"/>
      <c r="J33" s="490">
        <f t="shared" ref="J33" si="8">ROUND(E33*I33,)</f>
        <v>0</v>
      </c>
      <c r="K33" s="491">
        <f t="shared" ref="K33" si="9">H33+J33</f>
        <v>0</v>
      </c>
      <c r="L33" s="1008"/>
      <c r="M33" s="483"/>
      <c r="N33" s="483"/>
      <c r="O33" s="483"/>
      <c r="P33" s="483"/>
    </row>
    <row r="34" spans="1:16" s="460" customFormat="1" ht="24" customHeight="1">
      <c r="A34" s="484" t="s">
        <v>496</v>
      </c>
      <c r="B34" s="492" t="s">
        <v>237</v>
      </c>
      <c r="C34" s="493"/>
      <c r="D34" s="493"/>
      <c r="E34" s="494"/>
      <c r="F34" s="495"/>
      <c r="G34" s="496"/>
      <c r="H34" s="490"/>
      <c r="I34" s="491"/>
      <c r="J34" s="490"/>
      <c r="K34" s="491"/>
      <c r="L34" s="497"/>
    </row>
    <row r="35" spans="1:16" s="460" customFormat="1" ht="24" customHeight="1">
      <c r="A35" s="484"/>
      <c r="B35" s="492" t="s">
        <v>238</v>
      </c>
      <c r="C35" s="493"/>
      <c r="D35" s="493"/>
      <c r="E35" s="494"/>
      <c r="F35" s="468" t="s">
        <v>53</v>
      </c>
      <c r="G35" s="496">
        <v>2400</v>
      </c>
      <c r="H35" s="490">
        <f t="shared" ref="H35:H43" si="10">ROUND(G35*E35,)</f>
        <v>0</v>
      </c>
      <c r="I35" s="491"/>
      <c r="J35" s="490"/>
      <c r="K35" s="491">
        <f t="shared" ref="K35:K44" si="11">J35+H35</f>
        <v>0</v>
      </c>
      <c r="L35" s="853"/>
    </row>
    <row r="36" spans="1:16" s="460" customFormat="1" ht="24" customHeight="1">
      <c r="A36" s="484"/>
      <c r="B36" s="492" t="s">
        <v>239</v>
      </c>
      <c r="C36" s="493"/>
      <c r="D36" s="493"/>
      <c r="E36" s="494"/>
      <c r="F36" s="468" t="s">
        <v>53</v>
      </c>
      <c r="G36" s="496">
        <v>2400</v>
      </c>
      <c r="H36" s="490">
        <f t="shared" si="10"/>
        <v>0</v>
      </c>
      <c r="I36" s="491"/>
      <c r="J36" s="490"/>
      <c r="K36" s="491">
        <f t="shared" si="11"/>
        <v>0</v>
      </c>
      <c r="L36" s="853"/>
    </row>
    <row r="37" spans="1:16" s="460" customFormat="1" ht="24" customHeight="1">
      <c r="A37" s="484"/>
      <c r="B37" s="492" t="s">
        <v>240</v>
      </c>
      <c r="C37" s="493"/>
      <c r="D37" s="493"/>
      <c r="E37" s="494"/>
      <c r="F37" s="468" t="s">
        <v>53</v>
      </c>
      <c r="G37" s="496">
        <v>2400</v>
      </c>
      <c r="H37" s="490">
        <f t="shared" si="10"/>
        <v>0</v>
      </c>
      <c r="I37" s="491"/>
      <c r="J37" s="490"/>
      <c r="K37" s="491">
        <f t="shared" si="11"/>
        <v>0</v>
      </c>
      <c r="L37" s="853"/>
    </row>
    <row r="38" spans="1:16" s="460" customFormat="1" ht="24" customHeight="1">
      <c r="A38" s="484"/>
      <c r="B38" s="492" t="s">
        <v>241</v>
      </c>
      <c r="C38" s="493"/>
      <c r="D38" s="493"/>
      <c r="E38" s="494"/>
      <c r="F38" s="468" t="s">
        <v>53</v>
      </c>
      <c r="G38" s="496">
        <v>3000</v>
      </c>
      <c r="H38" s="490">
        <f t="shared" si="10"/>
        <v>0</v>
      </c>
      <c r="I38" s="491"/>
      <c r="J38" s="490"/>
      <c r="K38" s="491">
        <f t="shared" si="11"/>
        <v>0</v>
      </c>
      <c r="L38" s="853"/>
    </row>
    <row r="39" spans="1:16" s="460" customFormat="1" ht="24" customHeight="1">
      <c r="A39" s="484" t="s">
        <v>497</v>
      </c>
      <c r="B39" s="492" t="s">
        <v>242</v>
      </c>
      <c r="C39" s="493"/>
      <c r="D39" s="493"/>
      <c r="E39" s="494"/>
      <c r="F39" s="495"/>
      <c r="G39" s="496"/>
      <c r="H39" s="490">
        <f t="shared" si="10"/>
        <v>0</v>
      </c>
      <c r="I39" s="491"/>
      <c r="J39" s="490"/>
      <c r="K39" s="491">
        <f t="shared" si="11"/>
        <v>0</v>
      </c>
      <c r="L39" s="853"/>
    </row>
    <row r="40" spans="1:16" s="460" customFormat="1" ht="24" customHeight="1">
      <c r="A40" s="484"/>
      <c r="B40" s="492" t="s">
        <v>243</v>
      </c>
      <c r="C40" s="493"/>
      <c r="D40" s="493"/>
      <c r="E40" s="494"/>
      <c r="F40" s="468" t="s">
        <v>53</v>
      </c>
      <c r="G40" s="496">
        <v>600</v>
      </c>
      <c r="H40" s="490">
        <f t="shared" si="10"/>
        <v>0</v>
      </c>
      <c r="I40" s="491"/>
      <c r="J40" s="490"/>
      <c r="K40" s="491">
        <f t="shared" si="11"/>
        <v>0</v>
      </c>
      <c r="L40" s="853"/>
    </row>
    <row r="41" spans="1:16" s="460" customFormat="1" ht="24" customHeight="1">
      <c r="A41" s="484"/>
      <c r="B41" s="492" t="s">
        <v>244</v>
      </c>
      <c r="C41" s="493"/>
      <c r="D41" s="493"/>
      <c r="E41" s="494"/>
      <c r="F41" s="468" t="s">
        <v>53</v>
      </c>
      <c r="G41" s="496">
        <v>120</v>
      </c>
      <c r="H41" s="490">
        <f t="shared" si="10"/>
        <v>0</v>
      </c>
      <c r="I41" s="491"/>
      <c r="J41" s="490"/>
      <c r="K41" s="491">
        <f t="shared" si="11"/>
        <v>0</v>
      </c>
      <c r="L41" s="853"/>
    </row>
    <row r="42" spans="1:16" s="460" customFormat="1" ht="24" customHeight="1">
      <c r="A42" s="484"/>
      <c r="B42" s="492" t="s">
        <v>245</v>
      </c>
      <c r="C42" s="493"/>
      <c r="D42" s="493"/>
      <c r="E42" s="494"/>
      <c r="F42" s="468" t="s">
        <v>53</v>
      </c>
      <c r="G42" s="496">
        <v>100</v>
      </c>
      <c r="H42" s="490">
        <f t="shared" si="10"/>
        <v>0</v>
      </c>
      <c r="I42" s="491"/>
      <c r="J42" s="490"/>
      <c r="K42" s="491">
        <f t="shared" si="11"/>
        <v>0</v>
      </c>
      <c r="L42" s="853"/>
    </row>
    <row r="43" spans="1:16" s="460" customFormat="1" ht="24" customHeight="1">
      <c r="A43" s="484"/>
      <c r="B43" s="492" t="s">
        <v>246</v>
      </c>
      <c r="C43" s="493"/>
      <c r="D43" s="493"/>
      <c r="E43" s="494"/>
      <c r="F43" s="468" t="s">
        <v>53</v>
      </c>
      <c r="G43" s="496">
        <v>15435</v>
      </c>
      <c r="H43" s="490">
        <f t="shared" si="10"/>
        <v>0</v>
      </c>
      <c r="I43" s="491"/>
      <c r="J43" s="490"/>
      <c r="K43" s="491">
        <f t="shared" si="11"/>
        <v>0</v>
      </c>
      <c r="L43" s="853"/>
    </row>
    <row r="44" spans="1:16" s="460" customFormat="1" ht="24" customHeight="1">
      <c r="A44" s="484" t="s">
        <v>498</v>
      </c>
      <c r="B44" s="492" t="s">
        <v>247</v>
      </c>
      <c r="C44" s="493"/>
      <c r="D44" s="493"/>
      <c r="E44" s="494">
        <v>1</v>
      </c>
      <c r="F44" s="468" t="s">
        <v>248</v>
      </c>
      <c r="G44" s="496"/>
      <c r="H44" s="490"/>
      <c r="I44" s="491">
        <v>5000</v>
      </c>
      <c r="J44" s="490">
        <f>ROUND(E44*I44,)</f>
        <v>5000</v>
      </c>
      <c r="K44" s="491">
        <f t="shared" si="11"/>
        <v>5000</v>
      </c>
      <c r="L44" s="853"/>
    </row>
    <row r="45" spans="1:16" s="460" customFormat="1" ht="24" customHeight="1">
      <c r="A45" s="484" t="s">
        <v>499</v>
      </c>
      <c r="B45" s="485" t="s">
        <v>585</v>
      </c>
      <c r="C45" s="486"/>
      <c r="D45" s="486"/>
      <c r="E45" s="487"/>
      <c r="F45" s="499"/>
      <c r="G45" s="489"/>
      <c r="H45" s="490">
        <f t="shared" ref="H45" si="12">ROUND(E45*G45,)</f>
        <v>0</v>
      </c>
      <c r="I45" s="491"/>
      <c r="J45" s="490">
        <f t="shared" ref="J45" si="13">ROUND(E45*I45,)</f>
        <v>0</v>
      </c>
      <c r="K45" s="491">
        <f t="shared" ref="K45" si="14">H45+J45</f>
        <v>0</v>
      </c>
      <c r="L45" s="1009"/>
      <c r="M45" s="483"/>
      <c r="N45" s="483"/>
      <c r="O45" s="483"/>
      <c r="P45" s="483"/>
    </row>
    <row r="46" spans="1:16" s="460" customFormat="1" ht="24" customHeight="1">
      <c r="A46" s="484" t="s">
        <v>500</v>
      </c>
      <c r="B46" s="492" t="s">
        <v>237</v>
      </c>
      <c r="C46" s="493"/>
      <c r="D46" s="493"/>
      <c r="E46" s="494"/>
      <c r="F46" s="495"/>
      <c r="G46" s="496"/>
      <c r="H46" s="490"/>
      <c r="I46" s="491"/>
      <c r="J46" s="490"/>
      <c r="K46" s="491"/>
      <c r="L46" s="853"/>
    </row>
    <row r="47" spans="1:16" s="460" customFormat="1" ht="24" customHeight="1">
      <c r="A47" s="484"/>
      <c r="B47" s="492" t="s">
        <v>238</v>
      </c>
      <c r="C47" s="493"/>
      <c r="D47" s="493"/>
      <c r="E47" s="494"/>
      <c r="F47" s="468" t="s">
        <v>53</v>
      </c>
      <c r="G47" s="496">
        <v>2400</v>
      </c>
      <c r="H47" s="490">
        <f t="shared" ref="H47:H57" si="15">ROUND(G47*E47,)</f>
        <v>0</v>
      </c>
      <c r="I47" s="491"/>
      <c r="J47" s="490"/>
      <c r="K47" s="491">
        <f t="shared" ref="K47:K58" si="16">J47+H47</f>
        <v>0</v>
      </c>
      <c r="L47" s="853"/>
    </row>
    <row r="48" spans="1:16" s="460" customFormat="1" ht="24" customHeight="1">
      <c r="A48" s="484"/>
      <c r="B48" s="492" t="s">
        <v>239</v>
      </c>
      <c r="C48" s="493"/>
      <c r="D48" s="493"/>
      <c r="E48" s="494"/>
      <c r="F48" s="468" t="s">
        <v>53</v>
      </c>
      <c r="G48" s="496">
        <v>2400</v>
      </c>
      <c r="H48" s="490">
        <f t="shared" si="15"/>
        <v>0</v>
      </c>
      <c r="I48" s="491"/>
      <c r="J48" s="490"/>
      <c r="K48" s="491">
        <f t="shared" si="16"/>
        <v>0</v>
      </c>
      <c r="L48" s="853"/>
    </row>
    <row r="49" spans="1:16" s="460" customFormat="1" ht="24" customHeight="1">
      <c r="A49" s="484"/>
      <c r="B49" s="492" t="s">
        <v>240</v>
      </c>
      <c r="C49" s="493"/>
      <c r="D49" s="493"/>
      <c r="E49" s="494">
        <v>3</v>
      </c>
      <c r="F49" s="468" t="s">
        <v>53</v>
      </c>
      <c r="G49" s="496">
        <v>2400</v>
      </c>
      <c r="H49" s="490">
        <f t="shared" si="15"/>
        <v>7200</v>
      </c>
      <c r="I49" s="491"/>
      <c r="J49" s="490"/>
      <c r="K49" s="491">
        <f t="shared" si="16"/>
        <v>7200</v>
      </c>
      <c r="L49" s="853"/>
    </row>
    <row r="50" spans="1:16" s="460" customFormat="1" ht="24" customHeight="1">
      <c r="A50" s="484"/>
      <c r="B50" s="492" t="s">
        <v>241</v>
      </c>
      <c r="C50" s="493"/>
      <c r="D50" s="493"/>
      <c r="E50" s="494">
        <v>1</v>
      </c>
      <c r="F50" s="468" t="s">
        <v>53</v>
      </c>
      <c r="G50" s="496">
        <v>3000</v>
      </c>
      <c r="H50" s="490">
        <f t="shared" si="15"/>
        <v>3000</v>
      </c>
      <c r="I50" s="491"/>
      <c r="J50" s="490"/>
      <c r="K50" s="491">
        <f t="shared" si="16"/>
        <v>3000</v>
      </c>
      <c r="L50" s="853"/>
    </row>
    <row r="51" spans="1:16" s="460" customFormat="1" ht="24" customHeight="1">
      <c r="A51" s="484"/>
      <c r="B51" s="492"/>
      <c r="C51" s="493"/>
      <c r="D51" s="493"/>
      <c r="E51" s="494"/>
      <c r="F51" s="468"/>
      <c r="G51" s="496"/>
      <c r="H51" s="490"/>
      <c r="I51" s="491"/>
      <c r="J51" s="490"/>
      <c r="K51" s="491"/>
      <c r="L51" s="853"/>
    </row>
    <row r="52" spans="1:16" s="460" customFormat="1" ht="24" customHeight="1">
      <c r="A52" s="484"/>
      <c r="B52" s="492"/>
      <c r="C52" s="493"/>
      <c r="D52" s="493"/>
      <c r="E52" s="494"/>
      <c r="F52" s="468"/>
      <c r="G52" s="496"/>
      <c r="H52" s="490"/>
      <c r="I52" s="491"/>
      <c r="J52" s="490"/>
      <c r="K52" s="491"/>
      <c r="L52" s="853"/>
    </row>
    <row r="53" spans="1:16" s="460" customFormat="1" ht="24" customHeight="1">
      <c r="A53" s="484" t="s">
        <v>501</v>
      </c>
      <c r="B53" s="492" t="s">
        <v>242</v>
      </c>
      <c r="C53" s="493"/>
      <c r="D53" s="493"/>
      <c r="E53" s="494"/>
      <c r="F53" s="495"/>
      <c r="G53" s="496"/>
      <c r="H53" s="490">
        <f t="shared" si="15"/>
        <v>0</v>
      </c>
      <c r="I53" s="491"/>
      <c r="J53" s="490"/>
      <c r="K53" s="491">
        <f t="shared" si="16"/>
        <v>0</v>
      </c>
      <c r="L53" s="853"/>
    </row>
    <row r="54" spans="1:16" s="460" customFormat="1" ht="24" customHeight="1">
      <c r="A54" s="484"/>
      <c r="B54" s="492" t="s">
        <v>250</v>
      </c>
      <c r="C54" s="493"/>
      <c r="D54" s="493"/>
      <c r="E54" s="494"/>
      <c r="F54" s="468" t="s">
        <v>53</v>
      </c>
      <c r="G54" s="496">
        <v>600</v>
      </c>
      <c r="H54" s="490">
        <f t="shared" si="15"/>
        <v>0</v>
      </c>
      <c r="I54" s="491"/>
      <c r="J54" s="490"/>
      <c r="K54" s="491">
        <f t="shared" si="16"/>
        <v>0</v>
      </c>
      <c r="L54" s="853"/>
    </row>
    <row r="55" spans="1:16" s="460" customFormat="1" ht="24" customHeight="1">
      <c r="A55" s="484"/>
      <c r="B55" s="492" t="s">
        <v>244</v>
      </c>
      <c r="C55" s="493"/>
      <c r="D55" s="493"/>
      <c r="E55" s="494"/>
      <c r="F55" s="468" t="s">
        <v>53</v>
      </c>
      <c r="G55" s="496">
        <v>120</v>
      </c>
      <c r="H55" s="490">
        <f t="shared" si="15"/>
        <v>0</v>
      </c>
      <c r="I55" s="491"/>
      <c r="J55" s="490"/>
      <c r="K55" s="491">
        <f t="shared" si="16"/>
        <v>0</v>
      </c>
      <c r="L55" s="853"/>
    </row>
    <row r="56" spans="1:16" s="460" customFormat="1" ht="24" customHeight="1">
      <c r="A56" s="484"/>
      <c r="B56" s="492" t="s">
        <v>245</v>
      </c>
      <c r="C56" s="493"/>
      <c r="D56" s="493"/>
      <c r="E56" s="494"/>
      <c r="F56" s="468" t="s">
        <v>53</v>
      </c>
      <c r="G56" s="496">
        <v>100</v>
      </c>
      <c r="H56" s="490">
        <f t="shared" si="15"/>
        <v>0</v>
      </c>
      <c r="I56" s="491"/>
      <c r="J56" s="490"/>
      <c r="K56" s="491">
        <f t="shared" si="16"/>
        <v>0</v>
      </c>
      <c r="L56" s="853"/>
    </row>
    <row r="57" spans="1:16" s="460" customFormat="1" ht="24" customHeight="1">
      <c r="A57" s="484"/>
      <c r="B57" s="492" t="s">
        <v>246</v>
      </c>
      <c r="C57" s="493"/>
      <c r="D57" s="493"/>
      <c r="E57" s="494"/>
      <c r="F57" s="468" t="s">
        <v>53</v>
      </c>
      <c r="G57" s="496">
        <v>15435</v>
      </c>
      <c r="H57" s="490">
        <f t="shared" si="15"/>
        <v>0</v>
      </c>
      <c r="I57" s="491"/>
      <c r="J57" s="490"/>
      <c r="K57" s="491">
        <f t="shared" si="16"/>
        <v>0</v>
      </c>
      <c r="L57" s="853"/>
    </row>
    <row r="58" spans="1:16" s="460" customFormat="1" ht="24" customHeight="1">
      <c r="A58" s="484" t="s">
        <v>502</v>
      </c>
      <c r="B58" s="492" t="s">
        <v>247</v>
      </c>
      <c r="C58" s="493"/>
      <c r="D58" s="493"/>
      <c r="E58" s="494">
        <v>1</v>
      </c>
      <c r="F58" s="468" t="s">
        <v>248</v>
      </c>
      <c r="G58" s="496"/>
      <c r="H58" s="490"/>
      <c r="I58" s="491">
        <v>5000</v>
      </c>
      <c r="J58" s="490">
        <f>ROUND(E58*I58,)</f>
        <v>5000</v>
      </c>
      <c r="K58" s="491">
        <f t="shared" si="16"/>
        <v>5000</v>
      </c>
      <c r="L58" s="853"/>
    </row>
    <row r="59" spans="1:16" s="460" customFormat="1" ht="24" customHeight="1">
      <c r="A59" s="484"/>
      <c r="B59" s="994" t="s">
        <v>251</v>
      </c>
      <c r="C59" s="486"/>
      <c r="D59" s="486"/>
      <c r="E59" s="487"/>
      <c r="F59" s="499"/>
      <c r="G59" s="489"/>
      <c r="H59" s="490"/>
      <c r="I59" s="491"/>
      <c r="J59" s="490"/>
      <c r="K59" s="491"/>
      <c r="L59" s="1009"/>
      <c r="M59" s="483"/>
      <c r="N59" s="483"/>
      <c r="O59" s="483"/>
      <c r="P59" s="483"/>
    </row>
    <row r="60" spans="1:16" s="460" customFormat="1" ht="24" customHeight="1">
      <c r="A60" s="484"/>
      <c r="B60" s="1353" t="s">
        <v>252</v>
      </c>
      <c r="C60" s="1354"/>
      <c r="D60" s="1355"/>
      <c r="E60" s="487"/>
      <c r="F60" s="499"/>
      <c r="G60" s="489"/>
      <c r="H60" s="490"/>
      <c r="I60" s="491"/>
      <c r="J60" s="490"/>
      <c r="K60" s="491"/>
      <c r="L60" s="1009"/>
      <c r="M60" s="483"/>
      <c r="N60" s="483"/>
      <c r="O60" s="483"/>
      <c r="P60" s="483"/>
    </row>
    <row r="61" spans="1:16" s="460" customFormat="1" ht="24" customHeight="1">
      <c r="A61" s="484"/>
      <c r="B61" s="1353" t="s">
        <v>252</v>
      </c>
      <c r="C61" s="1354"/>
      <c r="D61" s="1355"/>
      <c r="E61" s="494"/>
      <c r="F61" s="495"/>
      <c r="G61" s="496"/>
      <c r="H61" s="490"/>
      <c r="I61" s="491"/>
      <c r="J61" s="490"/>
      <c r="K61" s="491"/>
      <c r="L61" s="1009"/>
      <c r="M61" s="483"/>
      <c r="N61" s="483"/>
      <c r="O61" s="483"/>
      <c r="P61" s="483"/>
    </row>
    <row r="62" spans="1:16" s="460" customFormat="1" ht="24" customHeight="1">
      <c r="A62" s="1010"/>
      <c r="B62" s="1011"/>
      <c r="C62" s="1012"/>
      <c r="D62" s="1012"/>
      <c r="E62" s="1013"/>
      <c r="F62" s="1014"/>
      <c r="G62" s="1015"/>
      <c r="H62" s="1016"/>
      <c r="I62" s="1017"/>
      <c r="J62" s="1016"/>
      <c r="K62" s="1017"/>
      <c r="L62" s="1018"/>
      <c r="M62" s="483"/>
      <c r="N62" s="483"/>
      <c r="O62" s="483"/>
      <c r="P62" s="483"/>
    </row>
    <row r="63" spans="1:16" s="460" customFormat="1" ht="24" customHeight="1">
      <c r="A63" s="471"/>
      <c r="B63" s="1349" t="str">
        <f>"รวมราคารายการที่ "&amp;A32</f>
        <v>รวมราคารายการที่ 3.1</v>
      </c>
      <c r="C63" s="1350"/>
      <c r="D63" s="1351"/>
      <c r="E63" s="472"/>
      <c r="F63" s="473"/>
      <c r="G63" s="474"/>
      <c r="H63" s="475">
        <f>SUM(H33:H62)</f>
        <v>10200</v>
      </c>
      <c r="I63" s="474"/>
      <c r="J63" s="475">
        <f>SUM(J33:J62)</f>
        <v>10000</v>
      </c>
      <c r="K63" s="475">
        <f>SUM(K33:K62)</f>
        <v>20200</v>
      </c>
      <c r="L63" s="854"/>
      <c r="M63" s="483"/>
      <c r="N63" s="483"/>
      <c r="O63" s="483"/>
      <c r="P63" s="483"/>
    </row>
    <row r="64" spans="1:16" s="460" customFormat="1" ht="24" customHeight="1">
      <c r="A64" s="1000">
        <v>3.2</v>
      </c>
      <c r="B64" s="1001" t="s">
        <v>253</v>
      </c>
      <c r="C64" s="1002"/>
      <c r="D64" s="1003"/>
      <c r="E64" s="1004"/>
      <c r="F64" s="1005"/>
      <c r="G64" s="1006"/>
      <c r="H64" s="650"/>
      <c r="I64" s="651"/>
      <c r="J64" s="650"/>
      <c r="K64" s="651"/>
      <c r="L64" s="1019"/>
      <c r="M64" s="483"/>
      <c r="N64" s="483"/>
      <c r="O64" s="483"/>
      <c r="P64" s="483"/>
    </row>
    <row r="65" spans="1:16" s="460" customFormat="1" ht="24" customHeight="1">
      <c r="A65" s="484" t="s">
        <v>503</v>
      </c>
      <c r="B65" s="492" t="s">
        <v>255</v>
      </c>
      <c r="C65" s="486"/>
      <c r="D65" s="486"/>
      <c r="E65" s="487"/>
      <c r="F65" s="499"/>
      <c r="G65" s="489"/>
      <c r="H65" s="490">
        <f t="shared" ref="H65:H110" si="17">ROUND(E65*G65,)</f>
        <v>0</v>
      </c>
      <c r="I65" s="491"/>
      <c r="J65" s="490">
        <f t="shared" ref="J65:J110" si="18">ROUND(E65*I65,)</f>
        <v>0</v>
      </c>
      <c r="K65" s="491">
        <f t="shared" ref="K65:K110" si="19">H65+J65</f>
        <v>0</v>
      </c>
      <c r="L65" s="1009"/>
      <c r="M65" s="483"/>
      <c r="N65" s="483"/>
      <c r="O65" s="483"/>
      <c r="P65" s="483"/>
    </row>
    <row r="66" spans="1:16" s="460" customFormat="1" ht="24" customHeight="1">
      <c r="A66" s="484"/>
      <c r="B66" s="994" t="s">
        <v>586</v>
      </c>
      <c r="C66" s="486"/>
      <c r="D66" s="486"/>
      <c r="E66" s="487"/>
      <c r="F66" s="1020" t="s">
        <v>53</v>
      </c>
      <c r="G66" s="489"/>
      <c r="H66" s="490">
        <f t="shared" si="17"/>
        <v>0</v>
      </c>
      <c r="I66" s="491"/>
      <c r="J66" s="490">
        <f t="shared" si="18"/>
        <v>0</v>
      </c>
      <c r="K66" s="491">
        <f t="shared" si="19"/>
        <v>0</v>
      </c>
      <c r="L66" s="1009"/>
      <c r="M66" s="483"/>
      <c r="N66" s="483"/>
      <c r="O66" s="483"/>
      <c r="P66" s="483"/>
    </row>
    <row r="67" spans="1:16" s="460" customFormat="1" ht="24" customHeight="1">
      <c r="A67" s="484"/>
      <c r="B67" s="994" t="s">
        <v>256</v>
      </c>
      <c r="C67" s="486"/>
      <c r="D67" s="486"/>
      <c r="E67" s="487">
        <v>1</v>
      </c>
      <c r="F67" s="1020" t="s">
        <v>53</v>
      </c>
      <c r="G67" s="489">
        <v>680</v>
      </c>
      <c r="H67" s="490">
        <f t="shared" si="17"/>
        <v>680</v>
      </c>
      <c r="I67" s="491"/>
      <c r="J67" s="490">
        <f t="shared" si="18"/>
        <v>0</v>
      </c>
      <c r="K67" s="491">
        <f t="shared" si="19"/>
        <v>680</v>
      </c>
      <c r="L67" s="1009"/>
      <c r="M67" s="483"/>
      <c r="N67" s="483"/>
      <c r="O67" s="483"/>
      <c r="P67" s="483"/>
    </row>
    <row r="68" spans="1:16" s="460" customFormat="1" ht="24" customHeight="1">
      <c r="A68" s="484"/>
      <c r="B68" s="994" t="s">
        <v>257</v>
      </c>
      <c r="C68" s="486"/>
      <c r="D68" s="486"/>
      <c r="E68" s="487"/>
      <c r="F68" s="1020" t="s">
        <v>53</v>
      </c>
      <c r="G68" s="489">
        <v>138</v>
      </c>
      <c r="H68" s="490">
        <f t="shared" si="17"/>
        <v>0</v>
      </c>
      <c r="I68" s="491"/>
      <c r="J68" s="490">
        <f t="shared" si="18"/>
        <v>0</v>
      </c>
      <c r="K68" s="491">
        <f t="shared" si="19"/>
        <v>0</v>
      </c>
      <c r="L68" s="1009"/>
      <c r="M68" s="483"/>
      <c r="N68" s="483"/>
      <c r="O68" s="483"/>
      <c r="P68" s="483"/>
    </row>
    <row r="69" spans="1:16" s="460" customFormat="1" ht="24" customHeight="1">
      <c r="A69" s="484"/>
      <c r="B69" s="994" t="s">
        <v>258</v>
      </c>
      <c r="C69" s="486"/>
      <c r="D69" s="486"/>
      <c r="E69" s="487"/>
      <c r="F69" s="1020" t="s">
        <v>53</v>
      </c>
      <c r="G69" s="489">
        <v>138</v>
      </c>
      <c r="H69" s="490">
        <f t="shared" si="17"/>
        <v>0</v>
      </c>
      <c r="I69" s="491"/>
      <c r="J69" s="490">
        <f t="shared" si="18"/>
        <v>0</v>
      </c>
      <c r="K69" s="491">
        <f t="shared" si="19"/>
        <v>0</v>
      </c>
      <c r="L69" s="1009"/>
      <c r="M69" s="483"/>
      <c r="N69" s="483"/>
      <c r="O69" s="483"/>
      <c r="P69" s="483"/>
    </row>
    <row r="70" spans="1:16" s="460" customFormat="1" ht="24" customHeight="1">
      <c r="A70" s="484"/>
      <c r="B70" s="994" t="s">
        <v>259</v>
      </c>
      <c r="C70" s="486"/>
      <c r="D70" s="486"/>
      <c r="E70" s="487"/>
      <c r="F70" s="1020" t="s">
        <v>53</v>
      </c>
      <c r="G70" s="489">
        <v>138</v>
      </c>
      <c r="H70" s="490">
        <f t="shared" si="17"/>
        <v>0</v>
      </c>
      <c r="I70" s="491"/>
      <c r="J70" s="490">
        <f t="shared" si="18"/>
        <v>0</v>
      </c>
      <c r="K70" s="491">
        <f t="shared" si="19"/>
        <v>0</v>
      </c>
      <c r="L70" s="1009"/>
      <c r="M70" s="483"/>
      <c r="N70" s="483"/>
      <c r="O70" s="483"/>
      <c r="P70" s="483"/>
    </row>
    <row r="71" spans="1:16" s="460" customFormat="1" ht="24" customHeight="1">
      <c r="A71" s="484"/>
      <c r="B71" s="994" t="s">
        <v>260</v>
      </c>
      <c r="C71" s="486"/>
      <c r="D71" s="486"/>
      <c r="E71" s="487"/>
      <c r="F71" s="1020" t="s">
        <v>53</v>
      </c>
      <c r="G71" s="489">
        <v>1288</v>
      </c>
      <c r="H71" s="490">
        <f t="shared" si="17"/>
        <v>0</v>
      </c>
      <c r="I71" s="491"/>
      <c r="J71" s="490">
        <f t="shared" si="18"/>
        <v>0</v>
      </c>
      <c r="K71" s="491">
        <f t="shared" si="19"/>
        <v>0</v>
      </c>
      <c r="L71" s="1009"/>
      <c r="M71" s="483"/>
      <c r="N71" s="483"/>
      <c r="O71" s="483"/>
      <c r="P71" s="483"/>
    </row>
    <row r="72" spans="1:16" s="460" customFormat="1" ht="24" customHeight="1">
      <c r="A72" s="484"/>
      <c r="B72" s="994" t="s">
        <v>261</v>
      </c>
      <c r="C72" s="486"/>
      <c r="D72" s="486"/>
      <c r="E72" s="487"/>
      <c r="F72" s="1020" t="s">
        <v>53</v>
      </c>
      <c r="G72" s="489">
        <v>1288</v>
      </c>
      <c r="H72" s="490">
        <f t="shared" si="17"/>
        <v>0</v>
      </c>
      <c r="I72" s="491"/>
      <c r="J72" s="490">
        <f t="shared" si="18"/>
        <v>0</v>
      </c>
      <c r="K72" s="491">
        <f t="shared" si="19"/>
        <v>0</v>
      </c>
      <c r="L72" s="1009"/>
      <c r="M72" s="483"/>
      <c r="N72" s="483"/>
      <c r="O72" s="483"/>
      <c r="P72" s="483"/>
    </row>
    <row r="73" spans="1:16" s="460" customFormat="1" ht="24" customHeight="1">
      <c r="A73" s="484"/>
      <c r="B73" s="994" t="s">
        <v>262</v>
      </c>
      <c r="C73" s="486"/>
      <c r="D73" s="486"/>
      <c r="E73" s="487">
        <v>1</v>
      </c>
      <c r="F73" s="1020" t="s">
        <v>53</v>
      </c>
      <c r="G73" s="489"/>
      <c r="H73" s="490">
        <f t="shared" si="17"/>
        <v>0</v>
      </c>
      <c r="I73" s="491">
        <v>3000</v>
      </c>
      <c r="J73" s="490">
        <f t="shared" si="18"/>
        <v>3000</v>
      </c>
      <c r="K73" s="491">
        <f t="shared" si="19"/>
        <v>3000</v>
      </c>
      <c r="L73" s="1009"/>
      <c r="M73" s="483"/>
      <c r="N73" s="483"/>
      <c r="O73" s="483"/>
      <c r="P73" s="483"/>
    </row>
    <row r="74" spans="1:16" s="460" customFormat="1" ht="24" customHeight="1">
      <c r="A74" s="484"/>
      <c r="B74" s="994" t="s">
        <v>587</v>
      </c>
      <c r="C74" s="486"/>
      <c r="D74" s="486"/>
      <c r="E74" s="487"/>
      <c r="F74" s="1020" t="s">
        <v>53</v>
      </c>
      <c r="G74" s="489"/>
      <c r="H74" s="490">
        <f t="shared" si="17"/>
        <v>0</v>
      </c>
      <c r="I74" s="491"/>
      <c r="J74" s="490">
        <f t="shared" si="18"/>
        <v>0</v>
      </c>
      <c r="K74" s="491">
        <f t="shared" si="19"/>
        <v>0</v>
      </c>
      <c r="L74" s="1009"/>
      <c r="M74" s="483"/>
      <c r="N74" s="483"/>
      <c r="O74" s="483"/>
      <c r="P74" s="483"/>
    </row>
    <row r="75" spans="1:16" s="460" customFormat="1" ht="24" customHeight="1">
      <c r="A75" s="484"/>
      <c r="B75" s="994" t="s">
        <v>256</v>
      </c>
      <c r="C75" s="486"/>
      <c r="D75" s="486"/>
      <c r="E75" s="487"/>
      <c r="F75" s="1020" t="s">
        <v>53</v>
      </c>
      <c r="G75" s="489">
        <v>680</v>
      </c>
      <c r="H75" s="490">
        <f t="shared" si="17"/>
        <v>0</v>
      </c>
      <c r="I75" s="491"/>
      <c r="J75" s="490">
        <f t="shared" si="18"/>
        <v>0</v>
      </c>
      <c r="K75" s="491">
        <f t="shared" si="19"/>
        <v>0</v>
      </c>
      <c r="L75" s="1009"/>
      <c r="M75" s="483"/>
      <c r="N75" s="483"/>
      <c r="O75" s="483"/>
      <c r="P75" s="483"/>
    </row>
    <row r="76" spans="1:16" s="460" customFormat="1" ht="24" customHeight="1">
      <c r="A76" s="484"/>
      <c r="B76" s="994" t="s">
        <v>257</v>
      </c>
      <c r="C76" s="486"/>
      <c r="D76" s="486"/>
      <c r="E76" s="487">
        <v>3</v>
      </c>
      <c r="F76" s="1020" t="s">
        <v>53</v>
      </c>
      <c r="G76" s="489">
        <v>138</v>
      </c>
      <c r="H76" s="490">
        <f t="shared" si="17"/>
        <v>414</v>
      </c>
      <c r="I76" s="491"/>
      <c r="J76" s="490">
        <f t="shared" si="18"/>
        <v>0</v>
      </c>
      <c r="K76" s="491">
        <f t="shared" si="19"/>
        <v>414</v>
      </c>
      <c r="L76" s="1009"/>
      <c r="M76" s="483"/>
      <c r="N76" s="483"/>
      <c r="O76" s="483"/>
      <c r="P76" s="483"/>
    </row>
    <row r="77" spans="1:16" s="460" customFormat="1" ht="24" customHeight="1">
      <c r="A77" s="484"/>
      <c r="B77" s="994" t="s">
        <v>258</v>
      </c>
      <c r="C77" s="486"/>
      <c r="D77" s="486"/>
      <c r="E77" s="487"/>
      <c r="F77" s="1020" t="s">
        <v>53</v>
      </c>
      <c r="G77" s="489">
        <v>138</v>
      </c>
      <c r="H77" s="490">
        <f t="shared" si="17"/>
        <v>0</v>
      </c>
      <c r="I77" s="491"/>
      <c r="J77" s="490">
        <f t="shared" si="18"/>
        <v>0</v>
      </c>
      <c r="K77" s="491">
        <f t="shared" si="19"/>
        <v>0</v>
      </c>
      <c r="L77" s="1009"/>
      <c r="M77" s="483"/>
      <c r="N77" s="483"/>
      <c r="O77" s="483"/>
      <c r="P77" s="483"/>
    </row>
    <row r="78" spans="1:16" s="460" customFormat="1" ht="24" customHeight="1">
      <c r="A78" s="484"/>
      <c r="B78" s="994" t="s">
        <v>259</v>
      </c>
      <c r="C78" s="486"/>
      <c r="D78" s="486"/>
      <c r="E78" s="487"/>
      <c r="F78" s="1020" t="s">
        <v>53</v>
      </c>
      <c r="G78" s="489">
        <v>138</v>
      </c>
      <c r="H78" s="490">
        <f t="shared" si="17"/>
        <v>0</v>
      </c>
      <c r="I78" s="491"/>
      <c r="J78" s="490">
        <f t="shared" si="18"/>
        <v>0</v>
      </c>
      <c r="K78" s="491">
        <f t="shared" si="19"/>
        <v>0</v>
      </c>
      <c r="L78" s="1009"/>
      <c r="M78" s="483"/>
      <c r="N78" s="483"/>
      <c r="O78" s="483"/>
      <c r="P78" s="483"/>
    </row>
    <row r="79" spans="1:16" s="460" customFormat="1" ht="24" customHeight="1">
      <c r="A79" s="484"/>
      <c r="B79" s="994" t="s">
        <v>260</v>
      </c>
      <c r="C79" s="486"/>
      <c r="D79" s="486"/>
      <c r="E79" s="487"/>
      <c r="F79" s="1020" t="s">
        <v>53</v>
      </c>
      <c r="G79" s="489">
        <v>1288</v>
      </c>
      <c r="H79" s="490">
        <f t="shared" si="17"/>
        <v>0</v>
      </c>
      <c r="I79" s="491"/>
      <c r="J79" s="490">
        <f t="shared" si="18"/>
        <v>0</v>
      </c>
      <c r="K79" s="491">
        <f t="shared" si="19"/>
        <v>0</v>
      </c>
      <c r="L79" s="1009"/>
      <c r="M79" s="483"/>
      <c r="N79" s="483"/>
      <c r="O79" s="483"/>
      <c r="P79" s="483"/>
    </row>
    <row r="80" spans="1:16" s="460" customFormat="1" ht="24" customHeight="1">
      <c r="A80" s="484"/>
      <c r="B80" s="994" t="s">
        <v>261</v>
      </c>
      <c r="C80" s="486"/>
      <c r="D80" s="486"/>
      <c r="E80" s="487"/>
      <c r="F80" s="1020" t="s">
        <v>53</v>
      </c>
      <c r="G80" s="489">
        <v>1288</v>
      </c>
      <c r="H80" s="490">
        <f t="shared" si="17"/>
        <v>0</v>
      </c>
      <c r="I80" s="491"/>
      <c r="J80" s="490">
        <f t="shared" si="18"/>
        <v>0</v>
      </c>
      <c r="K80" s="491">
        <f t="shared" si="19"/>
        <v>0</v>
      </c>
      <c r="L80" s="1009"/>
      <c r="M80" s="483"/>
      <c r="N80" s="483"/>
      <c r="O80" s="483"/>
      <c r="P80" s="483"/>
    </row>
    <row r="81" spans="1:16" s="460" customFormat="1" ht="24" customHeight="1">
      <c r="A81" s="484"/>
      <c r="B81" s="994" t="s">
        <v>262</v>
      </c>
      <c r="C81" s="486"/>
      <c r="D81" s="486"/>
      <c r="E81" s="487">
        <v>1</v>
      </c>
      <c r="F81" s="1020" t="s">
        <v>53</v>
      </c>
      <c r="G81" s="489"/>
      <c r="H81" s="490">
        <f t="shared" si="17"/>
        <v>0</v>
      </c>
      <c r="I81" s="491">
        <v>3000</v>
      </c>
      <c r="J81" s="490">
        <f t="shared" si="18"/>
        <v>3000</v>
      </c>
      <c r="K81" s="491">
        <f t="shared" si="19"/>
        <v>3000</v>
      </c>
      <c r="L81" s="1009"/>
      <c r="M81" s="483"/>
      <c r="N81" s="483"/>
      <c r="O81" s="483"/>
      <c r="P81" s="483"/>
    </row>
    <row r="82" spans="1:16" s="460" customFormat="1" ht="24" customHeight="1">
      <c r="A82" s="484" t="s">
        <v>504</v>
      </c>
      <c r="B82" s="994" t="s">
        <v>264</v>
      </c>
      <c r="C82" s="486"/>
      <c r="D82" s="486"/>
      <c r="E82" s="487"/>
      <c r="F82" s="1020"/>
      <c r="G82" s="489"/>
      <c r="H82" s="490"/>
      <c r="I82" s="491"/>
      <c r="J82" s="490"/>
      <c r="K82" s="491"/>
      <c r="L82" s="1009"/>
      <c r="M82" s="483"/>
      <c r="N82" s="483"/>
      <c r="O82" s="483"/>
      <c r="P82" s="483"/>
    </row>
    <row r="83" spans="1:16" s="460" customFormat="1" ht="24" customHeight="1">
      <c r="A83" s="484"/>
      <c r="B83" s="994" t="s">
        <v>588</v>
      </c>
      <c r="C83" s="486"/>
      <c r="D83" s="486"/>
      <c r="E83" s="487"/>
      <c r="F83" s="1020" t="s">
        <v>53</v>
      </c>
      <c r="G83" s="489"/>
      <c r="H83" s="490">
        <f t="shared" si="17"/>
        <v>0</v>
      </c>
      <c r="I83" s="491"/>
      <c r="J83" s="490">
        <f t="shared" si="18"/>
        <v>0</v>
      </c>
      <c r="K83" s="491">
        <f t="shared" si="19"/>
        <v>0</v>
      </c>
      <c r="L83" s="1009"/>
      <c r="M83" s="483"/>
      <c r="N83" s="483"/>
      <c r="O83" s="483"/>
      <c r="P83" s="483"/>
    </row>
    <row r="84" spans="1:16" s="460" customFormat="1" ht="24" customHeight="1">
      <c r="A84" s="484"/>
      <c r="B84" s="994" t="s">
        <v>256</v>
      </c>
      <c r="C84" s="486"/>
      <c r="D84" s="486"/>
      <c r="E84" s="487">
        <v>2</v>
      </c>
      <c r="F84" s="1020" t="s">
        <v>53</v>
      </c>
      <c r="G84" s="489">
        <v>680</v>
      </c>
      <c r="H84" s="490">
        <f t="shared" si="17"/>
        <v>1360</v>
      </c>
      <c r="I84" s="491"/>
      <c r="J84" s="490">
        <f t="shared" si="18"/>
        <v>0</v>
      </c>
      <c r="K84" s="491">
        <f t="shared" si="19"/>
        <v>1360</v>
      </c>
      <c r="L84" s="1009"/>
      <c r="M84" s="483"/>
      <c r="N84" s="483"/>
      <c r="O84" s="483"/>
      <c r="P84" s="483"/>
    </row>
    <row r="85" spans="1:16" s="460" customFormat="1" ht="24" customHeight="1">
      <c r="A85" s="484"/>
      <c r="B85" s="994" t="s">
        <v>589</v>
      </c>
      <c r="C85" s="486"/>
      <c r="D85" s="486"/>
      <c r="E85" s="487">
        <v>1</v>
      </c>
      <c r="F85" s="1020" t="s">
        <v>53</v>
      </c>
      <c r="G85" s="489">
        <v>680</v>
      </c>
      <c r="H85" s="490">
        <f t="shared" si="17"/>
        <v>680</v>
      </c>
      <c r="I85" s="491"/>
      <c r="J85" s="490">
        <f t="shared" si="18"/>
        <v>0</v>
      </c>
      <c r="K85" s="491">
        <f t="shared" si="19"/>
        <v>680</v>
      </c>
      <c r="L85" s="1009"/>
      <c r="M85" s="483"/>
      <c r="N85" s="483"/>
      <c r="O85" s="483"/>
      <c r="P85" s="483"/>
    </row>
    <row r="86" spans="1:16" s="460" customFormat="1" ht="24" customHeight="1">
      <c r="A86" s="484"/>
      <c r="B86" s="994" t="s">
        <v>257</v>
      </c>
      <c r="C86" s="486"/>
      <c r="D86" s="486"/>
      <c r="E86" s="487"/>
      <c r="F86" s="1020" t="s">
        <v>53</v>
      </c>
      <c r="G86" s="489">
        <v>138</v>
      </c>
      <c r="H86" s="490">
        <f t="shared" si="17"/>
        <v>0</v>
      </c>
      <c r="I86" s="491"/>
      <c r="J86" s="490">
        <f t="shared" si="18"/>
        <v>0</v>
      </c>
      <c r="K86" s="491">
        <f t="shared" si="19"/>
        <v>0</v>
      </c>
      <c r="L86" s="1009"/>
      <c r="M86" s="483"/>
      <c r="N86" s="483"/>
      <c r="O86" s="483"/>
      <c r="P86" s="483"/>
    </row>
    <row r="87" spans="1:16" s="460" customFormat="1" ht="24" customHeight="1">
      <c r="A87" s="484"/>
      <c r="B87" s="994" t="s">
        <v>258</v>
      </c>
      <c r="C87" s="486"/>
      <c r="D87" s="486"/>
      <c r="E87" s="487"/>
      <c r="F87" s="1020" t="s">
        <v>53</v>
      </c>
      <c r="G87" s="489">
        <v>138</v>
      </c>
      <c r="H87" s="490">
        <f t="shared" si="17"/>
        <v>0</v>
      </c>
      <c r="I87" s="491"/>
      <c r="J87" s="490">
        <f t="shared" si="18"/>
        <v>0</v>
      </c>
      <c r="K87" s="491">
        <f t="shared" si="19"/>
        <v>0</v>
      </c>
      <c r="L87" s="1009"/>
      <c r="M87" s="483"/>
      <c r="N87" s="483"/>
      <c r="O87" s="483"/>
      <c r="P87" s="483"/>
    </row>
    <row r="88" spans="1:16" s="460" customFormat="1" ht="24" customHeight="1">
      <c r="A88" s="484"/>
      <c r="B88" s="994" t="s">
        <v>259</v>
      </c>
      <c r="C88" s="486"/>
      <c r="D88" s="486"/>
      <c r="E88" s="487"/>
      <c r="F88" s="1020" t="s">
        <v>53</v>
      </c>
      <c r="G88" s="489">
        <v>138</v>
      </c>
      <c r="H88" s="490">
        <f t="shared" si="17"/>
        <v>0</v>
      </c>
      <c r="I88" s="491"/>
      <c r="J88" s="490">
        <f t="shared" si="18"/>
        <v>0</v>
      </c>
      <c r="K88" s="491">
        <f t="shared" si="19"/>
        <v>0</v>
      </c>
      <c r="L88" s="1009"/>
      <c r="M88" s="483"/>
      <c r="N88" s="483"/>
      <c r="O88" s="483"/>
      <c r="P88" s="483"/>
    </row>
    <row r="89" spans="1:16" s="460" customFormat="1" ht="24" customHeight="1">
      <c r="A89" s="484"/>
      <c r="B89" s="994" t="s">
        <v>260</v>
      </c>
      <c r="C89" s="486"/>
      <c r="D89" s="486"/>
      <c r="E89" s="487"/>
      <c r="F89" s="1020" t="s">
        <v>53</v>
      </c>
      <c r="G89" s="489">
        <v>1288</v>
      </c>
      <c r="H89" s="490">
        <f t="shared" si="17"/>
        <v>0</v>
      </c>
      <c r="I89" s="491"/>
      <c r="J89" s="490">
        <f t="shared" si="18"/>
        <v>0</v>
      </c>
      <c r="K89" s="491">
        <f t="shared" si="19"/>
        <v>0</v>
      </c>
      <c r="L89" s="1009"/>
      <c r="M89" s="483"/>
      <c r="N89" s="483"/>
      <c r="O89" s="483"/>
      <c r="P89" s="483"/>
    </row>
    <row r="90" spans="1:16" s="460" customFormat="1" ht="24" customHeight="1">
      <c r="A90" s="484"/>
      <c r="B90" s="994" t="s">
        <v>261</v>
      </c>
      <c r="C90" s="486"/>
      <c r="D90" s="486"/>
      <c r="E90" s="487"/>
      <c r="F90" s="1020" t="s">
        <v>53</v>
      </c>
      <c r="G90" s="489">
        <v>1288</v>
      </c>
      <c r="H90" s="490">
        <f t="shared" si="17"/>
        <v>0</v>
      </c>
      <c r="I90" s="491"/>
      <c r="J90" s="490">
        <f t="shared" si="18"/>
        <v>0</v>
      </c>
      <c r="K90" s="491">
        <f t="shared" si="19"/>
        <v>0</v>
      </c>
      <c r="L90" s="1009"/>
      <c r="M90" s="483"/>
      <c r="N90" s="483"/>
      <c r="O90" s="483"/>
      <c r="P90" s="483"/>
    </row>
    <row r="91" spans="1:16" s="460" customFormat="1" ht="24" customHeight="1">
      <c r="A91" s="484"/>
      <c r="B91" s="994" t="s">
        <v>262</v>
      </c>
      <c r="C91" s="486"/>
      <c r="D91" s="486"/>
      <c r="E91" s="487">
        <v>1</v>
      </c>
      <c r="F91" s="1020" t="s">
        <v>53</v>
      </c>
      <c r="G91" s="489"/>
      <c r="H91" s="490">
        <f t="shared" si="17"/>
        <v>0</v>
      </c>
      <c r="I91" s="491">
        <v>3000</v>
      </c>
      <c r="J91" s="490">
        <f t="shared" si="18"/>
        <v>3000</v>
      </c>
      <c r="K91" s="491">
        <f t="shared" si="19"/>
        <v>3000</v>
      </c>
      <c r="L91" s="1009"/>
      <c r="M91" s="483"/>
      <c r="N91" s="483"/>
      <c r="O91" s="483"/>
      <c r="P91" s="483"/>
    </row>
    <row r="92" spans="1:16" s="460" customFormat="1" ht="24" customHeight="1">
      <c r="A92" s="484"/>
      <c r="B92" s="994"/>
      <c r="C92" s="486"/>
      <c r="D92" s="486"/>
      <c r="E92" s="487"/>
      <c r="F92" s="1020"/>
      <c r="G92" s="489"/>
      <c r="H92" s="490"/>
      <c r="I92" s="491"/>
      <c r="J92" s="490"/>
      <c r="K92" s="491"/>
      <c r="L92" s="1009"/>
      <c r="M92" s="483"/>
      <c r="N92" s="483"/>
      <c r="O92" s="483"/>
      <c r="P92" s="483"/>
    </row>
    <row r="93" spans="1:16" s="460" customFormat="1" ht="24" customHeight="1">
      <c r="A93" s="484"/>
      <c r="B93" s="994"/>
      <c r="C93" s="486"/>
      <c r="D93" s="486"/>
      <c r="E93" s="487"/>
      <c r="F93" s="1020"/>
      <c r="G93" s="489"/>
      <c r="H93" s="490"/>
      <c r="I93" s="491"/>
      <c r="J93" s="490"/>
      <c r="K93" s="491"/>
      <c r="L93" s="1009"/>
      <c r="M93" s="483"/>
      <c r="N93" s="483"/>
      <c r="O93" s="483"/>
      <c r="P93" s="483"/>
    </row>
    <row r="94" spans="1:16" s="460" customFormat="1" ht="24" customHeight="1">
      <c r="A94" s="484"/>
      <c r="B94" s="994"/>
      <c r="C94" s="486"/>
      <c r="D94" s="486"/>
      <c r="E94" s="487"/>
      <c r="F94" s="1020"/>
      <c r="G94" s="489"/>
      <c r="H94" s="490"/>
      <c r="I94" s="491"/>
      <c r="J94" s="490"/>
      <c r="K94" s="491"/>
      <c r="L94" s="1009"/>
      <c r="M94" s="483"/>
      <c r="N94" s="483"/>
      <c r="O94" s="483"/>
      <c r="P94" s="483"/>
    </row>
    <row r="95" spans="1:16" s="460" customFormat="1" ht="24" customHeight="1">
      <c r="A95" s="484"/>
      <c r="B95" s="994" t="s">
        <v>590</v>
      </c>
      <c r="C95" s="486"/>
      <c r="D95" s="486"/>
      <c r="E95" s="487"/>
      <c r="F95" s="1020" t="s">
        <v>53</v>
      </c>
      <c r="G95" s="489"/>
      <c r="H95" s="490">
        <f t="shared" si="17"/>
        <v>0</v>
      </c>
      <c r="I95" s="491"/>
      <c r="J95" s="490">
        <f t="shared" si="18"/>
        <v>0</v>
      </c>
      <c r="K95" s="491">
        <f t="shared" si="19"/>
        <v>0</v>
      </c>
      <c r="L95" s="1009"/>
      <c r="M95" s="483"/>
      <c r="N95" s="483"/>
      <c r="O95" s="483"/>
      <c r="P95" s="483"/>
    </row>
    <row r="96" spans="1:16" s="460" customFormat="1" ht="24" customHeight="1">
      <c r="A96" s="484"/>
      <c r="B96" s="994" t="s">
        <v>256</v>
      </c>
      <c r="C96" s="486"/>
      <c r="D96" s="486"/>
      <c r="E96" s="487"/>
      <c r="F96" s="1020" t="s">
        <v>53</v>
      </c>
      <c r="G96" s="489">
        <v>680</v>
      </c>
      <c r="H96" s="490">
        <f t="shared" si="17"/>
        <v>0</v>
      </c>
      <c r="I96" s="491"/>
      <c r="J96" s="490">
        <f t="shared" si="18"/>
        <v>0</v>
      </c>
      <c r="K96" s="491">
        <f t="shared" si="19"/>
        <v>0</v>
      </c>
      <c r="L96" s="1009"/>
      <c r="M96" s="483"/>
      <c r="N96" s="483"/>
      <c r="O96" s="483"/>
      <c r="P96" s="483"/>
    </row>
    <row r="97" spans="1:16" s="460" customFormat="1" ht="24" customHeight="1">
      <c r="A97" s="484"/>
      <c r="B97" s="994" t="s">
        <v>257</v>
      </c>
      <c r="C97" s="486"/>
      <c r="D97" s="486"/>
      <c r="E97" s="487"/>
      <c r="F97" s="1020" t="s">
        <v>53</v>
      </c>
      <c r="G97" s="489">
        <v>138</v>
      </c>
      <c r="H97" s="490">
        <f t="shared" si="17"/>
        <v>0</v>
      </c>
      <c r="I97" s="491"/>
      <c r="J97" s="490">
        <f t="shared" si="18"/>
        <v>0</v>
      </c>
      <c r="K97" s="491">
        <f t="shared" si="19"/>
        <v>0</v>
      </c>
      <c r="L97" s="1009"/>
      <c r="M97" s="483"/>
      <c r="N97" s="483"/>
      <c r="O97" s="483"/>
      <c r="P97" s="483"/>
    </row>
    <row r="98" spans="1:16" s="460" customFormat="1" ht="24" customHeight="1">
      <c r="A98" s="484"/>
      <c r="B98" s="994" t="s">
        <v>258</v>
      </c>
      <c r="C98" s="486"/>
      <c r="D98" s="486"/>
      <c r="E98" s="487">
        <v>1</v>
      </c>
      <c r="F98" s="1020" t="s">
        <v>53</v>
      </c>
      <c r="G98" s="489">
        <v>138</v>
      </c>
      <c r="H98" s="490">
        <f t="shared" si="17"/>
        <v>138</v>
      </c>
      <c r="I98" s="491"/>
      <c r="J98" s="490">
        <f t="shared" si="18"/>
        <v>0</v>
      </c>
      <c r="K98" s="491">
        <f t="shared" si="19"/>
        <v>138</v>
      </c>
      <c r="L98" s="1009"/>
      <c r="M98" s="483"/>
      <c r="N98" s="483"/>
      <c r="O98" s="483"/>
      <c r="P98" s="483"/>
    </row>
    <row r="99" spans="1:16" s="460" customFormat="1" ht="24" customHeight="1">
      <c r="A99" s="484"/>
      <c r="B99" s="994" t="s">
        <v>259</v>
      </c>
      <c r="C99" s="486"/>
      <c r="D99" s="486"/>
      <c r="E99" s="487"/>
      <c r="F99" s="1020" t="s">
        <v>53</v>
      </c>
      <c r="G99" s="489">
        <v>138</v>
      </c>
      <c r="H99" s="490">
        <f t="shared" si="17"/>
        <v>0</v>
      </c>
      <c r="I99" s="491"/>
      <c r="J99" s="490">
        <f t="shared" si="18"/>
        <v>0</v>
      </c>
      <c r="K99" s="491">
        <f t="shared" si="19"/>
        <v>0</v>
      </c>
      <c r="L99" s="1009"/>
      <c r="M99" s="483"/>
      <c r="N99" s="483"/>
      <c r="O99" s="483"/>
      <c r="P99" s="483"/>
    </row>
    <row r="100" spans="1:16" s="460" customFormat="1" ht="24" customHeight="1">
      <c r="A100" s="484"/>
      <c r="B100" s="994" t="s">
        <v>260</v>
      </c>
      <c r="C100" s="486"/>
      <c r="D100" s="486"/>
      <c r="E100" s="487"/>
      <c r="F100" s="1020" t="s">
        <v>53</v>
      </c>
      <c r="G100" s="489">
        <v>1288</v>
      </c>
      <c r="H100" s="490">
        <f t="shared" si="17"/>
        <v>0</v>
      </c>
      <c r="I100" s="491"/>
      <c r="J100" s="490">
        <f t="shared" si="18"/>
        <v>0</v>
      </c>
      <c r="K100" s="491">
        <f t="shared" si="19"/>
        <v>0</v>
      </c>
      <c r="L100" s="1009"/>
      <c r="M100" s="483"/>
      <c r="N100" s="483"/>
      <c r="O100" s="483"/>
      <c r="P100" s="483"/>
    </row>
    <row r="101" spans="1:16" s="460" customFormat="1" ht="24" customHeight="1">
      <c r="A101" s="484"/>
      <c r="B101" s="994" t="s">
        <v>261</v>
      </c>
      <c r="C101" s="486"/>
      <c r="D101" s="486"/>
      <c r="E101" s="487"/>
      <c r="F101" s="1020" t="s">
        <v>53</v>
      </c>
      <c r="G101" s="489">
        <v>1288</v>
      </c>
      <c r="H101" s="490">
        <f t="shared" si="17"/>
        <v>0</v>
      </c>
      <c r="I101" s="491"/>
      <c r="J101" s="490">
        <f t="shared" si="18"/>
        <v>0</v>
      </c>
      <c r="K101" s="491">
        <f t="shared" si="19"/>
        <v>0</v>
      </c>
      <c r="L101" s="1009"/>
      <c r="M101" s="483"/>
      <c r="N101" s="483"/>
      <c r="O101" s="483"/>
      <c r="P101" s="483"/>
    </row>
    <row r="102" spans="1:16" s="460" customFormat="1" ht="24" customHeight="1">
      <c r="A102" s="484"/>
      <c r="B102" s="994" t="s">
        <v>262</v>
      </c>
      <c r="C102" s="486"/>
      <c r="D102" s="486"/>
      <c r="E102" s="487">
        <v>1</v>
      </c>
      <c r="F102" s="1020" t="s">
        <v>53</v>
      </c>
      <c r="G102" s="489"/>
      <c r="H102" s="490">
        <f t="shared" si="17"/>
        <v>0</v>
      </c>
      <c r="I102" s="491">
        <v>3000</v>
      </c>
      <c r="J102" s="490">
        <f t="shared" si="18"/>
        <v>3000</v>
      </c>
      <c r="K102" s="491">
        <f t="shared" si="19"/>
        <v>3000</v>
      </c>
      <c r="L102" s="1009"/>
      <c r="M102" s="483"/>
      <c r="N102" s="483"/>
      <c r="O102" s="483"/>
      <c r="P102" s="483"/>
    </row>
    <row r="103" spans="1:16" s="460" customFormat="1" ht="24" customHeight="1">
      <c r="A103" s="484"/>
      <c r="B103" s="994" t="s">
        <v>591</v>
      </c>
      <c r="C103" s="486"/>
      <c r="D103" s="486"/>
      <c r="E103" s="487"/>
      <c r="F103" s="1020" t="s">
        <v>53</v>
      </c>
      <c r="G103" s="489"/>
      <c r="H103" s="490">
        <f t="shared" si="17"/>
        <v>0</v>
      </c>
      <c r="I103" s="491"/>
      <c r="J103" s="490">
        <f t="shared" si="18"/>
        <v>0</v>
      </c>
      <c r="K103" s="491">
        <f t="shared" si="19"/>
        <v>0</v>
      </c>
      <c r="L103" s="1009"/>
      <c r="M103" s="483"/>
      <c r="N103" s="483"/>
      <c r="O103" s="483"/>
      <c r="P103" s="483"/>
    </row>
    <row r="104" spans="1:16" s="460" customFormat="1" ht="24" customHeight="1">
      <c r="A104" s="484"/>
      <c r="B104" s="994" t="s">
        <v>256</v>
      </c>
      <c r="C104" s="486"/>
      <c r="D104" s="486"/>
      <c r="E104" s="487">
        <v>2</v>
      </c>
      <c r="F104" s="1020" t="s">
        <v>53</v>
      </c>
      <c r="G104" s="489">
        <v>680</v>
      </c>
      <c r="H104" s="490">
        <f t="shared" si="17"/>
        <v>1360</v>
      </c>
      <c r="I104" s="491"/>
      <c r="J104" s="490">
        <f t="shared" si="18"/>
        <v>0</v>
      </c>
      <c r="K104" s="491">
        <f t="shared" si="19"/>
        <v>1360</v>
      </c>
      <c r="L104" s="1009"/>
      <c r="M104" s="483"/>
      <c r="N104" s="483"/>
      <c r="O104" s="483"/>
      <c r="P104" s="483"/>
    </row>
    <row r="105" spans="1:16" s="460" customFormat="1" ht="24" customHeight="1">
      <c r="A105" s="484"/>
      <c r="B105" s="994" t="s">
        <v>257</v>
      </c>
      <c r="C105" s="486"/>
      <c r="D105" s="486"/>
      <c r="E105" s="487"/>
      <c r="F105" s="1020" t="s">
        <v>53</v>
      </c>
      <c r="G105" s="489">
        <v>138</v>
      </c>
      <c r="H105" s="490">
        <f t="shared" si="17"/>
        <v>0</v>
      </c>
      <c r="I105" s="491"/>
      <c r="J105" s="490">
        <f t="shared" si="18"/>
        <v>0</v>
      </c>
      <c r="K105" s="491">
        <f t="shared" si="19"/>
        <v>0</v>
      </c>
      <c r="L105" s="1009"/>
      <c r="M105" s="483"/>
      <c r="N105" s="483"/>
      <c r="O105" s="483"/>
      <c r="P105" s="483"/>
    </row>
    <row r="106" spans="1:16" s="460" customFormat="1" ht="24" customHeight="1">
      <c r="A106" s="484"/>
      <c r="B106" s="994" t="s">
        <v>258</v>
      </c>
      <c r="C106" s="486"/>
      <c r="D106" s="486"/>
      <c r="E106" s="487"/>
      <c r="F106" s="1020" t="s">
        <v>53</v>
      </c>
      <c r="G106" s="489">
        <v>138</v>
      </c>
      <c r="H106" s="490">
        <f t="shared" si="17"/>
        <v>0</v>
      </c>
      <c r="I106" s="491"/>
      <c r="J106" s="490">
        <f t="shared" si="18"/>
        <v>0</v>
      </c>
      <c r="K106" s="491">
        <f t="shared" si="19"/>
        <v>0</v>
      </c>
      <c r="L106" s="1009"/>
      <c r="M106" s="483"/>
      <c r="N106" s="483"/>
      <c r="O106" s="483"/>
      <c r="P106" s="483"/>
    </row>
    <row r="107" spans="1:16" s="460" customFormat="1" ht="24" customHeight="1">
      <c r="A107" s="484"/>
      <c r="B107" s="994" t="s">
        <v>259</v>
      </c>
      <c r="C107" s="486"/>
      <c r="D107" s="486"/>
      <c r="E107" s="487"/>
      <c r="F107" s="1020" t="s">
        <v>53</v>
      </c>
      <c r="G107" s="489">
        <v>138</v>
      </c>
      <c r="H107" s="490">
        <f t="shared" si="17"/>
        <v>0</v>
      </c>
      <c r="I107" s="491"/>
      <c r="J107" s="490">
        <f t="shared" si="18"/>
        <v>0</v>
      </c>
      <c r="K107" s="491">
        <f t="shared" si="19"/>
        <v>0</v>
      </c>
      <c r="L107" s="1009"/>
      <c r="M107" s="483"/>
      <c r="N107" s="483"/>
      <c r="O107" s="483"/>
      <c r="P107" s="483"/>
    </row>
    <row r="108" spans="1:16" s="460" customFormat="1" ht="24" customHeight="1">
      <c r="A108" s="484"/>
      <c r="B108" s="994" t="s">
        <v>260</v>
      </c>
      <c r="C108" s="486"/>
      <c r="D108" s="486"/>
      <c r="E108" s="487"/>
      <c r="F108" s="1020" t="s">
        <v>53</v>
      </c>
      <c r="G108" s="489">
        <v>1288</v>
      </c>
      <c r="H108" s="490">
        <f t="shared" si="17"/>
        <v>0</v>
      </c>
      <c r="I108" s="491"/>
      <c r="J108" s="490">
        <f t="shared" si="18"/>
        <v>0</v>
      </c>
      <c r="K108" s="491">
        <f t="shared" si="19"/>
        <v>0</v>
      </c>
      <c r="L108" s="1009"/>
      <c r="M108" s="483"/>
      <c r="N108" s="483"/>
      <c r="O108" s="483"/>
      <c r="P108" s="483"/>
    </row>
    <row r="109" spans="1:16" s="460" customFormat="1" ht="24" customHeight="1">
      <c r="A109" s="484"/>
      <c r="B109" s="994" t="s">
        <v>261</v>
      </c>
      <c r="C109" s="486"/>
      <c r="D109" s="486"/>
      <c r="E109" s="487"/>
      <c r="F109" s="1020" t="s">
        <v>53</v>
      </c>
      <c r="G109" s="489">
        <v>1288</v>
      </c>
      <c r="H109" s="490">
        <f t="shared" si="17"/>
        <v>0</v>
      </c>
      <c r="I109" s="491"/>
      <c r="J109" s="490">
        <f t="shared" si="18"/>
        <v>0</v>
      </c>
      <c r="K109" s="491">
        <f t="shared" si="19"/>
        <v>0</v>
      </c>
      <c r="L109" s="1009"/>
      <c r="M109" s="483"/>
      <c r="N109" s="483"/>
      <c r="O109" s="483"/>
      <c r="P109" s="483"/>
    </row>
    <row r="110" spans="1:16" s="460" customFormat="1" ht="24" customHeight="1">
      <c r="A110" s="484"/>
      <c r="B110" s="994" t="s">
        <v>262</v>
      </c>
      <c r="C110" s="486"/>
      <c r="D110" s="486"/>
      <c r="E110" s="487">
        <v>1</v>
      </c>
      <c r="F110" s="1020" t="s">
        <v>53</v>
      </c>
      <c r="G110" s="489"/>
      <c r="H110" s="490">
        <f t="shared" si="17"/>
        <v>0</v>
      </c>
      <c r="I110" s="491">
        <v>3000</v>
      </c>
      <c r="J110" s="490">
        <f t="shared" si="18"/>
        <v>3000</v>
      </c>
      <c r="K110" s="491">
        <f t="shared" si="19"/>
        <v>3000</v>
      </c>
      <c r="L110" s="1009"/>
      <c r="M110" s="483"/>
      <c r="N110" s="483"/>
      <c r="O110" s="483"/>
      <c r="P110" s="483"/>
    </row>
    <row r="111" spans="1:16" s="460" customFormat="1" ht="24" customHeight="1">
      <c r="A111" s="484"/>
      <c r="B111" s="994" t="s">
        <v>251</v>
      </c>
      <c r="C111" s="486"/>
      <c r="D111" s="486"/>
      <c r="E111" s="487"/>
      <c r="F111" s="499"/>
      <c r="G111" s="489"/>
      <c r="H111" s="490"/>
      <c r="I111" s="491"/>
      <c r="J111" s="490"/>
      <c r="K111" s="491"/>
      <c r="L111" s="1009"/>
      <c r="M111" s="483"/>
      <c r="N111" s="483"/>
      <c r="O111" s="483"/>
      <c r="P111" s="483"/>
    </row>
    <row r="112" spans="1:16" s="460" customFormat="1" ht="24" customHeight="1">
      <c r="A112" s="484"/>
      <c r="B112" s="1353" t="s">
        <v>252</v>
      </c>
      <c r="C112" s="1354"/>
      <c r="D112" s="1355"/>
      <c r="E112" s="487"/>
      <c r="F112" s="499"/>
      <c r="G112" s="489"/>
      <c r="H112" s="490"/>
      <c r="I112" s="491"/>
      <c r="J112" s="490"/>
      <c r="K112" s="491"/>
      <c r="L112" s="1009"/>
      <c r="M112" s="483"/>
      <c r="N112" s="483"/>
      <c r="O112" s="483"/>
      <c r="P112" s="483"/>
    </row>
    <row r="113" spans="1:18" s="460" customFormat="1" ht="24" customHeight="1">
      <c r="A113" s="484"/>
      <c r="B113" s="1353" t="s">
        <v>252</v>
      </c>
      <c r="C113" s="1354"/>
      <c r="D113" s="1355"/>
      <c r="E113" s="494"/>
      <c r="F113" s="495"/>
      <c r="G113" s="496"/>
      <c r="H113" s="490"/>
      <c r="I113" s="491"/>
      <c r="J113" s="490"/>
      <c r="K113" s="491"/>
      <c r="L113" s="1009"/>
      <c r="M113" s="483"/>
      <c r="N113" s="483"/>
      <c r="O113" s="483"/>
      <c r="P113" s="483"/>
    </row>
    <row r="114" spans="1:18" s="460" customFormat="1" ht="24" customHeight="1">
      <c r="A114" s="1010"/>
      <c r="B114" s="1011"/>
      <c r="C114" s="1012"/>
      <c r="D114" s="1012"/>
      <c r="E114" s="1013"/>
      <c r="F114" s="1014"/>
      <c r="G114" s="1015"/>
      <c r="H114" s="1016"/>
      <c r="I114" s="1017"/>
      <c r="J114" s="1016"/>
      <c r="K114" s="1017"/>
      <c r="L114" s="1018"/>
      <c r="M114" s="483"/>
      <c r="N114" s="483"/>
      <c r="O114" s="483"/>
      <c r="P114" s="483"/>
    </row>
    <row r="115" spans="1:18" s="460" customFormat="1" ht="24" customHeight="1">
      <c r="A115" s="471"/>
      <c r="B115" s="1349" t="str">
        <f>"รวมราคารายการที่ "&amp;A64</f>
        <v>รวมราคารายการที่ 3.2</v>
      </c>
      <c r="C115" s="1350"/>
      <c r="D115" s="1351"/>
      <c r="E115" s="472"/>
      <c r="F115" s="473"/>
      <c r="G115" s="474"/>
      <c r="H115" s="475">
        <f>SUM(H64:H114)</f>
        <v>4632</v>
      </c>
      <c r="I115" s="474"/>
      <c r="J115" s="475">
        <f>SUM(J64:J114)</f>
        <v>15000</v>
      </c>
      <c r="K115" s="475">
        <f>SUM(K64:K114)</f>
        <v>19632</v>
      </c>
      <c r="L115" s="854"/>
      <c r="M115" s="483"/>
      <c r="N115" s="483"/>
      <c r="O115" s="483"/>
      <c r="P115" s="483"/>
    </row>
    <row r="116" spans="1:18" s="460" customFormat="1" ht="24" customHeight="1">
      <c r="A116" s="1021">
        <v>3.3</v>
      </c>
      <c r="B116" s="1001" t="s">
        <v>265</v>
      </c>
      <c r="C116" s="1022"/>
      <c r="D116" s="1022"/>
      <c r="E116" s="1023"/>
      <c r="F116" s="1024"/>
      <c r="G116" s="1025"/>
      <c r="H116" s="650">
        <f t="shared" ref="H116:H140" si="20">ROUND(E116*G116,)</f>
        <v>0</v>
      </c>
      <c r="I116" s="1026"/>
      <c r="J116" s="650">
        <f t="shared" ref="J116:J140" si="21">ROUND(E116*I116,)</f>
        <v>0</v>
      </c>
      <c r="K116" s="1027"/>
      <c r="L116" s="1028"/>
      <c r="M116" s="483"/>
      <c r="N116" s="483"/>
      <c r="O116" s="483"/>
      <c r="P116" s="483"/>
      <c r="Q116" s="483"/>
      <c r="R116" s="483"/>
    </row>
    <row r="117" spans="1:18" s="460" customFormat="1" ht="24" customHeight="1">
      <c r="A117" s="484" t="s">
        <v>505</v>
      </c>
      <c r="B117" s="1029" t="s">
        <v>267</v>
      </c>
      <c r="C117" s="453"/>
      <c r="D117" s="453"/>
      <c r="E117" s="500"/>
      <c r="F117" s="501"/>
      <c r="G117" s="502"/>
      <c r="H117" s="490"/>
      <c r="I117" s="503"/>
      <c r="J117" s="490"/>
      <c r="K117" s="504"/>
      <c r="L117" s="850"/>
      <c r="M117" s="483"/>
      <c r="N117" s="483"/>
      <c r="O117" s="483"/>
      <c r="P117" s="483"/>
      <c r="Q117" s="483"/>
      <c r="R117" s="483"/>
    </row>
    <row r="118" spans="1:18" s="460" customFormat="1" ht="24" customHeight="1">
      <c r="A118" s="484" t="s">
        <v>506</v>
      </c>
      <c r="B118" s="492" t="s">
        <v>268</v>
      </c>
      <c r="C118" s="453"/>
      <c r="D118" s="453"/>
      <c r="E118" s="500"/>
      <c r="F118" s="501"/>
      <c r="G118" s="502"/>
      <c r="H118" s="490">
        <f t="shared" si="20"/>
        <v>0</v>
      </c>
      <c r="I118" s="503"/>
      <c r="J118" s="490">
        <f t="shared" si="21"/>
        <v>0</v>
      </c>
      <c r="K118" s="504"/>
      <c r="L118" s="850"/>
      <c r="M118" s="483"/>
      <c r="N118" s="483"/>
      <c r="O118" s="483"/>
      <c r="P118" s="483"/>
      <c r="Q118" s="483"/>
    </row>
    <row r="119" spans="1:18" s="460" customFormat="1" ht="24" customHeight="1">
      <c r="A119" s="484"/>
      <c r="B119" s="492" t="s">
        <v>269</v>
      </c>
      <c r="C119" s="453"/>
      <c r="D119" s="453"/>
      <c r="E119" s="505">
        <v>55</v>
      </c>
      <c r="F119" s="499" t="s">
        <v>107</v>
      </c>
      <c r="G119" s="521">
        <f>ROUND(3993.5/100,)</f>
        <v>40</v>
      </c>
      <c r="H119" s="490">
        <f t="shared" si="20"/>
        <v>2200</v>
      </c>
      <c r="I119" s="491">
        <v>16</v>
      </c>
      <c r="J119" s="490">
        <f t="shared" si="21"/>
        <v>880</v>
      </c>
      <c r="K119" s="506">
        <f t="shared" ref="K119:K124" si="22">H119+J119</f>
        <v>3080</v>
      </c>
      <c r="L119" s="993" t="s">
        <v>678</v>
      </c>
      <c r="M119" s="483"/>
      <c r="N119" s="483"/>
      <c r="O119" s="483"/>
      <c r="P119" s="483"/>
      <c r="Q119" s="483"/>
    </row>
    <row r="120" spans="1:18" s="460" customFormat="1" ht="24" customHeight="1">
      <c r="A120" s="484"/>
      <c r="B120" s="492" t="s">
        <v>270</v>
      </c>
      <c r="C120" s="453"/>
      <c r="D120" s="453"/>
      <c r="E120" s="505">
        <v>30</v>
      </c>
      <c r="F120" s="499" t="s">
        <v>107</v>
      </c>
      <c r="G120" s="521">
        <f>ROUND(6196.5/100,)</f>
        <v>62</v>
      </c>
      <c r="H120" s="490">
        <f t="shared" si="20"/>
        <v>1860</v>
      </c>
      <c r="I120" s="491">
        <v>20</v>
      </c>
      <c r="J120" s="490">
        <f t="shared" si="21"/>
        <v>600</v>
      </c>
      <c r="K120" s="506">
        <f t="shared" si="22"/>
        <v>2460</v>
      </c>
      <c r="L120" s="993" t="s">
        <v>678</v>
      </c>
      <c r="M120" s="483"/>
      <c r="N120" s="483"/>
      <c r="O120" s="483"/>
      <c r="P120" s="483"/>
      <c r="Q120" s="483"/>
    </row>
    <row r="121" spans="1:18" s="460" customFormat="1" ht="24" customHeight="1">
      <c r="A121" s="484"/>
      <c r="B121" s="492" t="s">
        <v>271</v>
      </c>
      <c r="C121" s="453"/>
      <c r="D121" s="453"/>
      <c r="E121" s="505"/>
      <c r="F121" s="499" t="s">
        <v>107</v>
      </c>
      <c r="G121" s="521">
        <f>ROUND(9720/100,)</f>
        <v>97</v>
      </c>
      <c r="H121" s="490">
        <f t="shared" si="20"/>
        <v>0</v>
      </c>
      <c r="I121" s="491">
        <v>25</v>
      </c>
      <c r="J121" s="490">
        <f t="shared" si="21"/>
        <v>0</v>
      </c>
      <c r="K121" s="506">
        <f t="shared" si="22"/>
        <v>0</v>
      </c>
      <c r="L121" s="993" t="s">
        <v>678</v>
      </c>
      <c r="M121" s="483"/>
      <c r="N121" s="483"/>
      <c r="O121" s="483"/>
      <c r="P121" s="483"/>
      <c r="Q121" s="483"/>
    </row>
    <row r="122" spans="1:18" s="460" customFormat="1" ht="24" customHeight="1">
      <c r="A122" s="484"/>
      <c r="B122" s="492" t="s">
        <v>272</v>
      </c>
      <c r="C122" s="453"/>
      <c r="D122" s="453"/>
      <c r="E122" s="505"/>
      <c r="F122" s="499" t="s">
        <v>107</v>
      </c>
      <c r="G122" s="521">
        <v>128</v>
      </c>
      <c r="H122" s="490">
        <f t="shared" si="20"/>
        <v>0</v>
      </c>
      <c r="I122" s="491">
        <v>30</v>
      </c>
      <c r="J122" s="490">
        <f t="shared" si="21"/>
        <v>0</v>
      </c>
      <c r="K122" s="506">
        <f t="shared" si="22"/>
        <v>0</v>
      </c>
      <c r="L122" s="993" t="s">
        <v>678</v>
      </c>
      <c r="M122" s="483"/>
      <c r="N122" s="483"/>
      <c r="O122" s="483"/>
      <c r="P122" s="483"/>
      <c r="Q122" s="483"/>
    </row>
    <row r="123" spans="1:18" s="460" customFormat="1" ht="24" customHeight="1">
      <c r="A123" s="484"/>
      <c r="B123" s="492" t="s">
        <v>273</v>
      </c>
      <c r="C123" s="453"/>
      <c r="D123" s="453"/>
      <c r="E123" s="505">
        <v>220</v>
      </c>
      <c r="F123" s="499" t="s">
        <v>107</v>
      </c>
      <c r="G123" s="521">
        <v>185</v>
      </c>
      <c r="H123" s="490">
        <f t="shared" si="20"/>
        <v>40700</v>
      </c>
      <c r="I123" s="491">
        <v>40</v>
      </c>
      <c r="J123" s="490">
        <f t="shared" si="21"/>
        <v>8800</v>
      </c>
      <c r="K123" s="506">
        <f t="shared" si="22"/>
        <v>49500</v>
      </c>
      <c r="L123" s="993" t="s">
        <v>678</v>
      </c>
      <c r="M123" s="483"/>
      <c r="N123" s="483"/>
      <c r="O123" s="483"/>
      <c r="P123" s="483"/>
      <c r="Q123" s="483"/>
    </row>
    <row r="124" spans="1:18" s="460" customFormat="1" ht="24" customHeight="1">
      <c r="A124" s="484"/>
      <c r="B124" s="492" t="s">
        <v>274</v>
      </c>
      <c r="C124" s="453"/>
      <c r="D124" s="453"/>
      <c r="E124" s="505">
        <v>120</v>
      </c>
      <c r="F124" s="499" t="s">
        <v>107</v>
      </c>
      <c r="G124" s="521">
        <v>264</v>
      </c>
      <c r="H124" s="490">
        <f t="shared" si="20"/>
        <v>31680</v>
      </c>
      <c r="I124" s="491">
        <v>45</v>
      </c>
      <c r="J124" s="490">
        <f t="shared" si="21"/>
        <v>5400</v>
      </c>
      <c r="K124" s="506">
        <f t="shared" si="22"/>
        <v>37080</v>
      </c>
      <c r="L124" s="993" t="s">
        <v>678</v>
      </c>
      <c r="M124" s="483"/>
      <c r="N124" s="483"/>
      <c r="O124" s="483"/>
      <c r="P124" s="483"/>
      <c r="Q124" s="483"/>
    </row>
    <row r="125" spans="1:18" s="460" customFormat="1" ht="24" customHeight="1">
      <c r="A125" s="484" t="s">
        <v>507</v>
      </c>
      <c r="B125" s="492" t="s">
        <v>275</v>
      </c>
      <c r="C125" s="453"/>
      <c r="D125" s="453"/>
      <c r="E125" s="1277"/>
      <c r="F125" s="1278"/>
      <c r="G125" s="521"/>
      <c r="H125" s="490">
        <f t="shared" si="20"/>
        <v>0</v>
      </c>
      <c r="I125" s="503"/>
      <c r="J125" s="490">
        <f t="shared" si="21"/>
        <v>0</v>
      </c>
      <c r="K125" s="504"/>
      <c r="L125" s="850"/>
      <c r="M125" s="483"/>
      <c r="N125" s="483"/>
      <c r="O125" s="483"/>
      <c r="P125" s="483"/>
      <c r="Q125" s="483"/>
      <c r="R125" s="483"/>
    </row>
    <row r="126" spans="1:18" s="460" customFormat="1" ht="24" customHeight="1">
      <c r="A126" s="484"/>
      <c r="B126" s="492" t="s">
        <v>276</v>
      </c>
      <c r="C126" s="453"/>
      <c r="D126" s="453"/>
      <c r="E126" s="505">
        <v>222</v>
      </c>
      <c r="F126" s="499" t="s">
        <v>107</v>
      </c>
      <c r="G126" s="521">
        <v>42</v>
      </c>
      <c r="H126" s="490">
        <f t="shared" si="20"/>
        <v>9324</v>
      </c>
      <c r="I126" s="503">
        <v>20</v>
      </c>
      <c r="J126" s="490">
        <f t="shared" si="21"/>
        <v>4440</v>
      </c>
      <c r="K126" s="506">
        <f>H126+J126</f>
        <v>13764</v>
      </c>
      <c r="L126" s="850"/>
      <c r="M126" s="483"/>
      <c r="N126" s="483"/>
      <c r="O126" s="483"/>
      <c r="P126" s="483"/>
      <c r="Q126" s="483"/>
      <c r="R126" s="483"/>
    </row>
    <row r="127" spans="1:18" s="460" customFormat="1" ht="24" customHeight="1">
      <c r="A127" s="484"/>
      <c r="B127" s="492" t="s">
        <v>277</v>
      </c>
      <c r="C127" s="453"/>
      <c r="D127" s="453"/>
      <c r="E127" s="505"/>
      <c r="F127" s="499" t="s">
        <v>107</v>
      </c>
      <c r="G127" s="521">
        <v>50</v>
      </c>
      <c r="H127" s="490">
        <f t="shared" si="20"/>
        <v>0</v>
      </c>
      <c r="I127" s="503">
        <v>23</v>
      </c>
      <c r="J127" s="490">
        <f t="shared" si="21"/>
        <v>0</v>
      </c>
      <c r="K127" s="506">
        <f>H127+J127</f>
        <v>0</v>
      </c>
      <c r="L127" s="850"/>
      <c r="M127" s="483"/>
      <c r="N127" s="483"/>
      <c r="O127" s="483"/>
      <c r="P127" s="483"/>
      <c r="Q127" s="483"/>
      <c r="R127" s="483"/>
    </row>
    <row r="128" spans="1:18" s="460" customFormat="1" ht="24" customHeight="1">
      <c r="A128" s="484"/>
      <c r="B128" s="492" t="s">
        <v>278</v>
      </c>
      <c r="C128" s="453"/>
      <c r="D128" s="453"/>
      <c r="E128" s="505"/>
      <c r="F128" s="499" t="s">
        <v>107</v>
      </c>
      <c r="G128" s="521">
        <v>70</v>
      </c>
      <c r="H128" s="490">
        <f t="shared" si="20"/>
        <v>0</v>
      </c>
      <c r="I128" s="503">
        <v>27</v>
      </c>
      <c r="J128" s="490">
        <f t="shared" si="21"/>
        <v>0</v>
      </c>
      <c r="K128" s="506">
        <f>H128+J128</f>
        <v>0</v>
      </c>
      <c r="L128" s="850"/>
      <c r="M128" s="483"/>
      <c r="N128" s="483"/>
      <c r="O128" s="483"/>
      <c r="P128" s="483"/>
      <c r="Q128" s="483"/>
      <c r="R128" s="483"/>
    </row>
    <row r="129" spans="1:18" s="460" customFormat="1" ht="24" customHeight="1">
      <c r="A129" s="484"/>
      <c r="B129" s="492" t="s">
        <v>592</v>
      </c>
      <c r="C129" s="453"/>
      <c r="D129" s="453"/>
      <c r="E129" s="505">
        <v>888</v>
      </c>
      <c r="F129" s="499" t="s">
        <v>107</v>
      </c>
      <c r="G129" s="521">
        <v>104</v>
      </c>
      <c r="H129" s="490">
        <f t="shared" si="20"/>
        <v>92352</v>
      </c>
      <c r="I129" s="503">
        <v>33</v>
      </c>
      <c r="J129" s="490">
        <f t="shared" si="21"/>
        <v>29304</v>
      </c>
      <c r="K129" s="506">
        <f>H129+J129</f>
        <v>121656</v>
      </c>
      <c r="L129" s="850"/>
      <c r="M129" s="483"/>
      <c r="N129" s="483"/>
      <c r="O129" s="483"/>
      <c r="P129" s="483"/>
      <c r="Q129" s="483"/>
      <c r="R129" s="483"/>
    </row>
    <row r="130" spans="1:18" s="460" customFormat="1" ht="24" customHeight="1">
      <c r="A130" s="484" t="s">
        <v>508</v>
      </c>
      <c r="B130" s="492" t="s">
        <v>280</v>
      </c>
      <c r="C130" s="453"/>
      <c r="D130" s="453"/>
      <c r="E130" s="505"/>
      <c r="F130" s="499"/>
      <c r="G130" s="521"/>
      <c r="H130" s="490"/>
      <c r="I130" s="503"/>
      <c r="J130" s="490"/>
      <c r="K130" s="506"/>
      <c r="L130" s="850"/>
      <c r="M130" s="483"/>
      <c r="N130" s="483"/>
      <c r="O130" s="483"/>
      <c r="P130" s="483"/>
      <c r="Q130" s="483"/>
    </row>
    <row r="131" spans="1:18" s="460" customFormat="1" ht="24" customHeight="1">
      <c r="A131" s="484" t="s">
        <v>509</v>
      </c>
      <c r="B131" s="492" t="s">
        <v>268</v>
      </c>
      <c r="C131" s="453"/>
      <c r="D131" s="453"/>
      <c r="E131" s="1277"/>
      <c r="F131" s="1278"/>
      <c r="G131" s="521"/>
      <c r="H131" s="490">
        <f t="shared" ref="H131:H135" si="23">ROUND(E131*G131,)</f>
        <v>0</v>
      </c>
      <c r="I131" s="503"/>
      <c r="J131" s="490">
        <f t="shared" ref="J131:J135" si="24">ROUND(E131*I131,)</f>
        <v>0</v>
      </c>
      <c r="K131" s="504"/>
      <c r="L131" s="850"/>
      <c r="M131" s="483"/>
      <c r="N131" s="483"/>
      <c r="O131" s="483"/>
      <c r="P131" s="483"/>
      <c r="Q131" s="483"/>
    </row>
    <row r="132" spans="1:18" s="460" customFormat="1" ht="24" customHeight="1">
      <c r="A132" s="484"/>
      <c r="B132" s="492" t="s">
        <v>281</v>
      </c>
      <c r="C132" s="453"/>
      <c r="D132" s="453"/>
      <c r="E132" s="505">
        <v>1284</v>
      </c>
      <c r="F132" s="499" t="s">
        <v>107</v>
      </c>
      <c r="G132" s="521">
        <f>ROUND(923.5/100,)</f>
        <v>9</v>
      </c>
      <c r="H132" s="490">
        <f t="shared" si="23"/>
        <v>11556</v>
      </c>
      <c r="I132" s="503">
        <v>7</v>
      </c>
      <c r="J132" s="490">
        <f t="shared" si="24"/>
        <v>8988</v>
      </c>
      <c r="K132" s="506">
        <f t="shared" ref="K132:K135" si="25">H132+J132</f>
        <v>20544</v>
      </c>
      <c r="L132" s="993" t="s">
        <v>678</v>
      </c>
      <c r="M132" s="483"/>
      <c r="N132" s="483"/>
      <c r="O132" s="483"/>
      <c r="P132" s="483"/>
      <c r="Q132" s="483"/>
    </row>
    <row r="133" spans="1:18" s="460" customFormat="1" ht="24" customHeight="1">
      <c r="A133" s="484"/>
      <c r="B133" s="492" t="s">
        <v>282</v>
      </c>
      <c r="C133" s="453"/>
      <c r="D133" s="453"/>
      <c r="E133" s="505">
        <v>2530</v>
      </c>
      <c r="F133" s="499" t="s">
        <v>107</v>
      </c>
      <c r="G133" s="521">
        <f>ROUND(1393/100,)</f>
        <v>14</v>
      </c>
      <c r="H133" s="490">
        <f t="shared" si="23"/>
        <v>35420</v>
      </c>
      <c r="I133" s="503">
        <v>10</v>
      </c>
      <c r="J133" s="490">
        <f t="shared" si="24"/>
        <v>25300</v>
      </c>
      <c r="K133" s="506">
        <f t="shared" si="25"/>
        <v>60720</v>
      </c>
      <c r="L133" s="993" t="s">
        <v>678</v>
      </c>
      <c r="M133" s="483"/>
      <c r="N133" s="483"/>
      <c r="O133" s="483"/>
      <c r="P133" s="483"/>
      <c r="Q133" s="483"/>
    </row>
    <row r="134" spans="1:18" s="460" customFormat="1" ht="24" customHeight="1">
      <c r="A134" s="484"/>
      <c r="B134" s="492" t="s">
        <v>283</v>
      </c>
      <c r="C134" s="453"/>
      <c r="D134" s="453"/>
      <c r="E134" s="505">
        <v>216</v>
      </c>
      <c r="F134" s="495" t="s">
        <v>107</v>
      </c>
      <c r="G134" s="502">
        <f>ROUND(2292.5/100,)</f>
        <v>23</v>
      </c>
      <c r="H134" s="490">
        <f t="shared" si="23"/>
        <v>4968</v>
      </c>
      <c r="I134" s="503">
        <v>12</v>
      </c>
      <c r="J134" s="490">
        <f t="shared" si="24"/>
        <v>2592</v>
      </c>
      <c r="K134" s="506">
        <f t="shared" si="25"/>
        <v>7560</v>
      </c>
      <c r="L134" s="993" t="s">
        <v>678</v>
      </c>
      <c r="M134" s="483"/>
      <c r="N134" s="483"/>
      <c r="O134" s="483"/>
      <c r="P134" s="483"/>
      <c r="Q134" s="483"/>
    </row>
    <row r="135" spans="1:18" s="460" customFormat="1" ht="24" customHeight="1">
      <c r="A135" s="484"/>
      <c r="B135" s="492" t="s">
        <v>269</v>
      </c>
      <c r="C135" s="453"/>
      <c r="D135" s="453"/>
      <c r="E135" s="505">
        <v>72</v>
      </c>
      <c r="F135" s="495" t="s">
        <v>107</v>
      </c>
      <c r="G135" s="502">
        <f>ROUND(3993.5/100,)</f>
        <v>40</v>
      </c>
      <c r="H135" s="490">
        <f t="shared" si="23"/>
        <v>2880</v>
      </c>
      <c r="I135" s="503">
        <v>16</v>
      </c>
      <c r="J135" s="490">
        <f t="shared" si="24"/>
        <v>1152</v>
      </c>
      <c r="K135" s="506">
        <f t="shared" si="25"/>
        <v>4032</v>
      </c>
      <c r="L135" s="993" t="s">
        <v>678</v>
      </c>
      <c r="M135" s="483"/>
      <c r="N135" s="483"/>
      <c r="O135" s="483"/>
      <c r="P135" s="483"/>
      <c r="Q135" s="483"/>
    </row>
    <row r="136" spans="1:18" s="460" customFormat="1" ht="24" customHeight="1">
      <c r="A136" s="484"/>
      <c r="B136" s="492"/>
      <c r="C136" s="453"/>
      <c r="D136" s="453"/>
      <c r="E136" s="505"/>
      <c r="F136" s="495"/>
      <c r="G136" s="502"/>
      <c r="H136" s="490"/>
      <c r="I136" s="503"/>
      <c r="J136" s="490"/>
      <c r="K136" s="506"/>
      <c r="L136" s="850"/>
      <c r="M136" s="483"/>
      <c r="N136" s="483"/>
      <c r="O136" s="483"/>
      <c r="P136" s="483"/>
      <c r="Q136" s="483"/>
    </row>
    <row r="137" spans="1:18" s="460" customFormat="1" ht="24" customHeight="1">
      <c r="A137" s="484" t="s">
        <v>510</v>
      </c>
      <c r="B137" s="492" t="s">
        <v>275</v>
      </c>
      <c r="C137" s="453"/>
      <c r="D137" s="453"/>
      <c r="E137" s="507"/>
      <c r="F137" s="501"/>
      <c r="G137" s="502"/>
      <c r="H137" s="490">
        <f t="shared" si="20"/>
        <v>0</v>
      </c>
      <c r="I137" s="503"/>
      <c r="J137" s="490">
        <f t="shared" si="21"/>
        <v>0</v>
      </c>
      <c r="K137" s="504"/>
      <c r="L137" s="850"/>
      <c r="M137" s="483"/>
      <c r="N137" s="483"/>
      <c r="O137" s="483"/>
      <c r="P137" s="483"/>
      <c r="Q137" s="483"/>
      <c r="R137" s="483"/>
    </row>
    <row r="138" spans="1:18" s="460" customFormat="1" ht="24" customHeight="1">
      <c r="A138" s="484"/>
      <c r="B138" s="492" t="s">
        <v>284</v>
      </c>
      <c r="C138" s="453"/>
      <c r="D138" s="453"/>
      <c r="E138" s="508">
        <v>192</v>
      </c>
      <c r="F138" s="495" t="s">
        <v>107</v>
      </c>
      <c r="G138" s="502">
        <v>21</v>
      </c>
      <c r="H138" s="490">
        <f t="shared" si="20"/>
        <v>4032</v>
      </c>
      <c r="I138" s="503">
        <v>12</v>
      </c>
      <c r="J138" s="490">
        <f t="shared" si="21"/>
        <v>2304</v>
      </c>
      <c r="K138" s="506">
        <f>H138+J138</f>
        <v>6336</v>
      </c>
      <c r="L138" s="850"/>
      <c r="M138" s="483"/>
      <c r="N138" s="483"/>
      <c r="O138" s="483"/>
      <c r="P138" s="483"/>
      <c r="Q138" s="483"/>
      <c r="R138" s="483"/>
    </row>
    <row r="139" spans="1:18" s="460" customFormat="1" ht="24" customHeight="1">
      <c r="A139" s="484"/>
      <c r="B139" s="492" t="s">
        <v>285</v>
      </c>
      <c r="C139" s="453"/>
      <c r="D139" s="453"/>
      <c r="E139" s="508">
        <v>1314</v>
      </c>
      <c r="F139" s="495" t="s">
        <v>107</v>
      </c>
      <c r="G139" s="502">
        <v>28</v>
      </c>
      <c r="H139" s="490">
        <f t="shared" si="20"/>
        <v>36792</v>
      </c>
      <c r="I139" s="503">
        <v>15</v>
      </c>
      <c r="J139" s="490">
        <f t="shared" si="21"/>
        <v>19710</v>
      </c>
      <c r="K139" s="506">
        <f>H139+J139</f>
        <v>56502</v>
      </c>
      <c r="L139" s="850"/>
      <c r="M139" s="483"/>
      <c r="N139" s="483"/>
      <c r="O139" s="483"/>
      <c r="P139" s="483"/>
      <c r="Q139" s="483"/>
      <c r="R139" s="483"/>
    </row>
    <row r="140" spans="1:18" s="460" customFormat="1" ht="24" customHeight="1">
      <c r="A140" s="484"/>
      <c r="B140" s="492" t="s">
        <v>276</v>
      </c>
      <c r="C140" s="453"/>
      <c r="D140" s="453"/>
      <c r="E140" s="509"/>
      <c r="F140" s="495" t="s">
        <v>107</v>
      </c>
      <c r="G140" s="502">
        <v>42</v>
      </c>
      <c r="H140" s="490">
        <f t="shared" si="20"/>
        <v>0</v>
      </c>
      <c r="I140" s="503">
        <v>20</v>
      </c>
      <c r="J140" s="490">
        <f t="shared" si="21"/>
        <v>0</v>
      </c>
      <c r="K140" s="506">
        <f>H140+J140</f>
        <v>0</v>
      </c>
      <c r="L140" s="850"/>
      <c r="M140" s="483"/>
      <c r="N140" s="483"/>
      <c r="O140" s="483"/>
      <c r="P140" s="483"/>
      <c r="Q140" s="483"/>
      <c r="R140" s="483"/>
    </row>
    <row r="141" spans="1:18" s="460" customFormat="1" ht="24" customHeight="1">
      <c r="A141" s="484"/>
      <c r="B141" s="492" t="s">
        <v>251</v>
      </c>
      <c r="C141" s="453"/>
      <c r="D141" s="453"/>
      <c r="E141" s="500"/>
      <c r="F141" s="501"/>
      <c r="G141" s="502"/>
      <c r="H141" s="517"/>
      <c r="I141" s="503"/>
      <c r="J141" s="504"/>
      <c r="K141" s="504"/>
      <c r="L141" s="850"/>
      <c r="M141" s="483"/>
      <c r="N141" s="483"/>
      <c r="O141" s="483"/>
      <c r="P141" s="483"/>
      <c r="Q141" s="483"/>
      <c r="R141" s="483"/>
    </row>
    <row r="142" spans="1:18" s="460" customFormat="1" ht="24" customHeight="1">
      <c r="A142" s="1030"/>
      <c r="B142" s="1031" t="s">
        <v>252</v>
      </c>
      <c r="C142" s="1032"/>
      <c r="D142" s="1032"/>
      <c r="E142" s="1033"/>
      <c r="F142" s="1034"/>
      <c r="G142" s="1035"/>
      <c r="H142" s="1036"/>
      <c r="I142" s="1037"/>
      <c r="J142" s="1038"/>
      <c r="K142" s="1038"/>
      <c r="L142" s="1039"/>
      <c r="M142" s="483"/>
      <c r="N142" s="483"/>
      <c r="O142" s="483"/>
      <c r="P142" s="483"/>
      <c r="Q142" s="483"/>
      <c r="R142" s="483"/>
    </row>
    <row r="143" spans="1:18" s="460" customFormat="1" ht="24" customHeight="1">
      <c r="A143" s="471"/>
      <c r="B143" s="1349" t="str">
        <f>"รวมราคารายการที่ "&amp;A116</f>
        <v>รวมราคารายการที่ 3.3</v>
      </c>
      <c r="C143" s="1350"/>
      <c r="D143" s="1351"/>
      <c r="E143" s="472"/>
      <c r="F143" s="473"/>
      <c r="G143" s="474"/>
      <c r="H143" s="475">
        <f>SUM(H116:H142)</f>
        <v>273764</v>
      </c>
      <c r="I143" s="474"/>
      <c r="J143" s="475">
        <f>SUM(J116:J142)</f>
        <v>109470</v>
      </c>
      <c r="K143" s="475">
        <f>SUM(K116:K142)</f>
        <v>383234</v>
      </c>
      <c r="L143" s="854"/>
      <c r="M143" s="483"/>
      <c r="N143" s="483"/>
      <c r="O143" s="483"/>
      <c r="P143" s="483"/>
      <c r="Q143" s="483"/>
      <c r="R143" s="483"/>
    </row>
    <row r="144" spans="1:18" s="460" customFormat="1" ht="24" customHeight="1">
      <c r="A144" s="1000" t="s">
        <v>511</v>
      </c>
      <c r="B144" s="1001" t="s">
        <v>286</v>
      </c>
      <c r="C144" s="1022"/>
      <c r="D144" s="1022"/>
      <c r="E144" s="1023"/>
      <c r="F144" s="1024"/>
      <c r="G144" s="1025"/>
      <c r="H144" s="1040"/>
      <c r="I144" s="1026"/>
      <c r="J144" s="1027"/>
      <c r="K144" s="1027"/>
      <c r="L144" s="1028"/>
      <c r="M144" s="483"/>
      <c r="N144" s="483"/>
      <c r="O144" s="483"/>
      <c r="P144" s="483"/>
      <c r="Q144" s="483"/>
      <c r="R144" s="483"/>
    </row>
    <row r="145" spans="1:18" s="460" customFormat="1" ht="24" customHeight="1">
      <c r="A145" s="484" t="s">
        <v>554</v>
      </c>
      <c r="B145" s="1352" t="s">
        <v>288</v>
      </c>
      <c r="C145" s="1352"/>
      <c r="D145" s="1352"/>
      <c r="E145" s="500"/>
      <c r="F145" s="501"/>
      <c r="G145" s="502"/>
      <c r="H145" s="490"/>
      <c r="I145" s="503"/>
      <c r="J145" s="490"/>
      <c r="K145" s="504"/>
      <c r="L145" s="850"/>
      <c r="M145" s="483"/>
      <c r="N145" s="483"/>
      <c r="O145" s="483"/>
      <c r="P145" s="483"/>
      <c r="Q145" s="483"/>
      <c r="R145" s="483"/>
    </row>
    <row r="146" spans="1:18" s="460" customFormat="1" ht="24" customHeight="1">
      <c r="A146" s="484" t="s">
        <v>555</v>
      </c>
      <c r="B146" s="492" t="s">
        <v>289</v>
      </c>
      <c r="C146" s="453"/>
      <c r="D146" s="453"/>
      <c r="E146" s="500"/>
      <c r="F146" s="501"/>
      <c r="G146" s="502"/>
      <c r="H146" s="490"/>
      <c r="I146" s="503"/>
      <c r="J146" s="490"/>
      <c r="K146" s="504"/>
      <c r="L146" s="850"/>
      <c r="M146" s="483"/>
      <c r="N146" s="483"/>
      <c r="O146" s="483"/>
      <c r="P146" s="483"/>
      <c r="Q146" s="483"/>
      <c r="R146" s="483"/>
    </row>
    <row r="147" spans="1:18" s="460" customFormat="1" ht="24" customHeight="1">
      <c r="A147" s="484"/>
      <c r="B147" s="492" t="s">
        <v>290</v>
      </c>
      <c r="C147" s="453"/>
      <c r="D147" s="453"/>
      <c r="E147" s="500"/>
      <c r="F147" s="495" t="s">
        <v>107</v>
      </c>
      <c r="G147" s="502">
        <f>ROUND(197.4/3,)</f>
        <v>66</v>
      </c>
      <c r="H147" s="490">
        <f>ROUND(E147*G147,)</f>
        <v>0</v>
      </c>
      <c r="I147" s="503">
        <v>26</v>
      </c>
      <c r="J147" s="490">
        <f>ROUND(E147*I147,)</f>
        <v>0</v>
      </c>
      <c r="K147" s="506">
        <f>H147+J147</f>
        <v>0</v>
      </c>
      <c r="L147" s="993" t="s">
        <v>678</v>
      </c>
      <c r="M147" s="483"/>
      <c r="N147" s="483"/>
      <c r="O147" s="483"/>
      <c r="P147" s="483"/>
      <c r="Q147" s="483"/>
      <c r="R147" s="483"/>
    </row>
    <row r="148" spans="1:18" s="460" customFormat="1" ht="24" customHeight="1">
      <c r="A148" s="484"/>
      <c r="B148" s="492" t="s">
        <v>291</v>
      </c>
      <c r="C148" s="453"/>
      <c r="D148" s="453"/>
      <c r="E148" s="500"/>
      <c r="F148" s="495" t="s">
        <v>107</v>
      </c>
      <c r="G148" s="502">
        <f>ROUND(262.43/3,)</f>
        <v>87</v>
      </c>
      <c r="H148" s="490">
        <f t="shared" ref="H148:H171" si="26">ROUND(E148*G148,)</f>
        <v>0</v>
      </c>
      <c r="I148" s="503">
        <v>28</v>
      </c>
      <c r="J148" s="490">
        <f t="shared" ref="J148:J171" si="27">ROUND(E148*I148,)</f>
        <v>0</v>
      </c>
      <c r="K148" s="506">
        <f t="shared" ref="K148:K157" si="28">H148+J148</f>
        <v>0</v>
      </c>
      <c r="L148" s="993" t="s">
        <v>678</v>
      </c>
      <c r="M148" s="483"/>
      <c r="N148" s="483"/>
      <c r="O148" s="483"/>
      <c r="P148" s="483"/>
      <c r="Q148" s="483"/>
      <c r="R148" s="483"/>
    </row>
    <row r="149" spans="1:18" s="460" customFormat="1" ht="24" customHeight="1">
      <c r="A149" s="484"/>
      <c r="B149" s="492" t="s">
        <v>292</v>
      </c>
      <c r="C149" s="453"/>
      <c r="D149" s="453"/>
      <c r="E149" s="500"/>
      <c r="F149" s="495" t="s">
        <v>107</v>
      </c>
      <c r="G149" s="502">
        <f>ROUND(345.2/3,)</f>
        <v>115</v>
      </c>
      <c r="H149" s="490">
        <f t="shared" si="26"/>
        <v>0</v>
      </c>
      <c r="I149" s="503">
        <v>32</v>
      </c>
      <c r="J149" s="490">
        <f t="shared" si="27"/>
        <v>0</v>
      </c>
      <c r="K149" s="506">
        <f t="shared" si="28"/>
        <v>0</v>
      </c>
      <c r="L149" s="993" t="s">
        <v>678</v>
      </c>
      <c r="M149" s="483"/>
      <c r="N149" s="483"/>
      <c r="O149" s="483"/>
      <c r="P149" s="483"/>
      <c r="Q149" s="483"/>
      <c r="R149" s="483"/>
    </row>
    <row r="150" spans="1:18" s="460" customFormat="1" ht="24" customHeight="1">
      <c r="A150" s="484"/>
      <c r="B150" s="492" t="s">
        <v>293</v>
      </c>
      <c r="C150" s="453"/>
      <c r="D150" s="453"/>
      <c r="E150" s="500"/>
      <c r="F150" s="495" t="s">
        <v>107</v>
      </c>
      <c r="G150" s="502">
        <f>ROUND(457.1/3,)</f>
        <v>152</v>
      </c>
      <c r="H150" s="490">
        <f t="shared" si="26"/>
        <v>0</v>
      </c>
      <c r="I150" s="503">
        <v>38</v>
      </c>
      <c r="J150" s="490">
        <f t="shared" si="27"/>
        <v>0</v>
      </c>
      <c r="K150" s="506">
        <f t="shared" si="28"/>
        <v>0</v>
      </c>
      <c r="L150" s="993" t="s">
        <v>678</v>
      </c>
      <c r="M150" s="483"/>
      <c r="N150" s="483"/>
      <c r="O150" s="483"/>
      <c r="P150" s="483"/>
      <c r="Q150" s="483"/>
      <c r="R150" s="483"/>
    </row>
    <row r="151" spans="1:18" s="460" customFormat="1" ht="24" customHeight="1">
      <c r="A151" s="484"/>
      <c r="B151" s="492" t="s">
        <v>294</v>
      </c>
      <c r="C151" s="453"/>
      <c r="D151" s="453"/>
      <c r="E151" s="500"/>
      <c r="F151" s="495" t="s">
        <v>107</v>
      </c>
      <c r="G151" s="502">
        <f>ROUND(561.4/3,)</f>
        <v>187</v>
      </c>
      <c r="H151" s="490">
        <f t="shared" si="26"/>
        <v>0</v>
      </c>
      <c r="I151" s="503">
        <v>42</v>
      </c>
      <c r="J151" s="490">
        <f t="shared" si="27"/>
        <v>0</v>
      </c>
      <c r="K151" s="506">
        <f t="shared" si="28"/>
        <v>0</v>
      </c>
      <c r="L151" s="993" t="s">
        <v>678</v>
      </c>
      <c r="M151" s="483"/>
      <c r="N151" s="483"/>
      <c r="O151" s="483"/>
      <c r="P151" s="483"/>
      <c r="Q151" s="483"/>
      <c r="R151" s="483"/>
    </row>
    <row r="152" spans="1:18" s="460" customFormat="1" ht="24" customHeight="1">
      <c r="A152" s="484"/>
      <c r="B152" s="492" t="s">
        <v>295</v>
      </c>
      <c r="C152" s="453"/>
      <c r="D152" s="453"/>
      <c r="E152" s="520">
        <v>85</v>
      </c>
      <c r="F152" s="495" t="s">
        <v>107</v>
      </c>
      <c r="G152" s="502">
        <f>ROUND(767.2/3,)</f>
        <v>256</v>
      </c>
      <c r="H152" s="490">
        <f t="shared" si="26"/>
        <v>21760</v>
      </c>
      <c r="I152" s="503">
        <v>48</v>
      </c>
      <c r="J152" s="490">
        <f t="shared" si="27"/>
        <v>4080</v>
      </c>
      <c r="K152" s="506">
        <f t="shared" si="28"/>
        <v>25840</v>
      </c>
      <c r="L152" s="993" t="s">
        <v>678</v>
      </c>
      <c r="M152" s="483"/>
      <c r="N152" s="483"/>
      <c r="O152" s="483"/>
      <c r="P152" s="483"/>
      <c r="Q152" s="483"/>
      <c r="R152" s="483"/>
    </row>
    <row r="153" spans="1:18" s="460" customFormat="1" ht="24" customHeight="1">
      <c r="A153" s="484" t="s">
        <v>556</v>
      </c>
      <c r="B153" s="492" t="s">
        <v>296</v>
      </c>
      <c r="C153" s="453"/>
      <c r="D153" s="453"/>
      <c r="E153" s="500"/>
      <c r="F153" s="501"/>
      <c r="G153" s="502"/>
      <c r="H153" s="490"/>
      <c r="I153" s="503"/>
      <c r="J153" s="490"/>
      <c r="K153" s="504"/>
      <c r="L153" s="850"/>
      <c r="M153" s="483"/>
      <c r="N153" s="483"/>
      <c r="O153" s="483"/>
      <c r="P153" s="483"/>
      <c r="Q153" s="483"/>
      <c r="R153" s="483"/>
    </row>
    <row r="154" spans="1:18" s="460" customFormat="1" ht="24" customHeight="1">
      <c r="A154" s="484"/>
      <c r="B154" s="492" t="s">
        <v>294</v>
      </c>
      <c r="C154" s="453"/>
      <c r="D154" s="453"/>
      <c r="E154" s="500"/>
      <c r="F154" s="495" t="s">
        <v>107</v>
      </c>
      <c r="G154" s="502">
        <v>34</v>
      </c>
      <c r="H154" s="490">
        <f t="shared" si="26"/>
        <v>0</v>
      </c>
      <c r="I154" s="503">
        <v>20</v>
      </c>
      <c r="J154" s="490">
        <f t="shared" si="27"/>
        <v>0</v>
      </c>
      <c r="K154" s="506">
        <f>H154+J154</f>
        <v>0</v>
      </c>
      <c r="L154" s="850"/>
      <c r="M154" s="483"/>
      <c r="N154" s="483"/>
      <c r="O154" s="483"/>
      <c r="P154" s="483"/>
      <c r="Q154" s="483"/>
      <c r="R154" s="483"/>
    </row>
    <row r="155" spans="1:18" s="460" customFormat="1" ht="24" customHeight="1">
      <c r="A155" s="484"/>
      <c r="B155" s="492" t="s">
        <v>295</v>
      </c>
      <c r="C155" s="453"/>
      <c r="D155" s="453"/>
      <c r="E155" s="500"/>
      <c r="F155" s="495" t="s">
        <v>107</v>
      </c>
      <c r="G155" s="502">
        <v>53</v>
      </c>
      <c r="H155" s="490">
        <f t="shared" si="26"/>
        <v>0</v>
      </c>
      <c r="I155" s="503">
        <v>22</v>
      </c>
      <c r="J155" s="490">
        <f t="shared" si="27"/>
        <v>0</v>
      </c>
      <c r="K155" s="506">
        <f>H155+J155</f>
        <v>0</v>
      </c>
      <c r="L155" s="850"/>
      <c r="M155" s="483"/>
      <c r="N155" s="483"/>
      <c r="O155" s="483"/>
      <c r="P155" s="483"/>
      <c r="Q155" s="483"/>
      <c r="R155" s="483"/>
    </row>
    <row r="156" spans="1:18" s="460" customFormat="1" ht="24" customHeight="1">
      <c r="A156" s="484"/>
      <c r="B156" s="492" t="s">
        <v>297</v>
      </c>
      <c r="C156" s="453"/>
      <c r="D156" s="453"/>
      <c r="E156" s="500">
        <v>222</v>
      </c>
      <c r="F156" s="495" t="s">
        <v>107</v>
      </c>
      <c r="G156" s="502">
        <v>83</v>
      </c>
      <c r="H156" s="490">
        <f t="shared" si="26"/>
        <v>18426</v>
      </c>
      <c r="I156" s="503">
        <v>25</v>
      </c>
      <c r="J156" s="490">
        <f t="shared" si="27"/>
        <v>5550</v>
      </c>
      <c r="K156" s="506">
        <f>H156+J156</f>
        <v>23976</v>
      </c>
      <c r="L156" s="850"/>
      <c r="M156" s="483"/>
      <c r="N156" s="483"/>
      <c r="O156" s="483"/>
      <c r="P156" s="483"/>
      <c r="Q156" s="483"/>
      <c r="R156" s="483"/>
    </row>
    <row r="157" spans="1:18" s="460" customFormat="1" ht="24" customHeight="1">
      <c r="A157" s="484"/>
      <c r="B157" s="492" t="s">
        <v>298</v>
      </c>
      <c r="C157" s="453"/>
      <c r="D157" s="453"/>
      <c r="E157" s="500">
        <v>1</v>
      </c>
      <c r="F157" s="501" t="s">
        <v>248</v>
      </c>
      <c r="G157" s="502">
        <v>6028</v>
      </c>
      <c r="H157" s="490">
        <f t="shared" si="26"/>
        <v>6028</v>
      </c>
      <c r="I157" s="503">
        <f>ROUND(G157*0.3,)</f>
        <v>1808</v>
      </c>
      <c r="J157" s="490">
        <f t="shared" si="27"/>
        <v>1808</v>
      </c>
      <c r="K157" s="506">
        <f t="shared" si="28"/>
        <v>7836</v>
      </c>
      <c r="L157" s="850"/>
      <c r="M157" s="483"/>
      <c r="N157" s="483"/>
      <c r="O157" s="483"/>
      <c r="P157" s="483"/>
      <c r="Q157" s="483"/>
      <c r="R157" s="483"/>
    </row>
    <row r="158" spans="1:18" s="460" customFormat="1" ht="24" customHeight="1">
      <c r="A158" s="484" t="s">
        <v>557</v>
      </c>
      <c r="B158" s="1352" t="s">
        <v>300</v>
      </c>
      <c r="C158" s="1352"/>
      <c r="D158" s="1352"/>
      <c r="E158" s="500"/>
      <c r="F158" s="501"/>
      <c r="G158" s="502"/>
      <c r="H158" s="490">
        <f t="shared" si="26"/>
        <v>0</v>
      </c>
      <c r="I158" s="503"/>
      <c r="J158" s="490">
        <f t="shared" si="27"/>
        <v>0</v>
      </c>
      <c r="K158" s="504"/>
      <c r="L158" s="850"/>
      <c r="M158" s="483"/>
      <c r="N158" s="483"/>
      <c r="O158" s="483"/>
      <c r="P158" s="483"/>
      <c r="Q158" s="483"/>
      <c r="R158" s="483"/>
    </row>
    <row r="159" spans="1:18" s="460" customFormat="1" ht="24" customHeight="1">
      <c r="A159" s="484" t="s">
        <v>679</v>
      </c>
      <c r="B159" s="492" t="s">
        <v>289</v>
      </c>
      <c r="C159" s="453"/>
      <c r="D159" s="453"/>
      <c r="E159" s="500"/>
      <c r="F159" s="501"/>
      <c r="G159" s="502"/>
      <c r="H159" s="490"/>
      <c r="I159" s="503"/>
      <c r="J159" s="490"/>
      <c r="K159" s="504"/>
      <c r="L159" s="850"/>
      <c r="M159" s="483"/>
      <c r="N159" s="483"/>
      <c r="O159" s="483"/>
      <c r="P159" s="483"/>
      <c r="Q159" s="483"/>
      <c r="R159" s="483"/>
    </row>
    <row r="160" spans="1:18" s="460" customFormat="1" ht="24" customHeight="1">
      <c r="A160" s="484"/>
      <c r="B160" s="492" t="s">
        <v>290</v>
      </c>
      <c r="C160" s="453"/>
      <c r="D160" s="453"/>
      <c r="E160" s="500"/>
      <c r="F160" s="495" t="s">
        <v>107</v>
      </c>
      <c r="G160" s="502">
        <f>ROUND(197.4/3,)</f>
        <v>66</v>
      </c>
      <c r="H160" s="490">
        <f>ROUND(E160*G160,)</f>
        <v>0</v>
      </c>
      <c r="I160" s="503">
        <v>26</v>
      </c>
      <c r="J160" s="490">
        <f>ROUND(E160*I160,)</f>
        <v>0</v>
      </c>
      <c r="K160" s="506">
        <f>H160+J160</f>
        <v>0</v>
      </c>
      <c r="L160" s="993" t="s">
        <v>678</v>
      </c>
      <c r="M160" s="483"/>
      <c r="N160" s="483"/>
      <c r="O160" s="483"/>
      <c r="P160" s="483"/>
      <c r="Q160" s="483"/>
      <c r="R160" s="483"/>
    </row>
    <row r="161" spans="1:18" s="460" customFormat="1" ht="24" customHeight="1">
      <c r="A161" s="484"/>
      <c r="B161" s="492" t="s">
        <v>291</v>
      </c>
      <c r="C161" s="453"/>
      <c r="D161" s="453"/>
      <c r="E161" s="500"/>
      <c r="F161" s="495" t="s">
        <v>107</v>
      </c>
      <c r="G161" s="502">
        <f>ROUND(262.43/3,)</f>
        <v>87</v>
      </c>
      <c r="H161" s="490">
        <f t="shared" ref="H161:H162" si="29">ROUND(E161*G161,)</f>
        <v>0</v>
      </c>
      <c r="I161" s="503">
        <v>28</v>
      </c>
      <c r="J161" s="490">
        <f t="shared" ref="J161:J162" si="30">ROUND(E161*I161,)</f>
        <v>0</v>
      </c>
      <c r="K161" s="506">
        <f t="shared" ref="K161:K162" si="31">H161+J161</f>
        <v>0</v>
      </c>
      <c r="L161" s="993" t="s">
        <v>678</v>
      </c>
      <c r="M161" s="483"/>
      <c r="N161" s="483"/>
      <c r="O161" s="483"/>
      <c r="P161" s="483"/>
      <c r="Q161" s="483"/>
      <c r="R161" s="483"/>
    </row>
    <row r="162" spans="1:18" s="460" customFormat="1" ht="24" customHeight="1">
      <c r="A162" s="484"/>
      <c r="B162" s="492" t="s">
        <v>292</v>
      </c>
      <c r="C162" s="453"/>
      <c r="D162" s="453"/>
      <c r="E162" s="520"/>
      <c r="F162" s="499" t="s">
        <v>107</v>
      </c>
      <c r="G162" s="521">
        <v>118</v>
      </c>
      <c r="H162" s="490">
        <f t="shared" si="29"/>
        <v>0</v>
      </c>
      <c r="I162" s="503">
        <v>32</v>
      </c>
      <c r="J162" s="490">
        <f t="shared" si="30"/>
        <v>0</v>
      </c>
      <c r="K162" s="506">
        <f t="shared" si="31"/>
        <v>0</v>
      </c>
      <c r="L162" s="993" t="s">
        <v>678</v>
      </c>
      <c r="M162" s="483"/>
      <c r="N162" s="483"/>
      <c r="O162" s="483"/>
      <c r="P162" s="483"/>
      <c r="Q162" s="483"/>
      <c r="R162" s="483"/>
    </row>
    <row r="163" spans="1:18" s="460" customFormat="1" ht="24" customHeight="1">
      <c r="A163" s="484" t="s">
        <v>558</v>
      </c>
      <c r="B163" s="492" t="s">
        <v>301</v>
      </c>
      <c r="C163" s="453"/>
      <c r="D163" s="453"/>
      <c r="E163" s="520"/>
      <c r="F163" s="1278"/>
      <c r="G163" s="521"/>
      <c r="H163" s="490">
        <f t="shared" si="26"/>
        <v>0</v>
      </c>
      <c r="I163" s="503"/>
      <c r="J163" s="490">
        <f t="shared" si="27"/>
        <v>0</v>
      </c>
      <c r="K163" s="504"/>
      <c r="L163" s="850"/>
      <c r="M163" s="483"/>
      <c r="N163" s="483"/>
      <c r="O163" s="483"/>
    </row>
    <row r="164" spans="1:18" s="460" customFormat="1" ht="24" customHeight="1">
      <c r="A164" s="484"/>
      <c r="B164" s="492" t="s">
        <v>290</v>
      </c>
      <c r="C164" s="453"/>
      <c r="D164" s="453"/>
      <c r="E164" s="520">
        <v>1145</v>
      </c>
      <c r="F164" s="499" t="s">
        <v>107</v>
      </c>
      <c r="G164" s="521">
        <f>ROUND(93.1/3,)</f>
        <v>31</v>
      </c>
      <c r="H164" s="490">
        <f t="shared" si="26"/>
        <v>35495</v>
      </c>
      <c r="I164" s="503">
        <v>22</v>
      </c>
      <c r="J164" s="490">
        <f t="shared" si="27"/>
        <v>25190</v>
      </c>
      <c r="K164" s="506">
        <f t="shared" ref="K164:K166" si="32">H164+J164</f>
        <v>60685</v>
      </c>
      <c r="L164" s="993" t="s">
        <v>678</v>
      </c>
      <c r="M164" s="483"/>
      <c r="N164" s="483"/>
      <c r="O164" s="483"/>
    </row>
    <row r="165" spans="1:18" s="460" customFormat="1" ht="24" customHeight="1">
      <c r="A165" s="484"/>
      <c r="B165" s="492" t="s">
        <v>291</v>
      </c>
      <c r="C165" s="453"/>
      <c r="D165" s="453"/>
      <c r="E165" s="500">
        <v>240</v>
      </c>
      <c r="F165" s="495" t="s">
        <v>107</v>
      </c>
      <c r="G165" s="502">
        <f>ROUND(134.4/3,)</f>
        <v>45</v>
      </c>
      <c r="H165" s="490">
        <f t="shared" si="26"/>
        <v>10800</v>
      </c>
      <c r="I165" s="503">
        <v>28</v>
      </c>
      <c r="J165" s="490">
        <f t="shared" si="27"/>
        <v>6720</v>
      </c>
      <c r="K165" s="506">
        <f t="shared" si="32"/>
        <v>17520</v>
      </c>
      <c r="L165" s="993" t="s">
        <v>678</v>
      </c>
      <c r="M165" s="483"/>
      <c r="N165" s="483"/>
      <c r="O165" s="483"/>
      <c r="P165" s="483"/>
      <c r="Q165" s="483"/>
      <c r="R165" s="483"/>
    </row>
    <row r="166" spans="1:18" s="460" customFormat="1" ht="24" customHeight="1">
      <c r="A166" s="484"/>
      <c r="B166" s="492" t="s">
        <v>292</v>
      </c>
      <c r="C166" s="453"/>
      <c r="D166" s="453"/>
      <c r="E166" s="500">
        <v>18</v>
      </c>
      <c r="F166" s="495" t="s">
        <v>107</v>
      </c>
      <c r="G166" s="502">
        <f>ROUND(191.1/3,)</f>
        <v>64</v>
      </c>
      <c r="H166" s="490">
        <f t="shared" si="26"/>
        <v>1152</v>
      </c>
      <c r="I166" s="503">
        <v>32</v>
      </c>
      <c r="J166" s="490">
        <f t="shared" si="27"/>
        <v>576</v>
      </c>
      <c r="K166" s="506">
        <f t="shared" si="32"/>
        <v>1728</v>
      </c>
      <c r="L166" s="993" t="s">
        <v>678</v>
      </c>
      <c r="M166" s="483"/>
      <c r="N166" s="483"/>
      <c r="O166" s="483"/>
      <c r="P166" s="483"/>
      <c r="Q166" s="483"/>
      <c r="R166" s="483"/>
    </row>
    <row r="167" spans="1:18" s="460" customFormat="1" ht="24" customHeight="1">
      <c r="A167" s="484" t="s">
        <v>559</v>
      </c>
      <c r="B167" s="492" t="s">
        <v>296</v>
      </c>
      <c r="C167" s="453"/>
      <c r="D167" s="453"/>
      <c r="E167" s="500"/>
      <c r="F167" s="501"/>
      <c r="G167" s="502"/>
      <c r="H167" s="490">
        <f t="shared" si="26"/>
        <v>0</v>
      </c>
      <c r="I167" s="503"/>
      <c r="J167" s="490">
        <f t="shared" si="27"/>
        <v>0</v>
      </c>
      <c r="K167" s="504"/>
      <c r="L167" s="850"/>
      <c r="M167" s="483"/>
      <c r="N167" s="483"/>
      <c r="O167" s="483"/>
      <c r="P167" s="483"/>
      <c r="Q167" s="483"/>
      <c r="R167" s="483"/>
    </row>
    <row r="168" spans="1:18" s="460" customFormat="1" ht="24" customHeight="1">
      <c r="A168" s="484"/>
      <c r="B168" s="492" t="s">
        <v>294</v>
      </c>
      <c r="C168" s="453"/>
      <c r="D168" s="453"/>
      <c r="E168" s="500">
        <v>192</v>
      </c>
      <c r="F168" s="495" t="s">
        <v>107</v>
      </c>
      <c r="G168" s="502">
        <v>34</v>
      </c>
      <c r="H168" s="490">
        <f t="shared" si="26"/>
        <v>6528</v>
      </c>
      <c r="I168" s="503">
        <v>20</v>
      </c>
      <c r="J168" s="490">
        <f t="shared" si="27"/>
        <v>3840</v>
      </c>
      <c r="K168" s="506">
        <f>H168+J168</f>
        <v>10368</v>
      </c>
      <c r="L168" s="850"/>
      <c r="M168" s="483"/>
      <c r="N168" s="483"/>
      <c r="O168" s="483"/>
      <c r="P168" s="483"/>
      <c r="Q168" s="483"/>
      <c r="R168" s="483"/>
    </row>
    <row r="169" spans="1:18" s="460" customFormat="1" ht="24" customHeight="1">
      <c r="A169" s="484"/>
      <c r="B169" s="492" t="s">
        <v>295</v>
      </c>
      <c r="C169" s="453"/>
      <c r="D169" s="453"/>
      <c r="E169" s="500">
        <v>186</v>
      </c>
      <c r="F169" s="495" t="s">
        <v>107</v>
      </c>
      <c r="G169" s="502">
        <v>53</v>
      </c>
      <c r="H169" s="490">
        <f t="shared" si="26"/>
        <v>9858</v>
      </c>
      <c r="I169" s="503">
        <v>22</v>
      </c>
      <c r="J169" s="490">
        <f t="shared" si="27"/>
        <v>4092</v>
      </c>
      <c r="K169" s="506">
        <f>H169+J169</f>
        <v>13950</v>
      </c>
      <c r="L169" s="850"/>
      <c r="M169" s="483"/>
      <c r="N169" s="483"/>
      <c r="O169" s="483"/>
      <c r="P169" s="483"/>
      <c r="Q169" s="483"/>
      <c r="R169" s="483"/>
    </row>
    <row r="170" spans="1:18" s="460" customFormat="1" ht="24" customHeight="1">
      <c r="A170" s="484"/>
      <c r="B170" s="492" t="s">
        <v>297</v>
      </c>
      <c r="C170" s="453"/>
      <c r="D170" s="453"/>
      <c r="E170" s="500"/>
      <c r="F170" s="495" t="s">
        <v>107</v>
      </c>
      <c r="G170" s="502">
        <v>83</v>
      </c>
      <c r="H170" s="490">
        <f t="shared" si="26"/>
        <v>0</v>
      </c>
      <c r="I170" s="503">
        <v>25</v>
      </c>
      <c r="J170" s="490">
        <f t="shared" si="27"/>
        <v>0</v>
      </c>
      <c r="K170" s="506">
        <f>H170+J170</f>
        <v>0</v>
      </c>
      <c r="L170" s="850"/>
      <c r="M170" s="483"/>
      <c r="N170" s="483"/>
      <c r="O170" s="483"/>
      <c r="P170" s="483"/>
      <c r="Q170" s="483"/>
      <c r="R170" s="483"/>
    </row>
    <row r="171" spans="1:18" s="460" customFormat="1" ht="24" customHeight="1">
      <c r="A171" s="484"/>
      <c r="B171" s="492" t="s">
        <v>298</v>
      </c>
      <c r="C171" s="453"/>
      <c r="D171" s="453"/>
      <c r="E171" s="500">
        <v>1</v>
      </c>
      <c r="F171" s="501" t="s">
        <v>248</v>
      </c>
      <c r="G171" s="502">
        <v>9575</v>
      </c>
      <c r="H171" s="490">
        <f t="shared" si="26"/>
        <v>9575</v>
      </c>
      <c r="I171" s="503">
        <f>ROUND(G171*0.3,)</f>
        <v>2873</v>
      </c>
      <c r="J171" s="490">
        <f t="shared" si="27"/>
        <v>2873</v>
      </c>
      <c r="K171" s="506">
        <f>H171+J171</f>
        <v>12448</v>
      </c>
      <c r="L171" s="850"/>
      <c r="M171" s="483"/>
      <c r="N171" s="483"/>
      <c r="O171" s="483"/>
      <c r="P171" s="483"/>
      <c r="Q171" s="483"/>
      <c r="R171" s="483"/>
    </row>
    <row r="172" spans="1:18" s="460" customFormat="1" ht="24" customHeight="1">
      <c r="A172" s="484"/>
      <c r="B172" s="492" t="s">
        <v>251</v>
      </c>
      <c r="C172" s="453"/>
      <c r="D172" s="453"/>
      <c r="E172" s="500"/>
      <c r="F172" s="501"/>
      <c r="G172" s="502"/>
      <c r="H172" s="517"/>
      <c r="I172" s="503"/>
      <c r="J172" s="504"/>
      <c r="K172" s="504"/>
      <c r="L172" s="850"/>
      <c r="M172" s="483"/>
      <c r="N172" s="483"/>
      <c r="O172" s="483"/>
      <c r="P172" s="483"/>
      <c r="Q172" s="483"/>
      <c r="R172" s="483"/>
    </row>
    <row r="173" spans="1:18" s="460" customFormat="1" ht="24" customHeight="1">
      <c r="A173" s="484"/>
      <c r="B173" s="492" t="s">
        <v>252</v>
      </c>
      <c r="C173" s="453"/>
      <c r="D173" s="453"/>
      <c r="E173" s="500"/>
      <c r="F173" s="501"/>
      <c r="G173" s="502"/>
      <c r="H173" s="517"/>
      <c r="I173" s="503"/>
      <c r="J173" s="504"/>
      <c r="K173" s="504"/>
      <c r="L173" s="850"/>
      <c r="M173" s="483"/>
      <c r="N173" s="483"/>
      <c r="O173" s="483"/>
      <c r="P173" s="483"/>
      <c r="Q173" s="483"/>
      <c r="R173" s="483"/>
    </row>
    <row r="174" spans="1:18" s="460" customFormat="1" ht="24" customHeight="1">
      <c r="A174" s="484"/>
      <c r="B174" s="492" t="s">
        <v>252</v>
      </c>
      <c r="C174" s="453"/>
      <c r="D174" s="453"/>
      <c r="E174" s="500"/>
      <c r="F174" s="501"/>
      <c r="G174" s="502"/>
      <c r="H174" s="517"/>
      <c r="I174" s="503"/>
      <c r="J174" s="504"/>
      <c r="K174" s="504"/>
      <c r="L174" s="850"/>
      <c r="M174" s="483"/>
      <c r="N174" s="483"/>
      <c r="O174" s="483"/>
      <c r="P174" s="483"/>
      <c r="Q174" s="483"/>
      <c r="R174" s="483"/>
    </row>
    <row r="175" spans="1:18" s="460" customFormat="1" ht="24" customHeight="1">
      <c r="A175" s="484"/>
      <c r="B175" s="492"/>
      <c r="C175" s="453"/>
      <c r="D175" s="453"/>
      <c r="E175" s="500"/>
      <c r="F175" s="501"/>
      <c r="G175" s="502"/>
      <c r="H175" s="517"/>
      <c r="I175" s="503"/>
      <c r="J175" s="504"/>
      <c r="K175" s="504"/>
      <c r="L175" s="850"/>
      <c r="M175" s="483"/>
      <c r="N175" s="483"/>
      <c r="O175" s="483"/>
      <c r="P175" s="483"/>
      <c r="Q175" s="483"/>
      <c r="R175" s="483"/>
    </row>
    <row r="176" spans="1:18" s="460" customFormat="1" ht="24" customHeight="1">
      <c r="A176" s="484"/>
      <c r="B176" s="492"/>
      <c r="C176" s="453"/>
      <c r="D176" s="453"/>
      <c r="E176" s="500"/>
      <c r="F176" s="501"/>
      <c r="G176" s="502"/>
      <c r="H176" s="517"/>
      <c r="I176" s="503"/>
      <c r="J176" s="504"/>
      <c r="K176" s="504"/>
      <c r="L176" s="850"/>
      <c r="M176" s="483"/>
      <c r="N176" s="483"/>
      <c r="O176" s="483"/>
      <c r="P176" s="483"/>
      <c r="Q176" s="483"/>
      <c r="R176" s="483"/>
    </row>
    <row r="177" spans="1:18" s="460" customFormat="1" ht="24" customHeight="1">
      <c r="A177" s="1030"/>
      <c r="B177" s="1031"/>
      <c r="C177" s="1032"/>
      <c r="D177" s="1032"/>
      <c r="E177" s="1033"/>
      <c r="F177" s="1034"/>
      <c r="G177" s="1035"/>
      <c r="H177" s="1036"/>
      <c r="I177" s="1037"/>
      <c r="J177" s="1038"/>
      <c r="K177" s="1038"/>
      <c r="L177" s="1039"/>
      <c r="M177" s="483"/>
      <c r="N177" s="483"/>
      <c r="O177" s="483"/>
      <c r="P177" s="483"/>
      <c r="Q177" s="483"/>
      <c r="R177" s="483"/>
    </row>
    <row r="178" spans="1:18" s="460" customFormat="1" ht="24" customHeight="1">
      <c r="A178" s="471"/>
      <c r="B178" s="1349" t="str">
        <f>"รวมราคารายการที่ "&amp;A144</f>
        <v>รวมราคารายการที่ 3.4</v>
      </c>
      <c r="C178" s="1350"/>
      <c r="D178" s="1351"/>
      <c r="E178" s="472"/>
      <c r="F178" s="473"/>
      <c r="G178" s="474"/>
      <c r="H178" s="475">
        <f>SUM(H145:H177)</f>
        <v>119622</v>
      </c>
      <c r="I178" s="474"/>
      <c r="J178" s="475">
        <f>SUM(J145:J177)</f>
        <v>54729</v>
      </c>
      <c r="K178" s="475">
        <f>SUM(K145:K177)</f>
        <v>174351</v>
      </c>
      <c r="L178" s="854"/>
      <c r="M178" s="483"/>
      <c r="N178" s="483"/>
      <c r="O178" s="483"/>
      <c r="P178" s="483"/>
      <c r="Q178" s="483"/>
      <c r="R178" s="483"/>
    </row>
    <row r="179" spans="1:18" s="460" customFormat="1" ht="24" customHeight="1">
      <c r="A179" s="476" t="s">
        <v>512</v>
      </c>
      <c r="B179" s="477" t="s">
        <v>302</v>
      </c>
      <c r="C179" s="510"/>
      <c r="D179" s="510"/>
      <c r="E179" s="511"/>
      <c r="F179" s="456"/>
      <c r="G179" s="513"/>
      <c r="H179" s="490"/>
      <c r="I179" s="515"/>
      <c r="J179" s="490"/>
      <c r="K179" s="506"/>
      <c r="L179" s="856"/>
      <c r="M179" s="483"/>
      <c r="N179" s="483"/>
      <c r="O179" s="483"/>
    </row>
    <row r="180" spans="1:18" s="460" customFormat="1" ht="24" customHeight="1">
      <c r="A180" s="519"/>
      <c r="B180" s="498" t="s">
        <v>303</v>
      </c>
      <c r="C180" s="453"/>
      <c r="D180" s="453"/>
      <c r="E180" s="520"/>
      <c r="F180" s="464" t="s">
        <v>53</v>
      </c>
      <c r="G180" s="521">
        <v>420</v>
      </c>
      <c r="H180" s="522">
        <f t="shared" ref="H180:H190" si="33">ROUND(E180*G180,)</f>
        <v>0</v>
      </c>
      <c r="I180" s="523">
        <v>115</v>
      </c>
      <c r="J180" s="522">
        <f t="shared" ref="J180:J190" si="34">ROUND(E180*I180,)</f>
        <v>0</v>
      </c>
      <c r="K180" s="499">
        <f t="shared" ref="K180:K190" si="35">H180+J180</f>
        <v>0</v>
      </c>
      <c r="L180" s="857"/>
      <c r="M180" s="483"/>
      <c r="N180" s="483"/>
      <c r="O180" s="483"/>
      <c r="P180" s="483"/>
    </row>
    <row r="181" spans="1:18" s="460" customFormat="1" ht="24" customHeight="1">
      <c r="A181" s="519"/>
      <c r="B181" s="498" t="s">
        <v>304</v>
      </c>
      <c r="C181" s="453"/>
      <c r="D181" s="453"/>
      <c r="E181" s="520"/>
      <c r="F181" s="464" t="s">
        <v>53</v>
      </c>
      <c r="G181" s="521">
        <v>500</v>
      </c>
      <c r="H181" s="522">
        <f t="shared" si="33"/>
        <v>0</v>
      </c>
      <c r="I181" s="523">
        <v>115</v>
      </c>
      <c r="J181" s="522">
        <f t="shared" si="34"/>
        <v>0</v>
      </c>
      <c r="K181" s="499">
        <f t="shared" si="35"/>
        <v>0</v>
      </c>
      <c r="L181" s="857"/>
      <c r="M181" s="483"/>
      <c r="N181" s="483"/>
      <c r="O181" s="483"/>
      <c r="P181" s="483"/>
    </row>
    <row r="182" spans="1:18" s="460" customFormat="1" ht="24" customHeight="1">
      <c r="A182" s="519"/>
      <c r="B182" s="498" t="s">
        <v>305</v>
      </c>
      <c r="C182" s="453"/>
      <c r="D182" s="453"/>
      <c r="E182" s="520"/>
      <c r="F182" s="464" t="s">
        <v>53</v>
      </c>
      <c r="G182" s="521">
        <v>550</v>
      </c>
      <c r="H182" s="522">
        <f t="shared" si="33"/>
        <v>0</v>
      </c>
      <c r="I182" s="523">
        <v>115</v>
      </c>
      <c r="J182" s="522">
        <f t="shared" si="34"/>
        <v>0</v>
      </c>
      <c r="K182" s="499">
        <f t="shared" si="35"/>
        <v>0</v>
      </c>
      <c r="L182" s="857"/>
      <c r="M182" s="483"/>
      <c r="N182" s="483"/>
      <c r="O182" s="483"/>
      <c r="P182" s="483"/>
    </row>
    <row r="183" spans="1:18" s="460" customFormat="1" ht="24" customHeight="1">
      <c r="A183" s="519"/>
      <c r="B183" s="498" t="s">
        <v>306</v>
      </c>
      <c r="C183" s="453"/>
      <c r="D183" s="453"/>
      <c r="E183" s="520"/>
      <c r="F183" s="464" t="s">
        <v>53</v>
      </c>
      <c r="G183" s="521">
        <v>2090</v>
      </c>
      <c r="H183" s="522">
        <f t="shared" si="33"/>
        <v>0</v>
      </c>
      <c r="I183" s="523">
        <v>135</v>
      </c>
      <c r="J183" s="522">
        <f t="shared" si="34"/>
        <v>0</v>
      </c>
      <c r="K183" s="499">
        <f t="shared" si="35"/>
        <v>0</v>
      </c>
      <c r="L183" s="857"/>
      <c r="M183" s="483"/>
      <c r="N183" s="483"/>
      <c r="O183" s="483"/>
      <c r="P183" s="483"/>
    </row>
    <row r="184" spans="1:18" s="460" customFormat="1" ht="24" customHeight="1">
      <c r="A184" s="519"/>
      <c r="B184" s="498" t="s">
        <v>307</v>
      </c>
      <c r="C184" s="453"/>
      <c r="D184" s="453"/>
      <c r="E184" s="520">
        <v>10</v>
      </c>
      <c r="F184" s="464" t="s">
        <v>53</v>
      </c>
      <c r="G184" s="521">
        <v>2090</v>
      </c>
      <c r="H184" s="522">
        <f t="shared" si="33"/>
        <v>20900</v>
      </c>
      <c r="I184" s="523">
        <v>135</v>
      </c>
      <c r="J184" s="522">
        <f t="shared" si="34"/>
        <v>1350</v>
      </c>
      <c r="K184" s="499">
        <f t="shared" si="35"/>
        <v>22250</v>
      </c>
      <c r="L184" s="857"/>
      <c r="M184" s="483"/>
      <c r="N184" s="483"/>
      <c r="O184" s="483"/>
      <c r="P184" s="483"/>
    </row>
    <row r="185" spans="1:18" s="460" customFormat="1" ht="24" customHeight="1">
      <c r="A185" s="519"/>
      <c r="B185" s="498" t="s">
        <v>308</v>
      </c>
      <c r="C185" s="453"/>
      <c r="D185" s="453"/>
      <c r="E185" s="520">
        <v>4</v>
      </c>
      <c r="F185" s="464" t="s">
        <v>53</v>
      </c>
      <c r="G185" s="521">
        <v>1550</v>
      </c>
      <c r="H185" s="522">
        <f t="shared" si="33"/>
        <v>6200</v>
      </c>
      <c r="I185" s="523">
        <v>135</v>
      </c>
      <c r="J185" s="522">
        <f t="shared" si="34"/>
        <v>540</v>
      </c>
      <c r="K185" s="499">
        <f t="shared" si="35"/>
        <v>6740</v>
      </c>
      <c r="L185" s="857"/>
      <c r="M185" s="483"/>
      <c r="N185" s="483"/>
      <c r="O185" s="483"/>
      <c r="P185" s="483"/>
    </row>
    <row r="186" spans="1:18" s="460" customFormat="1" ht="24" customHeight="1">
      <c r="A186" s="519"/>
      <c r="B186" s="498" t="s">
        <v>309</v>
      </c>
      <c r="C186" s="453"/>
      <c r="D186" s="453"/>
      <c r="E186" s="520">
        <v>43</v>
      </c>
      <c r="F186" s="464" t="s">
        <v>53</v>
      </c>
      <c r="G186" s="521">
        <v>1550</v>
      </c>
      <c r="H186" s="522">
        <f t="shared" si="33"/>
        <v>66650</v>
      </c>
      <c r="I186" s="523">
        <v>135</v>
      </c>
      <c r="J186" s="522">
        <f t="shared" si="34"/>
        <v>5805</v>
      </c>
      <c r="K186" s="499">
        <f t="shared" si="35"/>
        <v>72455</v>
      </c>
      <c r="L186" s="857"/>
      <c r="M186" s="483"/>
      <c r="N186" s="483"/>
      <c r="O186" s="483"/>
      <c r="P186" s="483"/>
    </row>
    <row r="187" spans="1:18" s="460" customFormat="1" ht="24" customHeight="1">
      <c r="A187" s="519"/>
      <c r="B187" s="498" t="s">
        <v>310</v>
      </c>
      <c r="C187" s="453"/>
      <c r="D187" s="453"/>
      <c r="E187" s="520">
        <v>10</v>
      </c>
      <c r="F187" s="464" t="s">
        <v>53</v>
      </c>
      <c r="G187" s="521">
        <v>3750</v>
      </c>
      <c r="H187" s="522">
        <f t="shared" si="33"/>
        <v>37500</v>
      </c>
      <c r="I187" s="523">
        <v>135</v>
      </c>
      <c r="J187" s="522">
        <f t="shared" si="34"/>
        <v>1350</v>
      </c>
      <c r="K187" s="499">
        <f t="shared" si="35"/>
        <v>38850</v>
      </c>
      <c r="L187" s="857"/>
      <c r="M187" s="483"/>
      <c r="N187" s="483"/>
      <c r="O187" s="483"/>
      <c r="P187" s="483"/>
    </row>
    <row r="188" spans="1:18" s="460" customFormat="1" ht="24" customHeight="1">
      <c r="A188" s="519"/>
      <c r="B188" s="498" t="s">
        <v>311</v>
      </c>
      <c r="C188" s="524"/>
      <c r="D188" s="524"/>
      <c r="E188" s="520"/>
      <c r="F188" s="464" t="s">
        <v>53</v>
      </c>
      <c r="G188" s="521">
        <v>1830</v>
      </c>
      <c r="H188" s="522">
        <f t="shared" si="33"/>
        <v>0</v>
      </c>
      <c r="I188" s="523">
        <v>500</v>
      </c>
      <c r="J188" s="522">
        <f t="shared" si="34"/>
        <v>0</v>
      </c>
      <c r="K188" s="499">
        <f t="shared" si="35"/>
        <v>0</v>
      </c>
      <c r="L188" s="857"/>
      <c r="M188" s="483"/>
      <c r="N188" s="483"/>
      <c r="O188" s="483"/>
      <c r="P188" s="483"/>
    </row>
    <row r="189" spans="1:18" s="460" customFormat="1" ht="24" customHeight="1">
      <c r="A189" s="525"/>
      <c r="B189" s="498" t="s">
        <v>312</v>
      </c>
      <c r="C189" s="526"/>
      <c r="D189" s="526"/>
      <c r="E189" s="520">
        <v>6</v>
      </c>
      <c r="F189" s="464" t="s">
        <v>53</v>
      </c>
      <c r="G189" s="527">
        <v>1620</v>
      </c>
      <c r="H189" s="522">
        <f t="shared" si="33"/>
        <v>9720</v>
      </c>
      <c r="I189" s="528">
        <v>500</v>
      </c>
      <c r="J189" s="522">
        <f t="shared" si="34"/>
        <v>3000</v>
      </c>
      <c r="K189" s="499">
        <f t="shared" si="35"/>
        <v>12720</v>
      </c>
      <c r="L189" s="858"/>
      <c r="M189" s="483"/>
      <c r="N189" s="483"/>
      <c r="O189" s="483"/>
      <c r="P189" s="483"/>
    </row>
    <row r="190" spans="1:18" s="460" customFormat="1" ht="24" customHeight="1">
      <c r="A190" s="519"/>
      <c r="B190" s="498" t="s">
        <v>313</v>
      </c>
      <c r="C190" s="453"/>
      <c r="D190" s="453"/>
      <c r="E190" s="520">
        <v>1</v>
      </c>
      <c r="F190" s="464" t="s">
        <v>248</v>
      </c>
      <c r="G190" s="521">
        <f>SUM(H180:H189)*5%</f>
        <v>7048.5</v>
      </c>
      <c r="H190" s="522">
        <f t="shared" si="33"/>
        <v>7049</v>
      </c>
      <c r="I190" s="523">
        <f>G190*0.3</f>
        <v>2114.5499999999997</v>
      </c>
      <c r="J190" s="522">
        <f t="shared" si="34"/>
        <v>2115</v>
      </c>
      <c r="K190" s="499">
        <f t="shared" si="35"/>
        <v>9164</v>
      </c>
      <c r="L190" s="857"/>
      <c r="M190" s="483"/>
      <c r="N190" s="483"/>
      <c r="O190" s="483"/>
      <c r="P190" s="483"/>
    </row>
    <row r="191" spans="1:18" s="460" customFormat="1" ht="24" customHeight="1">
      <c r="A191" s="484"/>
      <c r="B191" s="498" t="s">
        <v>251</v>
      </c>
      <c r="C191" s="453"/>
      <c r="D191" s="453"/>
      <c r="E191" s="500"/>
      <c r="F191" s="456"/>
      <c r="G191" s="502"/>
      <c r="H191" s="517"/>
      <c r="I191" s="503"/>
      <c r="J191" s="504"/>
      <c r="K191" s="504"/>
      <c r="L191" s="856"/>
      <c r="M191" s="483"/>
      <c r="N191" s="483"/>
      <c r="O191" s="483"/>
    </row>
    <row r="192" spans="1:18" s="460" customFormat="1" ht="24" customHeight="1">
      <c r="A192" s="484"/>
      <c r="B192" s="498" t="s">
        <v>314</v>
      </c>
      <c r="C192" s="453"/>
      <c r="D192" s="453"/>
      <c r="E192" s="500"/>
      <c r="F192" s="456"/>
      <c r="G192" s="502"/>
      <c r="H192" s="517"/>
      <c r="I192" s="503"/>
      <c r="J192" s="504"/>
      <c r="K192" s="504"/>
      <c r="L192" s="856"/>
      <c r="M192" s="483"/>
      <c r="N192" s="483"/>
      <c r="O192" s="483"/>
    </row>
    <row r="193" spans="1:17" s="460" customFormat="1" ht="24" customHeight="1">
      <c r="A193" s="484"/>
      <c r="B193" s="498" t="s">
        <v>314</v>
      </c>
      <c r="C193" s="453"/>
      <c r="D193" s="453"/>
      <c r="E193" s="500"/>
      <c r="F193" s="501"/>
      <c r="G193" s="502"/>
      <c r="H193" s="517"/>
      <c r="I193" s="503"/>
      <c r="J193" s="504"/>
      <c r="K193" s="504"/>
      <c r="L193" s="856"/>
      <c r="M193" s="483"/>
      <c r="N193" s="483"/>
      <c r="O193" s="483"/>
    </row>
    <row r="194" spans="1:17" s="460" customFormat="1" ht="24" customHeight="1">
      <c r="A194" s="757"/>
      <c r="B194" s="498"/>
      <c r="C194" s="510"/>
      <c r="D194" s="510"/>
      <c r="E194" s="511"/>
      <c r="F194" s="529"/>
      <c r="G194" s="513"/>
      <c r="H194" s="514"/>
      <c r="I194" s="515"/>
      <c r="J194" s="516"/>
      <c r="K194" s="516"/>
      <c r="L194" s="859"/>
      <c r="M194" s="483"/>
      <c r="N194" s="483"/>
      <c r="O194" s="483"/>
    </row>
    <row r="195" spans="1:17" s="460" customFormat="1" ht="24" customHeight="1">
      <c r="A195" s="757"/>
      <c r="B195" s="498"/>
      <c r="C195" s="510"/>
      <c r="D195" s="510"/>
      <c r="E195" s="511"/>
      <c r="F195" s="529"/>
      <c r="G195" s="513"/>
      <c r="H195" s="514"/>
      <c r="I195" s="515"/>
      <c r="J195" s="516"/>
      <c r="K195" s="516"/>
      <c r="L195" s="859"/>
      <c r="M195" s="483"/>
      <c r="N195" s="483"/>
      <c r="O195" s="483"/>
    </row>
    <row r="196" spans="1:17" s="460" customFormat="1" ht="24" customHeight="1">
      <c r="A196" s="757"/>
      <c r="B196" s="498"/>
      <c r="C196" s="510"/>
      <c r="D196" s="510"/>
      <c r="E196" s="511"/>
      <c r="F196" s="529"/>
      <c r="G196" s="513"/>
      <c r="H196" s="514"/>
      <c r="I196" s="515"/>
      <c r="J196" s="516"/>
      <c r="K196" s="516"/>
      <c r="L196" s="859"/>
      <c r="M196" s="483"/>
      <c r="N196" s="483"/>
      <c r="O196" s="483"/>
    </row>
    <row r="197" spans="1:17" s="460" customFormat="1" ht="24" customHeight="1">
      <c r="A197" s="757"/>
      <c r="B197" s="498"/>
      <c r="C197" s="510"/>
      <c r="D197" s="510"/>
      <c r="E197" s="511"/>
      <c r="F197" s="529"/>
      <c r="G197" s="513"/>
      <c r="H197" s="514"/>
      <c r="I197" s="515"/>
      <c r="J197" s="516"/>
      <c r="K197" s="516"/>
      <c r="L197" s="859"/>
      <c r="M197" s="483"/>
      <c r="N197" s="483"/>
      <c r="O197" s="483"/>
    </row>
    <row r="198" spans="1:17" s="460" customFormat="1" ht="24" customHeight="1">
      <c r="A198" s="758"/>
      <c r="B198" s="498"/>
      <c r="C198" s="510"/>
      <c r="D198" s="510"/>
      <c r="E198" s="759"/>
      <c r="F198" s="464"/>
      <c r="G198" s="633"/>
      <c r="H198" s="632"/>
      <c r="I198" s="760"/>
      <c r="J198" s="488"/>
      <c r="K198" s="488"/>
      <c r="L198" s="860"/>
      <c r="M198" s="483"/>
      <c r="N198" s="483"/>
      <c r="O198" s="483"/>
      <c r="P198" s="483"/>
    </row>
    <row r="199" spans="1:17" s="460" customFormat="1" ht="24" customHeight="1">
      <c r="A199" s="471"/>
      <c r="B199" s="1349" t="str">
        <f>"รวมราคารายการที่ "&amp;A179</f>
        <v>รวมราคารายการที่ 3.5</v>
      </c>
      <c r="C199" s="1350"/>
      <c r="D199" s="1351"/>
      <c r="E199" s="472"/>
      <c r="F199" s="473"/>
      <c r="G199" s="474"/>
      <c r="H199" s="475">
        <f>SUM(H180:H198)</f>
        <v>148019</v>
      </c>
      <c r="I199" s="474"/>
      <c r="J199" s="475">
        <f>SUM(J180:J198)</f>
        <v>14160</v>
      </c>
      <c r="K199" s="473">
        <f>SUM(K180:K198)</f>
        <v>162179</v>
      </c>
      <c r="L199" s="854"/>
      <c r="M199" s="483"/>
      <c r="N199" s="483"/>
      <c r="O199" s="483"/>
    </row>
    <row r="200" spans="1:17" s="460" customFormat="1" ht="24" customHeight="1">
      <c r="A200" s="476" t="s">
        <v>513</v>
      </c>
      <c r="B200" s="477" t="s">
        <v>315</v>
      </c>
      <c r="C200" s="510"/>
      <c r="D200" s="510"/>
      <c r="E200" s="511"/>
      <c r="F200" s="512"/>
      <c r="G200" s="513"/>
      <c r="H200" s="514"/>
      <c r="I200" s="515"/>
      <c r="J200" s="516"/>
      <c r="K200" s="516"/>
      <c r="L200" s="855"/>
      <c r="M200" s="483"/>
      <c r="N200" s="483"/>
      <c r="O200" s="483"/>
      <c r="P200" s="483"/>
      <c r="Q200" s="483"/>
    </row>
    <row r="201" spans="1:17" s="460" customFormat="1" ht="24" customHeight="1">
      <c r="A201" s="484" t="s">
        <v>514</v>
      </c>
      <c r="B201" s="452" t="s">
        <v>315</v>
      </c>
      <c r="C201" s="453"/>
      <c r="D201" s="453"/>
      <c r="E201" s="500"/>
      <c r="F201" s="501"/>
      <c r="G201" s="502"/>
      <c r="H201" s="517"/>
      <c r="I201" s="503"/>
      <c r="J201" s="504"/>
      <c r="K201" s="504"/>
      <c r="L201" s="850"/>
      <c r="M201" s="483"/>
      <c r="N201" s="483"/>
      <c r="O201" s="483"/>
      <c r="P201" s="483"/>
      <c r="Q201" s="483"/>
    </row>
    <row r="202" spans="1:17" s="460" customFormat="1" ht="24" customHeight="1">
      <c r="A202" s="484"/>
      <c r="B202" s="452" t="s">
        <v>316</v>
      </c>
      <c r="C202" s="453"/>
      <c r="D202" s="453"/>
      <c r="E202" s="520">
        <v>20</v>
      </c>
      <c r="F202" s="456" t="s">
        <v>53</v>
      </c>
      <c r="G202" s="502">
        <v>90</v>
      </c>
      <c r="H202" s="490">
        <f>ROUND(E202*G202,)</f>
        <v>1800</v>
      </c>
      <c r="I202" s="503">
        <v>80</v>
      </c>
      <c r="J202" s="490">
        <f>ROUND(E202*I202,)</f>
        <v>1600</v>
      </c>
      <c r="K202" s="506">
        <f>H202+J202</f>
        <v>3400</v>
      </c>
      <c r="L202" s="850"/>
      <c r="M202" s="483"/>
      <c r="N202" s="483"/>
      <c r="O202" s="483"/>
      <c r="P202" s="483"/>
      <c r="Q202" s="483"/>
    </row>
    <row r="203" spans="1:17" s="460" customFormat="1" ht="24" customHeight="1">
      <c r="A203" s="484"/>
      <c r="B203" s="452" t="s">
        <v>317</v>
      </c>
      <c r="C203" s="453"/>
      <c r="D203" s="453"/>
      <c r="E203" s="500"/>
      <c r="F203" s="456" t="s">
        <v>53</v>
      </c>
      <c r="G203" s="502">
        <v>140</v>
      </c>
      <c r="H203" s="490">
        <f>ROUND(E203*G203,)</f>
        <v>0</v>
      </c>
      <c r="I203" s="503">
        <v>90</v>
      </c>
      <c r="J203" s="490">
        <f>ROUND(E203*I203,)</f>
        <v>0</v>
      </c>
      <c r="K203" s="506">
        <f>H203+J203</f>
        <v>0</v>
      </c>
      <c r="L203" s="850"/>
      <c r="M203" s="483"/>
      <c r="N203" s="483"/>
      <c r="O203" s="483"/>
      <c r="P203" s="483"/>
      <c r="Q203" s="483"/>
    </row>
    <row r="204" spans="1:17" s="460" customFormat="1" ht="24" customHeight="1">
      <c r="A204" s="484"/>
      <c r="B204" s="452" t="s">
        <v>318</v>
      </c>
      <c r="C204" s="453"/>
      <c r="D204" s="453"/>
      <c r="E204" s="500"/>
      <c r="F204" s="456" t="s">
        <v>53</v>
      </c>
      <c r="G204" s="502">
        <v>185</v>
      </c>
      <c r="H204" s="490">
        <f>ROUND(E204*G204,)</f>
        <v>0</v>
      </c>
      <c r="I204" s="503">
        <v>90</v>
      </c>
      <c r="J204" s="490">
        <f>ROUND(E204*I204,)</f>
        <v>0</v>
      </c>
      <c r="K204" s="506">
        <f>H204+J204</f>
        <v>0</v>
      </c>
      <c r="L204" s="850"/>
      <c r="M204" s="483"/>
      <c r="N204" s="483"/>
      <c r="O204" s="483"/>
      <c r="P204" s="483"/>
      <c r="Q204" s="483"/>
    </row>
    <row r="205" spans="1:17" s="460" customFormat="1" ht="24" customHeight="1">
      <c r="A205" s="484"/>
      <c r="B205" s="452" t="s">
        <v>319</v>
      </c>
      <c r="C205" s="453"/>
      <c r="D205" s="453"/>
      <c r="E205" s="500">
        <v>11</v>
      </c>
      <c r="F205" s="456" t="s">
        <v>53</v>
      </c>
      <c r="G205" s="502">
        <v>518</v>
      </c>
      <c r="H205" s="490">
        <f>ROUND(E205*G205,)</f>
        <v>5698</v>
      </c>
      <c r="I205" s="503">
        <v>115</v>
      </c>
      <c r="J205" s="490">
        <f>ROUND(E205*I205,)</f>
        <v>1265</v>
      </c>
      <c r="K205" s="506">
        <f>H205+J205</f>
        <v>6963</v>
      </c>
      <c r="L205" s="850"/>
      <c r="M205" s="483"/>
      <c r="N205" s="483"/>
      <c r="O205" s="483"/>
      <c r="P205" s="483"/>
      <c r="Q205" s="483"/>
    </row>
    <row r="206" spans="1:17" s="460" customFormat="1" ht="24" customHeight="1">
      <c r="A206" s="484"/>
      <c r="B206" s="452" t="s">
        <v>320</v>
      </c>
      <c r="C206" s="453"/>
      <c r="D206" s="453"/>
      <c r="E206" s="500">
        <v>6</v>
      </c>
      <c r="F206" s="456" t="s">
        <v>53</v>
      </c>
      <c r="G206" s="502">
        <v>132</v>
      </c>
      <c r="H206" s="490">
        <f>ROUND(E206*G206,)</f>
        <v>792</v>
      </c>
      <c r="I206" s="503">
        <v>200</v>
      </c>
      <c r="J206" s="490">
        <f>ROUND(E206*I206,)</f>
        <v>1200</v>
      </c>
      <c r="K206" s="506">
        <f>H206+J206</f>
        <v>1992</v>
      </c>
      <c r="L206" s="850"/>
      <c r="M206" s="483"/>
      <c r="N206" s="483"/>
      <c r="O206" s="483"/>
      <c r="P206" s="483"/>
      <c r="Q206" s="483"/>
    </row>
    <row r="207" spans="1:17" s="460" customFormat="1" ht="24" customHeight="1">
      <c r="A207" s="484" t="s">
        <v>515</v>
      </c>
      <c r="B207" s="452" t="s">
        <v>321</v>
      </c>
      <c r="C207" s="453"/>
      <c r="D207" s="453"/>
      <c r="E207" s="500"/>
      <c r="F207" s="501"/>
      <c r="G207" s="502"/>
      <c r="H207" s="517"/>
      <c r="I207" s="503"/>
      <c r="J207" s="504"/>
      <c r="K207" s="504"/>
      <c r="L207" s="850"/>
      <c r="M207" s="483"/>
      <c r="N207" s="483"/>
      <c r="O207" s="483"/>
      <c r="P207" s="483"/>
      <c r="Q207" s="483"/>
    </row>
    <row r="208" spans="1:17" s="460" customFormat="1" ht="24" customHeight="1">
      <c r="A208" s="484" t="s">
        <v>516</v>
      </c>
      <c r="B208" s="452" t="s">
        <v>322</v>
      </c>
      <c r="C208" s="453"/>
      <c r="D208" s="453"/>
      <c r="E208" s="500"/>
      <c r="F208" s="529"/>
      <c r="G208" s="502"/>
      <c r="H208" s="517"/>
      <c r="I208" s="503"/>
      <c r="J208" s="504"/>
      <c r="K208" s="504"/>
      <c r="L208" s="850"/>
      <c r="M208" s="483"/>
      <c r="N208" s="483"/>
      <c r="O208" s="483"/>
      <c r="P208" s="483"/>
      <c r="Q208" s="483"/>
    </row>
    <row r="209" spans="1:17" s="460" customFormat="1" ht="24" customHeight="1">
      <c r="A209" s="484"/>
      <c r="B209" s="498" t="s">
        <v>323</v>
      </c>
      <c r="C209" s="453"/>
      <c r="D209" s="453"/>
      <c r="E209" s="500"/>
      <c r="F209" s="456" t="s">
        <v>53</v>
      </c>
      <c r="G209" s="502">
        <f>2500+1500</f>
        <v>4000</v>
      </c>
      <c r="H209" s="490">
        <f t="shared" ref="H209:H211" si="36">ROUND(E209*G209,)</f>
        <v>0</v>
      </c>
      <c r="I209" s="503">
        <v>500</v>
      </c>
      <c r="J209" s="490">
        <f t="shared" ref="J209:J211" si="37">ROUND(E209*I209,)</f>
        <v>0</v>
      </c>
      <c r="K209" s="506">
        <f t="shared" ref="K209:K211" si="38">H209+J209</f>
        <v>0</v>
      </c>
      <c r="L209" s="850"/>
      <c r="M209" s="483"/>
      <c r="N209" s="483"/>
      <c r="O209" s="483"/>
      <c r="P209" s="483"/>
      <c r="Q209" s="483"/>
    </row>
    <row r="210" spans="1:17" s="460" customFormat="1" ht="24" customHeight="1">
      <c r="A210" s="484"/>
      <c r="B210" s="498" t="s">
        <v>324</v>
      </c>
      <c r="C210" s="453"/>
      <c r="D210" s="453"/>
      <c r="E210" s="500">
        <v>3</v>
      </c>
      <c r="F210" s="456" t="s">
        <v>53</v>
      </c>
      <c r="G210" s="502">
        <f>2500+1500</f>
        <v>4000</v>
      </c>
      <c r="H210" s="490">
        <f t="shared" si="36"/>
        <v>12000</v>
      </c>
      <c r="I210" s="503">
        <v>500</v>
      </c>
      <c r="J210" s="490">
        <f t="shared" si="37"/>
        <v>1500</v>
      </c>
      <c r="K210" s="506">
        <f t="shared" si="38"/>
        <v>13500</v>
      </c>
      <c r="L210" s="850"/>
      <c r="M210" s="483"/>
      <c r="N210" s="483"/>
      <c r="O210" s="483"/>
      <c r="P210" s="483"/>
      <c r="Q210" s="483"/>
    </row>
    <row r="211" spans="1:17" s="460" customFormat="1" ht="24" customHeight="1">
      <c r="A211" s="484"/>
      <c r="B211" s="498" t="s">
        <v>325</v>
      </c>
      <c r="C211" s="453"/>
      <c r="D211" s="453"/>
      <c r="E211" s="500">
        <v>3</v>
      </c>
      <c r="F211" s="456" t="s">
        <v>53</v>
      </c>
      <c r="G211" s="502">
        <f>2500+1500</f>
        <v>4000</v>
      </c>
      <c r="H211" s="490">
        <f t="shared" si="36"/>
        <v>12000</v>
      </c>
      <c r="I211" s="503">
        <v>500</v>
      </c>
      <c r="J211" s="490">
        <f t="shared" si="37"/>
        <v>1500</v>
      </c>
      <c r="K211" s="506">
        <f t="shared" si="38"/>
        <v>13500</v>
      </c>
      <c r="L211" s="850"/>
      <c r="M211" s="483"/>
      <c r="N211" s="483"/>
      <c r="O211" s="483"/>
      <c r="P211" s="483"/>
      <c r="Q211" s="483"/>
    </row>
    <row r="212" spans="1:17" s="460" customFormat="1" ht="24" customHeight="1">
      <c r="A212" s="484" t="s">
        <v>517</v>
      </c>
      <c r="B212" s="452" t="s">
        <v>326</v>
      </c>
      <c r="C212" s="453"/>
      <c r="D212" s="453"/>
      <c r="E212" s="500"/>
      <c r="F212" s="529"/>
      <c r="G212" s="502"/>
      <c r="H212" s="517"/>
      <c r="I212" s="503"/>
      <c r="J212" s="504"/>
      <c r="K212" s="504"/>
      <c r="L212" s="850"/>
      <c r="M212" s="483"/>
      <c r="N212" s="483"/>
      <c r="O212" s="483"/>
      <c r="P212" s="483"/>
      <c r="Q212" s="483"/>
    </row>
    <row r="213" spans="1:17" s="460" customFormat="1" ht="24" customHeight="1">
      <c r="A213" s="484"/>
      <c r="B213" s="498" t="s">
        <v>323</v>
      </c>
      <c r="C213" s="453"/>
      <c r="D213" s="453"/>
      <c r="E213" s="500"/>
      <c r="F213" s="456" t="s">
        <v>53</v>
      </c>
      <c r="G213" s="502">
        <v>320</v>
      </c>
      <c r="H213" s="490">
        <f t="shared" ref="H213:H215" si="39">ROUND(E213*G213,)</f>
        <v>0</v>
      </c>
      <c r="I213" s="503">
        <v>200</v>
      </c>
      <c r="J213" s="490">
        <f t="shared" ref="J213:J215" si="40">ROUND(E213*I213,)</f>
        <v>0</v>
      </c>
      <c r="K213" s="506">
        <f t="shared" ref="K213:K215" si="41">H213+J213</f>
        <v>0</v>
      </c>
      <c r="L213" s="850"/>
      <c r="M213" s="483"/>
      <c r="N213" s="483"/>
      <c r="O213" s="483"/>
      <c r="P213" s="483"/>
      <c r="Q213" s="483"/>
    </row>
    <row r="214" spans="1:17" s="460" customFormat="1" ht="24" customHeight="1">
      <c r="A214" s="484"/>
      <c r="B214" s="498" t="s">
        <v>324</v>
      </c>
      <c r="C214" s="453"/>
      <c r="D214" s="453"/>
      <c r="E214" s="500"/>
      <c r="F214" s="456" t="s">
        <v>53</v>
      </c>
      <c r="G214" s="502">
        <v>420</v>
      </c>
      <c r="H214" s="490">
        <f t="shared" si="39"/>
        <v>0</v>
      </c>
      <c r="I214" s="503">
        <v>200</v>
      </c>
      <c r="J214" s="490">
        <f t="shared" si="40"/>
        <v>0</v>
      </c>
      <c r="K214" s="506">
        <f t="shared" si="41"/>
        <v>0</v>
      </c>
      <c r="L214" s="850"/>
      <c r="M214" s="483"/>
      <c r="N214" s="483"/>
      <c r="O214" s="483"/>
      <c r="P214" s="483"/>
      <c r="Q214" s="483"/>
    </row>
    <row r="215" spans="1:17" s="460" customFormat="1" ht="24" customHeight="1">
      <c r="A215" s="484"/>
      <c r="B215" s="498" t="s">
        <v>325</v>
      </c>
      <c r="C215" s="453"/>
      <c r="D215" s="453"/>
      <c r="E215" s="500"/>
      <c r="F215" s="456" t="s">
        <v>53</v>
      </c>
      <c r="G215" s="502">
        <v>420</v>
      </c>
      <c r="H215" s="490">
        <f t="shared" si="39"/>
        <v>0</v>
      </c>
      <c r="I215" s="503">
        <v>200</v>
      </c>
      <c r="J215" s="490">
        <f t="shared" si="40"/>
        <v>0</v>
      </c>
      <c r="K215" s="506">
        <f t="shared" si="41"/>
        <v>0</v>
      </c>
      <c r="L215" s="850"/>
      <c r="M215" s="483"/>
      <c r="N215" s="483"/>
      <c r="O215" s="483"/>
      <c r="P215" s="483"/>
      <c r="Q215" s="483"/>
    </row>
    <row r="216" spans="1:17" s="460" customFormat="1" ht="24" customHeight="1">
      <c r="A216" s="484"/>
      <c r="B216" s="452" t="s">
        <v>251</v>
      </c>
      <c r="C216" s="453"/>
      <c r="D216" s="453"/>
      <c r="E216" s="500"/>
      <c r="F216" s="501"/>
      <c r="G216" s="502"/>
      <c r="H216" s="517"/>
      <c r="I216" s="503"/>
      <c r="J216" s="504"/>
      <c r="K216" s="504"/>
      <c r="L216" s="850"/>
      <c r="M216" s="483"/>
      <c r="N216" s="483"/>
      <c r="O216" s="483"/>
      <c r="P216" s="483"/>
      <c r="Q216" s="483"/>
    </row>
    <row r="217" spans="1:17" s="460" customFormat="1" ht="24" customHeight="1">
      <c r="A217" s="484"/>
      <c r="B217" s="452" t="s">
        <v>252</v>
      </c>
      <c r="C217" s="453"/>
      <c r="D217" s="453"/>
      <c r="E217" s="500"/>
      <c r="F217" s="501"/>
      <c r="G217" s="502"/>
      <c r="H217" s="517"/>
      <c r="I217" s="503"/>
      <c r="J217" s="504"/>
      <c r="K217" s="504"/>
      <c r="L217" s="850"/>
      <c r="M217" s="483"/>
      <c r="N217" s="483"/>
      <c r="O217" s="483"/>
      <c r="P217" s="483"/>
      <c r="Q217" s="483"/>
    </row>
    <row r="218" spans="1:17" s="460" customFormat="1" ht="24" customHeight="1">
      <c r="A218" s="484"/>
      <c r="B218" s="452" t="s">
        <v>252</v>
      </c>
      <c r="C218" s="453"/>
      <c r="D218" s="453"/>
      <c r="E218" s="500"/>
      <c r="F218" s="501"/>
      <c r="G218" s="502"/>
      <c r="H218" s="517"/>
      <c r="I218" s="503"/>
      <c r="J218" s="504"/>
      <c r="K218" s="504"/>
      <c r="L218" s="850"/>
      <c r="M218" s="483"/>
      <c r="N218" s="483"/>
      <c r="O218" s="483"/>
      <c r="P218" s="483"/>
      <c r="Q218" s="483"/>
    </row>
    <row r="219" spans="1:17" s="460" customFormat="1" ht="24" customHeight="1">
      <c r="A219" s="484"/>
      <c r="B219" s="530"/>
      <c r="C219" s="453"/>
      <c r="D219" s="453"/>
      <c r="E219" s="500"/>
      <c r="F219" s="501"/>
      <c r="G219" s="502"/>
      <c r="H219" s="517"/>
      <c r="I219" s="503"/>
      <c r="J219" s="504"/>
      <c r="K219" s="504"/>
      <c r="L219" s="850"/>
      <c r="M219" s="483"/>
      <c r="N219" s="483"/>
      <c r="O219" s="483"/>
      <c r="P219" s="483"/>
      <c r="Q219" s="483"/>
    </row>
    <row r="220" spans="1:17" s="460" customFormat="1" ht="24" customHeight="1">
      <c r="A220" s="471"/>
      <c r="B220" s="1349" t="str">
        <f>"รวมราคารายการที่ "&amp;A200</f>
        <v>รวมราคารายการที่ 3.6</v>
      </c>
      <c r="C220" s="1350"/>
      <c r="D220" s="1351"/>
      <c r="E220" s="472"/>
      <c r="F220" s="473"/>
      <c r="G220" s="474"/>
      <c r="H220" s="475">
        <f>SUM(H201:H219)</f>
        <v>32290</v>
      </c>
      <c r="I220" s="474"/>
      <c r="J220" s="475">
        <f>SUM(J201:J219)</f>
        <v>7065</v>
      </c>
      <c r="K220" s="473">
        <f>SUM(K201:K219)</f>
        <v>39355</v>
      </c>
      <c r="L220" s="854"/>
      <c r="M220" s="483"/>
      <c r="N220" s="483"/>
      <c r="O220" s="483"/>
      <c r="P220" s="483"/>
      <c r="Q220" s="483"/>
    </row>
    <row r="221" spans="1:17" s="460" customFormat="1" ht="24" customHeight="1">
      <c r="A221" s="1041" t="s">
        <v>518</v>
      </c>
      <c r="B221" s="1001" t="s">
        <v>327</v>
      </c>
      <c r="C221" s="1022"/>
      <c r="D221" s="1022"/>
      <c r="E221" s="1023"/>
      <c r="F221" s="1042"/>
      <c r="G221" s="1025"/>
      <c r="H221" s="650"/>
      <c r="I221" s="1026"/>
      <c r="J221" s="650"/>
      <c r="K221" s="652"/>
      <c r="L221" s="1028"/>
      <c r="M221" s="483"/>
      <c r="N221" s="483"/>
      <c r="O221" s="483"/>
      <c r="P221" s="483"/>
      <c r="Q221" s="483"/>
    </row>
    <row r="222" spans="1:17" s="460" customFormat="1" ht="24" customHeight="1">
      <c r="A222" s="532" t="s">
        <v>519</v>
      </c>
      <c r="B222" s="1043" t="s">
        <v>593</v>
      </c>
      <c r="C222" s="453"/>
      <c r="D222" s="453"/>
      <c r="E222" s="500">
        <v>1</v>
      </c>
      <c r="F222" s="468" t="s">
        <v>53</v>
      </c>
      <c r="G222" s="502"/>
      <c r="H222" s="490">
        <f t="shared" ref="H222:H239" si="42">ROUND(E222*G222,)</f>
        <v>0</v>
      </c>
      <c r="I222" s="503">
        <v>3000</v>
      </c>
      <c r="J222" s="490">
        <f t="shared" ref="J222:J250" si="43">ROUND(E222*I222,)</f>
        <v>3000</v>
      </c>
      <c r="K222" s="506">
        <f t="shared" ref="K222:K250" si="44">H222+J222</f>
        <v>3000</v>
      </c>
      <c r="L222" s="850"/>
      <c r="M222" s="483"/>
      <c r="N222" s="483"/>
      <c r="O222" s="483"/>
      <c r="P222" s="483"/>
      <c r="Q222" s="483"/>
    </row>
    <row r="223" spans="1:17" s="460" customFormat="1" ht="24" customHeight="1">
      <c r="A223" s="532" t="s">
        <v>520</v>
      </c>
      <c r="B223" s="492" t="s">
        <v>594</v>
      </c>
      <c r="C223" s="453"/>
      <c r="D223" s="453"/>
      <c r="E223" s="500"/>
      <c r="F223" s="468" t="s">
        <v>53</v>
      </c>
      <c r="G223" s="502">
        <v>1850</v>
      </c>
      <c r="H223" s="490">
        <f t="shared" si="42"/>
        <v>0</v>
      </c>
      <c r="I223" s="503">
        <v>250</v>
      </c>
      <c r="J223" s="490">
        <f t="shared" si="43"/>
        <v>0</v>
      </c>
      <c r="K223" s="506">
        <f t="shared" si="44"/>
        <v>0</v>
      </c>
      <c r="L223" s="850"/>
      <c r="M223" s="483"/>
      <c r="N223" s="483"/>
      <c r="O223" s="483"/>
      <c r="P223" s="483"/>
      <c r="Q223" s="483"/>
    </row>
    <row r="224" spans="1:17" s="460" customFormat="1" ht="24" customHeight="1">
      <c r="A224" s="532" t="s">
        <v>521</v>
      </c>
      <c r="B224" s="492" t="s">
        <v>595</v>
      </c>
      <c r="C224" s="453"/>
      <c r="D224" s="453"/>
      <c r="E224" s="500"/>
      <c r="F224" s="468" t="s">
        <v>53</v>
      </c>
      <c r="G224" s="502">
        <v>1850</v>
      </c>
      <c r="H224" s="490">
        <f t="shared" si="42"/>
        <v>0</v>
      </c>
      <c r="I224" s="503">
        <v>250</v>
      </c>
      <c r="J224" s="490">
        <f t="shared" si="43"/>
        <v>0</v>
      </c>
      <c r="K224" s="506">
        <f t="shared" si="44"/>
        <v>0</v>
      </c>
      <c r="L224" s="850"/>
      <c r="M224" s="483"/>
      <c r="N224" s="483"/>
      <c r="O224" s="483"/>
      <c r="P224" s="483"/>
      <c r="Q224" s="483"/>
    </row>
    <row r="225" spans="1:17" s="460" customFormat="1" ht="24" customHeight="1">
      <c r="A225" s="532" t="s">
        <v>522</v>
      </c>
      <c r="B225" s="492" t="s">
        <v>596</v>
      </c>
      <c r="C225" s="453"/>
      <c r="D225" s="453"/>
      <c r="E225" s="500"/>
      <c r="F225" s="468" t="s">
        <v>53</v>
      </c>
      <c r="G225" s="502">
        <v>2750</v>
      </c>
      <c r="H225" s="490">
        <f t="shared" si="42"/>
        <v>0</v>
      </c>
      <c r="I225" s="503">
        <v>250</v>
      </c>
      <c r="J225" s="490">
        <f t="shared" si="43"/>
        <v>0</v>
      </c>
      <c r="K225" s="506">
        <f t="shared" si="44"/>
        <v>0</v>
      </c>
      <c r="L225" s="850"/>
      <c r="M225" s="483"/>
      <c r="N225" s="483"/>
      <c r="O225" s="483"/>
      <c r="P225" s="483"/>
      <c r="Q225" s="483"/>
    </row>
    <row r="226" spans="1:17" s="460" customFormat="1" ht="24" customHeight="1">
      <c r="A226" s="532" t="s">
        <v>523</v>
      </c>
      <c r="B226" s="492" t="s">
        <v>597</v>
      </c>
      <c r="C226" s="453"/>
      <c r="D226" s="453"/>
      <c r="E226" s="500"/>
      <c r="F226" s="468" t="s">
        <v>53</v>
      </c>
      <c r="G226" s="502">
        <v>2750</v>
      </c>
      <c r="H226" s="490">
        <f t="shared" si="42"/>
        <v>0</v>
      </c>
      <c r="I226" s="503">
        <v>250</v>
      </c>
      <c r="J226" s="490">
        <f t="shared" si="43"/>
        <v>0</v>
      </c>
      <c r="K226" s="506">
        <f t="shared" si="44"/>
        <v>0</v>
      </c>
      <c r="L226" s="850"/>
      <c r="M226" s="483"/>
      <c r="N226" s="483"/>
      <c r="O226" s="483"/>
      <c r="P226" s="483"/>
      <c r="Q226" s="483"/>
    </row>
    <row r="227" spans="1:17" s="460" customFormat="1" ht="24" customHeight="1">
      <c r="A227" s="532" t="s">
        <v>524</v>
      </c>
      <c r="B227" s="492" t="s">
        <v>598</v>
      </c>
      <c r="C227" s="453"/>
      <c r="D227" s="453"/>
      <c r="E227" s="500"/>
      <c r="F227" s="468" t="s">
        <v>53</v>
      </c>
      <c r="G227" s="502">
        <v>2750</v>
      </c>
      <c r="H227" s="490">
        <f t="shared" si="42"/>
        <v>0</v>
      </c>
      <c r="I227" s="503">
        <v>250</v>
      </c>
      <c r="J227" s="490">
        <f t="shared" si="43"/>
        <v>0</v>
      </c>
      <c r="K227" s="506">
        <f t="shared" si="44"/>
        <v>0</v>
      </c>
      <c r="L227" s="850"/>
      <c r="M227" s="483"/>
      <c r="N227" s="483"/>
      <c r="O227" s="483"/>
      <c r="P227" s="483"/>
      <c r="Q227" s="483"/>
    </row>
    <row r="228" spans="1:17" s="460" customFormat="1" ht="24" customHeight="1">
      <c r="A228" s="532" t="s">
        <v>525</v>
      </c>
      <c r="B228" s="492" t="s">
        <v>599</v>
      </c>
      <c r="C228" s="453"/>
      <c r="D228" s="453"/>
      <c r="E228" s="500"/>
      <c r="F228" s="468" t="s">
        <v>53</v>
      </c>
      <c r="G228" s="502">
        <v>2750</v>
      </c>
      <c r="H228" s="490">
        <f t="shared" si="42"/>
        <v>0</v>
      </c>
      <c r="I228" s="503">
        <v>250</v>
      </c>
      <c r="J228" s="490">
        <f t="shared" si="43"/>
        <v>0</v>
      </c>
      <c r="K228" s="506">
        <f t="shared" si="44"/>
        <v>0</v>
      </c>
      <c r="L228" s="850"/>
      <c r="M228" s="483"/>
      <c r="N228" s="483"/>
      <c r="O228" s="483"/>
      <c r="P228" s="483"/>
      <c r="Q228" s="483"/>
    </row>
    <row r="229" spans="1:17" s="460" customFormat="1" ht="24" customHeight="1">
      <c r="A229" s="532" t="s">
        <v>526</v>
      </c>
      <c r="B229" s="492" t="s">
        <v>600</v>
      </c>
      <c r="C229" s="453"/>
      <c r="D229" s="453"/>
      <c r="E229" s="500"/>
      <c r="F229" s="468" t="s">
        <v>53</v>
      </c>
      <c r="G229" s="502">
        <v>2250</v>
      </c>
      <c r="H229" s="490">
        <f t="shared" si="42"/>
        <v>0</v>
      </c>
      <c r="I229" s="503">
        <v>250</v>
      </c>
      <c r="J229" s="490">
        <f t="shared" si="43"/>
        <v>0</v>
      </c>
      <c r="K229" s="506">
        <f t="shared" si="44"/>
        <v>0</v>
      </c>
      <c r="L229" s="850"/>
      <c r="M229" s="483"/>
      <c r="N229" s="483"/>
      <c r="O229" s="483"/>
      <c r="P229" s="483"/>
      <c r="Q229" s="483"/>
    </row>
    <row r="230" spans="1:17" s="460" customFormat="1" ht="24" customHeight="1">
      <c r="A230" s="532" t="s">
        <v>527</v>
      </c>
      <c r="B230" s="492" t="s">
        <v>328</v>
      </c>
      <c r="C230" s="453"/>
      <c r="D230" s="453"/>
      <c r="E230" s="500">
        <v>21</v>
      </c>
      <c r="F230" s="468" t="s">
        <v>53</v>
      </c>
      <c r="G230" s="502">
        <v>1500</v>
      </c>
      <c r="H230" s="490">
        <f t="shared" si="42"/>
        <v>31500</v>
      </c>
      <c r="I230" s="503">
        <v>140</v>
      </c>
      <c r="J230" s="490">
        <f t="shared" si="43"/>
        <v>2940</v>
      </c>
      <c r="K230" s="506">
        <f t="shared" si="44"/>
        <v>34440</v>
      </c>
      <c r="L230" s="850"/>
      <c r="M230" s="483"/>
      <c r="N230" s="483"/>
      <c r="O230" s="483"/>
      <c r="P230" s="483"/>
      <c r="Q230" s="483"/>
    </row>
    <row r="231" spans="1:17" s="460" customFormat="1" ht="24" customHeight="1">
      <c r="A231" s="532" t="s">
        <v>528</v>
      </c>
      <c r="B231" s="492" t="s">
        <v>329</v>
      </c>
      <c r="C231" s="453"/>
      <c r="D231" s="453"/>
      <c r="E231" s="500">
        <v>6</v>
      </c>
      <c r="F231" s="468" t="s">
        <v>53</v>
      </c>
      <c r="G231" s="502">
        <v>5000</v>
      </c>
      <c r="H231" s="490">
        <f t="shared" si="42"/>
        <v>30000</v>
      </c>
      <c r="I231" s="503">
        <v>500</v>
      </c>
      <c r="J231" s="490">
        <f t="shared" si="43"/>
        <v>3000</v>
      </c>
      <c r="K231" s="506">
        <f t="shared" si="44"/>
        <v>33000</v>
      </c>
      <c r="L231" s="850"/>
      <c r="M231" s="483"/>
      <c r="N231" s="483"/>
      <c r="O231" s="483"/>
      <c r="P231" s="483"/>
      <c r="Q231" s="483"/>
    </row>
    <row r="232" spans="1:17" s="460" customFormat="1" ht="24" customHeight="1">
      <c r="A232" s="532" t="s">
        <v>529</v>
      </c>
      <c r="B232" s="492" t="s">
        <v>330</v>
      </c>
      <c r="C232" s="453"/>
      <c r="D232" s="453"/>
      <c r="E232" s="500">
        <v>6</v>
      </c>
      <c r="F232" s="468" t="s">
        <v>53</v>
      </c>
      <c r="G232" s="502">
        <v>350</v>
      </c>
      <c r="H232" s="490">
        <f t="shared" si="42"/>
        <v>2100</v>
      </c>
      <c r="I232" s="503">
        <v>200</v>
      </c>
      <c r="J232" s="490">
        <f t="shared" si="43"/>
        <v>1200</v>
      </c>
      <c r="K232" s="506">
        <f t="shared" si="44"/>
        <v>3300</v>
      </c>
      <c r="L232" s="850"/>
      <c r="M232" s="483"/>
      <c r="N232" s="483"/>
      <c r="O232" s="483"/>
      <c r="P232" s="483"/>
      <c r="Q232" s="483"/>
    </row>
    <row r="233" spans="1:17" s="460" customFormat="1" ht="24" customHeight="1">
      <c r="A233" s="532" t="s">
        <v>530</v>
      </c>
      <c r="B233" s="492" t="s">
        <v>331</v>
      </c>
      <c r="C233" s="453"/>
      <c r="D233" s="453"/>
      <c r="E233" s="500">
        <v>6</v>
      </c>
      <c r="F233" s="468" t="s">
        <v>53</v>
      </c>
      <c r="G233" s="502">
        <v>3000</v>
      </c>
      <c r="H233" s="490">
        <f t="shared" si="42"/>
        <v>18000</v>
      </c>
      <c r="I233" s="503">
        <v>140</v>
      </c>
      <c r="J233" s="490">
        <f t="shared" si="43"/>
        <v>840</v>
      </c>
      <c r="K233" s="506">
        <f t="shared" si="44"/>
        <v>18840</v>
      </c>
      <c r="L233" s="850"/>
      <c r="M233" s="483"/>
      <c r="N233" s="483"/>
      <c r="O233" s="483"/>
      <c r="P233" s="483"/>
      <c r="Q233" s="483"/>
    </row>
    <row r="234" spans="1:17" s="460" customFormat="1" ht="24" customHeight="1">
      <c r="A234" s="532" t="s">
        <v>531</v>
      </c>
      <c r="B234" s="492" t="s">
        <v>601</v>
      </c>
      <c r="C234" s="453"/>
      <c r="D234" s="453"/>
      <c r="E234" s="500">
        <v>1</v>
      </c>
      <c r="F234" s="468" t="s">
        <v>53</v>
      </c>
      <c r="G234" s="502"/>
      <c r="H234" s="490">
        <f t="shared" si="42"/>
        <v>0</v>
      </c>
      <c r="I234" s="503">
        <v>3000</v>
      </c>
      <c r="J234" s="490">
        <f t="shared" si="43"/>
        <v>3000</v>
      </c>
      <c r="K234" s="506">
        <f t="shared" si="44"/>
        <v>3000</v>
      </c>
      <c r="L234" s="850"/>
      <c r="M234" s="483"/>
      <c r="N234" s="483"/>
      <c r="O234" s="483"/>
      <c r="P234" s="483"/>
      <c r="Q234" s="483"/>
    </row>
    <row r="235" spans="1:17" s="460" customFormat="1" ht="24" customHeight="1">
      <c r="A235" s="532" t="s">
        <v>532</v>
      </c>
      <c r="B235" s="492" t="s">
        <v>265</v>
      </c>
      <c r="C235" s="453"/>
      <c r="D235" s="453"/>
      <c r="E235" s="500"/>
      <c r="F235" s="501"/>
      <c r="G235" s="502"/>
      <c r="H235" s="490">
        <f t="shared" si="42"/>
        <v>0</v>
      </c>
      <c r="I235" s="503"/>
      <c r="J235" s="490">
        <f t="shared" si="43"/>
        <v>0</v>
      </c>
      <c r="K235" s="506">
        <f t="shared" si="44"/>
        <v>0</v>
      </c>
      <c r="L235" s="850"/>
      <c r="M235" s="483"/>
      <c r="N235" s="483"/>
      <c r="O235" s="483"/>
      <c r="P235" s="483"/>
      <c r="Q235" s="483"/>
    </row>
    <row r="236" spans="1:17" s="460" customFormat="1" ht="24" customHeight="1">
      <c r="A236" s="484"/>
      <c r="B236" s="492" t="s">
        <v>332</v>
      </c>
      <c r="C236" s="453"/>
      <c r="D236" s="453"/>
      <c r="E236" s="520">
        <v>100</v>
      </c>
      <c r="F236" s="495" t="s">
        <v>107</v>
      </c>
      <c r="G236" s="502">
        <v>82</v>
      </c>
      <c r="H236" s="490">
        <f t="shared" si="42"/>
        <v>8200</v>
      </c>
      <c r="I236" s="503">
        <v>12</v>
      </c>
      <c r="J236" s="490">
        <f t="shared" si="43"/>
        <v>1200</v>
      </c>
      <c r="K236" s="506">
        <f t="shared" si="44"/>
        <v>9400</v>
      </c>
      <c r="L236" s="850"/>
      <c r="M236" s="483"/>
      <c r="N236" s="483"/>
      <c r="O236" s="483"/>
      <c r="P236" s="483"/>
      <c r="Q236" s="483"/>
    </row>
    <row r="237" spans="1:17" s="460" customFormat="1" ht="24" customHeight="1">
      <c r="A237" s="484"/>
      <c r="B237" s="492" t="s">
        <v>333</v>
      </c>
      <c r="C237" s="453"/>
      <c r="D237" s="453"/>
      <c r="E237" s="520">
        <v>350</v>
      </c>
      <c r="F237" s="495" t="s">
        <v>107</v>
      </c>
      <c r="G237" s="502">
        <f>ROUND(2474/100,)</f>
        <v>25</v>
      </c>
      <c r="H237" s="490">
        <f t="shared" si="42"/>
        <v>8750</v>
      </c>
      <c r="I237" s="503">
        <v>11</v>
      </c>
      <c r="J237" s="490">
        <f t="shared" si="43"/>
        <v>3850</v>
      </c>
      <c r="K237" s="506">
        <f t="shared" si="44"/>
        <v>12600</v>
      </c>
      <c r="L237" s="850"/>
      <c r="M237" s="483"/>
      <c r="N237" s="483"/>
      <c r="O237" s="483"/>
      <c r="P237" s="483"/>
      <c r="Q237" s="483"/>
    </row>
    <row r="238" spans="1:17" s="460" customFormat="1" ht="24" customHeight="1">
      <c r="A238" s="484"/>
      <c r="B238" s="492" t="s">
        <v>334</v>
      </c>
      <c r="C238" s="453"/>
      <c r="D238" s="453"/>
      <c r="E238" s="520"/>
      <c r="F238" s="495" t="s">
        <v>107</v>
      </c>
      <c r="G238" s="502">
        <v>18</v>
      </c>
      <c r="H238" s="490">
        <f t="shared" si="42"/>
        <v>0</v>
      </c>
      <c r="I238" s="503">
        <v>8</v>
      </c>
      <c r="J238" s="490">
        <f t="shared" si="43"/>
        <v>0</v>
      </c>
      <c r="K238" s="506">
        <f t="shared" si="44"/>
        <v>0</v>
      </c>
      <c r="L238" s="850"/>
      <c r="M238" s="483"/>
      <c r="N238" s="483"/>
      <c r="O238" s="483"/>
      <c r="P238" s="483"/>
      <c r="Q238" s="483"/>
    </row>
    <row r="239" spans="1:17" s="460" customFormat="1" ht="24" customHeight="1">
      <c r="A239" s="484"/>
      <c r="B239" s="492" t="s">
        <v>335</v>
      </c>
      <c r="C239" s="453"/>
      <c r="D239" s="453"/>
      <c r="E239" s="520">
        <v>1</v>
      </c>
      <c r="F239" s="501" t="s">
        <v>248</v>
      </c>
      <c r="G239" s="502">
        <f>SUM(H236:H238)*5%</f>
        <v>847.5</v>
      </c>
      <c r="H239" s="490">
        <f t="shared" si="42"/>
        <v>848</v>
      </c>
      <c r="I239" s="503">
        <f>G239*0.3</f>
        <v>254.25</v>
      </c>
      <c r="J239" s="490">
        <f t="shared" si="43"/>
        <v>254</v>
      </c>
      <c r="K239" s="506">
        <f t="shared" si="44"/>
        <v>1102</v>
      </c>
      <c r="L239" s="850"/>
      <c r="M239" s="483"/>
      <c r="N239" s="483"/>
      <c r="O239" s="483"/>
      <c r="P239" s="483"/>
      <c r="Q239" s="483"/>
    </row>
    <row r="240" spans="1:17" s="460" customFormat="1" ht="24" customHeight="1">
      <c r="A240" s="484"/>
      <c r="B240" s="492"/>
      <c r="C240" s="453"/>
      <c r="D240" s="453"/>
      <c r="E240" s="520"/>
      <c r="F240" s="501"/>
      <c r="G240" s="502"/>
      <c r="H240" s="490"/>
      <c r="I240" s="503"/>
      <c r="J240" s="490"/>
      <c r="K240" s="506"/>
      <c r="L240" s="850"/>
      <c r="M240" s="483"/>
      <c r="N240" s="483"/>
      <c r="O240" s="483"/>
      <c r="P240" s="483"/>
      <c r="Q240" s="483"/>
    </row>
    <row r="241" spans="1:17" s="460" customFormat="1" ht="24" customHeight="1">
      <c r="A241" s="484"/>
      <c r="B241" s="492"/>
      <c r="C241" s="453"/>
      <c r="D241" s="453"/>
      <c r="E241" s="520"/>
      <c r="F241" s="501"/>
      <c r="G241" s="502"/>
      <c r="H241" s="490"/>
      <c r="I241" s="503"/>
      <c r="J241" s="490"/>
      <c r="K241" s="506"/>
      <c r="L241" s="850"/>
      <c r="M241" s="483"/>
      <c r="N241" s="483"/>
      <c r="O241" s="483"/>
      <c r="P241" s="483"/>
      <c r="Q241" s="483"/>
    </row>
    <row r="242" spans="1:17" s="460" customFormat="1" ht="24" customHeight="1">
      <c r="A242" s="532" t="s">
        <v>533</v>
      </c>
      <c r="B242" s="492" t="s">
        <v>336</v>
      </c>
      <c r="C242" s="453"/>
      <c r="D242" s="453"/>
      <c r="E242" s="500"/>
      <c r="F242" s="501"/>
      <c r="G242" s="502"/>
      <c r="H242" s="490">
        <f>ROUND(G242*E242,)</f>
        <v>0</v>
      </c>
      <c r="I242" s="503"/>
      <c r="J242" s="490">
        <f t="shared" si="43"/>
        <v>0</v>
      </c>
      <c r="K242" s="506">
        <f t="shared" si="44"/>
        <v>0</v>
      </c>
      <c r="L242" s="850"/>
      <c r="M242" s="483"/>
      <c r="N242" s="483"/>
      <c r="O242" s="483"/>
      <c r="P242" s="483"/>
    </row>
    <row r="243" spans="1:17" s="460" customFormat="1" ht="24" customHeight="1">
      <c r="A243" s="484"/>
      <c r="B243" s="492" t="s">
        <v>290</v>
      </c>
      <c r="C243" s="453"/>
      <c r="D243" s="453"/>
      <c r="E243" s="500">
        <f>E237</f>
        <v>350</v>
      </c>
      <c r="F243" s="495" t="s">
        <v>107</v>
      </c>
      <c r="G243" s="502">
        <f>ROUND(93.1/3,)</f>
        <v>31</v>
      </c>
      <c r="H243" s="490">
        <f>ROUND(G243*E243,)</f>
        <v>10850</v>
      </c>
      <c r="I243" s="503">
        <v>22</v>
      </c>
      <c r="J243" s="490">
        <f t="shared" si="43"/>
        <v>7700</v>
      </c>
      <c r="K243" s="506">
        <f t="shared" si="44"/>
        <v>18550</v>
      </c>
      <c r="L243" s="993" t="s">
        <v>678</v>
      </c>
      <c r="M243" s="483"/>
      <c r="N243" s="483"/>
      <c r="O243" s="483"/>
      <c r="P243" s="483"/>
    </row>
    <row r="244" spans="1:17" s="460" customFormat="1" ht="24" customHeight="1">
      <c r="A244" s="484"/>
      <c r="B244" s="492" t="s">
        <v>337</v>
      </c>
      <c r="C244" s="453"/>
      <c r="D244" s="453"/>
      <c r="E244" s="500">
        <v>1</v>
      </c>
      <c r="F244" s="533" t="s">
        <v>248</v>
      </c>
      <c r="G244" s="502">
        <f>SUM(H243:H243)*15%</f>
        <v>1627.5</v>
      </c>
      <c r="H244" s="490">
        <f>ROUND(G244*E244,)</f>
        <v>1628</v>
      </c>
      <c r="I244" s="503">
        <f>G244*0.3</f>
        <v>488.25</v>
      </c>
      <c r="J244" s="490">
        <f t="shared" si="43"/>
        <v>488</v>
      </c>
      <c r="K244" s="506">
        <f t="shared" si="44"/>
        <v>2116</v>
      </c>
      <c r="L244" s="850"/>
      <c r="M244" s="483"/>
      <c r="N244" s="483"/>
      <c r="O244" s="483"/>
      <c r="P244" s="483"/>
    </row>
    <row r="245" spans="1:17" s="460" customFormat="1" ht="24" customHeight="1">
      <c r="A245" s="532" t="s">
        <v>534</v>
      </c>
      <c r="B245" s="492" t="s">
        <v>289</v>
      </c>
      <c r="C245" s="453"/>
      <c r="D245" s="453"/>
      <c r="E245" s="500"/>
      <c r="F245" s="501"/>
      <c r="G245" s="502"/>
      <c r="H245" s="490">
        <f t="shared" ref="H245:H250" si="45">ROUND(E245*G245,)</f>
        <v>0</v>
      </c>
      <c r="I245" s="503"/>
      <c r="J245" s="490">
        <f t="shared" si="43"/>
        <v>0</v>
      </c>
      <c r="K245" s="506">
        <f t="shared" si="44"/>
        <v>0</v>
      </c>
      <c r="L245" s="850"/>
      <c r="M245" s="483"/>
      <c r="N245" s="483"/>
      <c r="O245" s="483"/>
      <c r="P245" s="483"/>
    </row>
    <row r="246" spans="1:17" s="460" customFormat="1" ht="24" customHeight="1">
      <c r="A246" s="484"/>
      <c r="B246" s="492" t="s">
        <v>290</v>
      </c>
      <c r="C246" s="453"/>
      <c r="D246" s="453"/>
      <c r="E246" s="500"/>
      <c r="F246" s="495" t="s">
        <v>107</v>
      </c>
      <c r="G246" s="502">
        <f>ROUND(197.4/3,)</f>
        <v>66</v>
      </c>
      <c r="H246" s="490">
        <f>ROUND(E246*G246,)</f>
        <v>0</v>
      </c>
      <c r="I246" s="503">
        <v>26</v>
      </c>
      <c r="J246" s="490">
        <f>ROUND(E246*I246,)</f>
        <v>0</v>
      </c>
      <c r="K246" s="506">
        <f>H246+J246</f>
        <v>0</v>
      </c>
      <c r="L246" s="993" t="s">
        <v>678</v>
      </c>
      <c r="M246" s="483"/>
      <c r="N246" s="483"/>
      <c r="O246" s="483"/>
      <c r="P246" s="483"/>
    </row>
    <row r="247" spans="1:17" s="460" customFormat="1" ht="24" customHeight="1">
      <c r="A247" s="484"/>
      <c r="B247" s="492" t="s">
        <v>291</v>
      </c>
      <c r="C247" s="453"/>
      <c r="D247" s="453"/>
      <c r="E247" s="520">
        <f>E236</f>
        <v>100</v>
      </c>
      <c r="F247" s="495" t="s">
        <v>107</v>
      </c>
      <c r="G247" s="502">
        <f>ROUND(262.43/3,)</f>
        <v>87</v>
      </c>
      <c r="H247" s="490">
        <f t="shared" ref="H247" si="46">ROUND(E247*G247,)</f>
        <v>8700</v>
      </c>
      <c r="I247" s="523">
        <v>29</v>
      </c>
      <c r="J247" s="490">
        <f t="shared" ref="J247" si="47">ROUND(E247*I247,)</f>
        <v>2900</v>
      </c>
      <c r="K247" s="506">
        <f t="shared" ref="K247" si="48">H247+J247</f>
        <v>11600</v>
      </c>
      <c r="L247" s="993" t="s">
        <v>678</v>
      </c>
      <c r="M247" s="483"/>
      <c r="N247" s="483"/>
      <c r="O247" s="483"/>
      <c r="P247" s="483"/>
    </row>
    <row r="248" spans="1:17" s="460" customFormat="1" ht="24" customHeight="1">
      <c r="A248" s="484"/>
      <c r="B248" s="492" t="s">
        <v>298</v>
      </c>
      <c r="C248" s="453"/>
      <c r="D248" s="453"/>
      <c r="E248" s="500">
        <v>1</v>
      </c>
      <c r="F248" s="501" t="s">
        <v>248</v>
      </c>
      <c r="G248" s="502">
        <f>SUM(H246:H247)*15%</f>
        <v>1305</v>
      </c>
      <c r="H248" s="490">
        <f t="shared" si="45"/>
        <v>1305</v>
      </c>
      <c r="I248" s="503">
        <f>G248*0.3</f>
        <v>391.5</v>
      </c>
      <c r="J248" s="490">
        <f t="shared" si="43"/>
        <v>392</v>
      </c>
      <c r="K248" s="506">
        <f t="shared" si="44"/>
        <v>1697</v>
      </c>
      <c r="L248" s="850"/>
      <c r="M248" s="483"/>
      <c r="N248" s="483"/>
      <c r="O248" s="483"/>
      <c r="P248" s="483"/>
    </row>
    <row r="249" spans="1:17" s="460" customFormat="1" ht="24" customHeight="1">
      <c r="A249" s="532" t="s">
        <v>535</v>
      </c>
      <c r="B249" s="492" t="s">
        <v>338</v>
      </c>
      <c r="C249" s="453"/>
      <c r="D249" s="453"/>
      <c r="E249" s="500"/>
      <c r="F249" s="501"/>
      <c r="G249" s="502"/>
      <c r="H249" s="490">
        <f t="shared" si="45"/>
        <v>0</v>
      </c>
      <c r="I249" s="503"/>
      <c r="J249" s="490">
        <f t="shared" si="43"/>
        <v>0</v>
      </c>
      <c r="K249" s="506">
        <f t="shared" si="44"/>
        <v>0</v>
      </c>
      <c r="L249" s="850"/>
      <c r="M249" s="483"/>
      <c r="N249" s="483"/>
      <c r="O249" s="483"/>
      <c r="P249" s="483"/>
    </row>
    <row r="250" spans="1:17" s="460" customFormat="1" ht="24" customHeight="1">
      <c r="A250" s="484"/>
      <c r="B250" s="492" t="s">
        <v>290</v>
      </c>
      <c r="C250" s="453"/>
      <c r="D250" s="453"/>
      <c r="E250" s="500">
        <f>E230</f>
        <v>21</v>
      </c>
      <c r="F250" s="495" t="s">
        <v>107</v>
      </c>
      <c r="G250" s="502">
        <v>14</v>
      </c>
      <c r="H250" s="490">
        <f t="shared" si="45"/>
        <v>294</v>
      </c>
      <c r="I250" s="503">
        <v>11</v>
      </c>
      <c r="J250" s="490">
        <f t="shared" si="43"/>
        <v>231</v>
      </c>
      <c r="K250" s="506">
        <f t="shared" si="44"/>
        <v>525</v>
      </c>
      <c r="L250" s="850"/>
      <c r="M250" s="483"/>
      <c r="N250" s="483"/>
      <c r="O250" s="483"/>
      <c r="P250" s="483"/>
    </row>
    <row r="251" spans="1:17" s="460" customFormat="1" ht="24" customHeight="1">
      <c r="A251" s="484"/>
      <c r="B251" s="492" t="s">
        <v>251</v>
      </c>
      <c r="C251" s="453"/>
      <c r="D251" s="453"/>
      <c r="E251" s="500"/>
      <c r="F251" s="501"/>
      <c r="G251" s="502"/>
      <c r="H251" s="517"/>
      <c r="I251" s="503"/>
      <c r="J251" s="504"/>
      <c r="K251" s="504"/>
      <c r="L251" s="850"/>
      <c r="M251" s="483"/>
      <c r="N251" s="483"/>
      <c r="O251" s="483"/>
      <c r="P251" s="483"/>
      <c r="Q251" s="483"/>
    </row>
    <row r="252" spans="1:17" s="460" customFormat="1" ht="24" customHeight="1">
      <c r="A252" s="471"/>
      <c r="B252" s="1349" t="str">
        <f>"รวมราคารายการที่ "&amp;A221</f>
        <v>รวมราคารายการที่ 3.7</v>
      </c>
      <c r="C252" s="1350"/>
      <c r="D252" s="1351"/>
      <c r="E252" s="472"/>
      <c r="F252" s="473"/>
      <c r="G252" s="474"/>
      <c r="H252" s="475">
        <f>SUM(H221:H251)</f>
        <v>122175</v>
      </c>
      <c r="I252" s="474"/>
      <c r="J252" s="475">
        <f>SUM(J221:J251)</f>
        <v>30995</v>
      </c>
      <c r="K252" s="473">
        <f>SUM(K221:K251)</f>
        <v>153170</v>
      </c>
      <c r="L252" s="854"/>
      <c r="M252" s="483"/>
      <c r="N252" s="483"/>
      <c r="O252" s="483"/>
      <c r="P252" s="483"/>
      <c r="Q252" s="483"/>
    </row>
    <row r="253" spans="1:17" s="460" customFormat="1" ht="24" customHeight="1">
      <c r="A253" s="1041">
        <v>3.8</v>
      </c>
      <c r="B253" s="1044" t="s">
        <v>339</v>
      </c>
      <c r="C253" s="1022"/>
      <c r="D253" s="1022"/>
      <c r="E253" s="1023"/>
      <c r="F253" s="1042"/>
      <c r="G253" s="1025"/>
      <c r="H253" s="650"/>
      <c r="I253" s="1026"/>
      <c r="J253" s="650"/>
      <c r="K253" s="652"/>
      <c r="L253" s="1028"/>
      <c r="M253" s="483"/>
      <c r="N253" s="483"/>
      <c r="O253" s="483"/>
      <c r="P253" s="483"/>
      <c r="Q253" s="483"/>
    </row>
    <row r="254" spans="1:17" s="460" customFormat="1" ht="24" customHeight="1">
      <c r="A254" s="484" t="s">
        <v>536</v>
      </c>
      <c r="B254" s="492" t="s">
        <v>340</v>
      </c>
      <c r="C254" s="453"/>
      <c r="D254" s="453"/>
      <c r="E254" s="520">
        <v>20</v>
      </c>
      <c r="F254" s="468" t="s">
        <v>53</v>
      </c>
      <c r="G254" s="502">
        <v>2400</v>
      </c>
      <c r="H254" s="490">
        <f t="shared" ref="H254:H270" si="49">ROUND(E254*G254,)</f>
        <v>48000</v>
      </c>
      <c r="I254" s="503">
        <f>G254*0.3</f>
        <v>720</v>
      </c>
      <c r="J254" s="490">
        <f t="shared" ref="J254:J270" si="50">ROUND(E254*I254,)</f>
        <v>14400</v>
      </c>
      <c r="K254" s="506">
        <f>H254+J254</f>
        <v>62400</v>
      </c>
      <c r="L254" s="856"/>
    </row>
    <row r="255" spans="1:17" s="460" customFormat="1" ht="24" customHeight="1">
      <c r="A255" s="484" t="s">
        <v>537</v>
      </c>
      <c r="B255" s="492" t="s">
        <v>341</v>
      </c>
      <c r="C255" s="453"/>
      <c r="D255" s="453"/>
      <c r="E255" s="520"/>
      <c r="F255" s="468"/>
      <c r="G255" s="502"/>
      <c r="H255" s="490">
        <f t="shared" si="49"/>
        <v>0</v>
      </c>
      <c r="I255" s="503"/>
      <c r="J255" s="490">
        <f t="shared" si="50"/>
        <v>0</v>
      </c>
      <c r="K255" s="504"/>
      <c r="L255" s="856"/>
    </row>
    <row r="256" spans="1:17" s="460" customFormat="1" ht="24" customHeight="1">
      <c r="A256" s="484"/>
      <c r="B256" s="492" t="s">
        <v>342</v>
      </c>
      <c r="C256" s="453"/>
      <c r="D256" s="453"/>
      <c r="E256" s="520">
        <v>108</v>
      </c>
      <c r="F256" s="468" t="s">
        <v>107</v>
      </c>
      <c r="G256" s="521">
        <v>264</v>
      </c>
      <c r="H256" s="490">
        <f t="shared" si="49"/>
        <v>28512</v>
      </c>
      <c r="I256" s="491">
        <v>45</v>
      </c>
      <c r="J256" s="490">
        <f t="shared" si="50"/>
        <v>4860</v>
      </c>
      <c r="K256" s="506">
        <f t="shared" ref="K256:K270" si="51">H256+J256</f>
        <v>33372</v>
      </c>
      <c r="L256" s="850" t="s">
        <v>650</v>
      </c>
      <c r="N256" s="483">
        <v>26215.8</v>
      </c>
      <c r="O256" s="483">
        <f>ROUND(N256/100,)</f>
        <v>262</v>
      </c>
    </row>
    <row r="257" spans="1:12" s="460" customFormat="1" ht="24" customHeight="1">
      <c r="A257" s="484" t="s">
        <v>538</v>
      </c>
      <c r="B257" s="492" t="s">
        <v>343</v>
      </c>
      <c r="C257" s="453"/>
      <c r="D257" s="453"/>
      <c r="E257" s="520"/>
      <c r="F257" s="468"/>
      <c r="G257" s="502"/>
      <c r="H257" s="490">
        <f t="shared" si="49"/>
        <v>0</v>
      </c>
      <c r="I257" s="503"/>
      <c r="J257" s="490">
        <f t="shared" si="50"/>
        <v>0</v>
      </c>
      <c r="K257" s="506">
        <f t="shared" si="51"/>
        <v>0</v>
      </c>
      <c r="L257" s="856"/>
    </row>
    <row r="258" spans="1:12" s="460" customFormat="1" ht="24" customHeight="1">
      <c r="A258" s="484"/>
      <c r="B258" s="492" t="s">
        <v>342</v>
      </c>
      <c r="C258" s="453"/>
      <c r="D258" s="453"/>
      <c r="E258" s="520">
        <v>260</v>
      </c>
      <c r="F258" s="468" t="s">
        <v>107</v>
      </c>
      <c r="G258" s="502">
        <v>268</v>
      </c>
      <c r="H258" s="490">
        <f t="shared" si="49"/>
        <v>69680</v>
      </c>
      <c r="I258" s="503">
        <v>94</v>
      </c>
      <c r="J258" s="490">
        <f t="shared" si="50"/>
        <v>24440</v>
      </c>
      <c r="K258" s="506">
        <f t="shared" si="51"/>
        <v>94120</v>
      </c>
      <c r="L258" s="856"/>
    </row>
    <row r="259" spans="1:12" s="460" customFormat="1" ht="24" customHeight="1">
      <c r="A259" s="532" t="s">
        <v>539</v>
      </c>
      <c r="B259" s="492" t="s">
        <v>344</v>
      </c>
      <c r="C259" s="453"/>
      <c r="D259" s="453"/>
      <c r="E259" s="520">
        <v>390</v>
      </c>
      <c r="F259" s="468" t="s">
        <v>107</v>
      </c>
      <c r="G259" s="502">
        <v>105</v>
      </c>
      <c r="H259" s="490">
        <f t="shared" si="49"/>
        <v>40950</v>
      </c>
      <c r="I259" s="503">
        <v>56</v>
      </c>
      <c r="J259" s="490">
        <f t="shared" si="50"/>
        <v>21840</v>
      </c>
      <c r="K259" s="506">
        <f t="shared" si="51"/>
        <v>62790</v>
      </c>
      <c r="L259" s="856"/>
    </row>
    <row r="260" spans="1:12" s="460" customFormat="1" ht="24" customHeight="1">
      <c r="A260" s="532" t="s">
        <v>540</v>
      </c>
      <c r="B260" s="492" t="s">
        <v>345</v>
      </c>
      <c r="C260" s="453"/>
      <c r="D260" s="453"/>
      <c r="E260" s="520"/>
      <c r="F260" s="468" t="s">
        <v>107</v>
      </c>
      <c r="G260" s="502">
        <v>250</v>
      </c>
      <c r="H260" s="490">
        <f t="shared" si="49"/>
        <v>0</v>
      </c>
      <c r="I260" s="503">
        <v>56</v>
      </c>
      <c r="J260" s="490">
        <f t="shared" si="50"/>
        <v>0</v>
      </c>
      <c r="K260" s="506">
        <f t="shared" si="51"/>
        <v>0</v>
      </c>
      <c r="L260" s="856"/>
    </row>
    <row r="261" spans="1:12" s="460" customFormat="1" ht="24" customHeight="1">
      <c r="A261" s="532" t="s">
        <v>541</v>
      </c>
      <c r="B261" s="492" t="s">
        <v>346</v>
      </c>
      <c r="C261" s="453"/>
      <c r="D261" s="453"/>
      <c r="E261" s="520">
        <v>177</v>
      </c>
      <c r="F261" s="468" t="s">
        <v>107</v>
      </c>
      <c r="G261" s="502">
        <v>150</v>
      </c>
      <c r="H261" s="490">
        <f t="shared" si="49"/>
        <v>26550</v>
      </c>
      <c r="I261" s="503">
        <v>56</v>
      </c>
      <c r="J261" s="490">
        <f t="shared" si="50"/>
        <v>9912</v>
      </c>
      <c r="K261" s="506">
        <f t="shared" si="51"/>
        <v>36462</v>
      </c>
      <c r="L261" s="856"/>
    </row>
    <row r="262" spans="1:12" s="460" customFormat="1" ht="24" customHeight="1">
      <c r="A262" s="532" t="s">
        <v>542</v>
      </c>
      <c r="B262" s="492" t="s">
        <v>347</v>
      </c>
      <c r="C262" s="453"/>
      <c r="D262" s="453"/>
      <c r="E262" s="520">
        <f>E254</f>
        <v>20</v>
      </c>
      <c r="F262" s="468" t="s">
        <v>53</v>
      </c>
      <c r="G262" s="502">
        <v>2500</v>
      </c>
      <c r="H262" s="490">
        <f t="shared" si="49"/>
        <v>50000</v>
      </c>
      <c r="I262" s="503">
        <f>G262*0.1</f>
        <v>250</v>
      </c>
      <c r="J262" s="490">
        <f t="shared" si="50"/>
        <v>5000</v>
      </c>
      <c r="K262" s="506">
        <f t="shared" si="51"/>
        <v>55000</v>
      </c>
      <c r="L262" s="856"/>
    </row>
    <row r="263" spans="1:12" s="460" customFormat="1" ht="24" customHeight="1">
      <c r="A263" s="532" t="s">
        <v>543</v>
      </c>
      <c r="B263" s="492" t="s">
        <v>348</v>
      </c>
      <c r="C263" s="453"/>
      <c r="D263" s="453"/>
      <c r="E263" s="520"/>
      <c r="F263" s="468" t="s">
        <v>53</v>
      </c>
      <c r="G263" s="502">
        <v>2900</v>
      </c>
      <c r="H263" s="490">
        <f t="shared" si="49"/>
        <v>0</v>
      </c>
      <c r="I263" s="503">
        <f>G263*0.1</f>
        <v>290</v>
      </c>
      <c r="J263" s="490">
        <f t="shared" si="50"/>
        <v>0</v>
      </c>
      <c r="K263" s="506">
        <f t="shared" si="51"/>
        <v>0</v>
      </c>
      <c r="L263" s="856"/>
    </row>
    <row r="264" spans="1:12" s="460" customFormat="1" ht="24" customHeight="1">
      <c r="A264" s="532" t="s">
        <v>544</v>
      </c>
      <c r="B264" s="492" t="s">
        <v>349</v>
      </c>
      <c r="C264" s="453"/>
      <c r="D264" s="453"/>
      <c r="E264" s="520">
        <f>E254</f>
        <v>20</v>
      </c>
      <c r="F264" s="468" t="s">
        <v>53</v>
      </c>
      <c r="G264" s="502">
        <v>2000</v>
      </c>
      <c r="H264" s="490">
        <f t="shared" si="49"/>
        <v>40000</v>
      </c>
      <c r="I264" s="503">
        <f>G264*0.1</f>
        <v>200</v>
      </c>
      <c r="J264" s="490">
        <f t="shared" si="50"/>
        <v>4000</v>
      </c>
      <c r="K264" s="506">
        <f t="shared" si="51"/>
        <v>44000</v>
      </c>
      <c r="L264" s="856"/>
    </row>
    <row r="265" spans="1:12" s="460" customFormat="1" ht="24" customHeight="1">
      <c r="A265" s="532" t="s">
        <v>545</v>
      </c>
      <c r="B265" s="492" t="s">
        <v>602</v>
      </c>
      <c r="C265" s="453"/>
      <c r="D265" s="453"/>
      <c r="E265" s="520">
        <v>26</v>
      </c>
      <c r="F265" s="468" t="s">
        <v>53</v>
      </c>
      <c r="G265" s="502">
        <v>1525</v>
      </c>
      <c r="H265" s="490">
        <f t="shared" si="49"/>
        <v>39650</v>
      </c>
      <c r="I265" s="503">
        <f>ROUND(G265*0.3,)</f>
        <v>458</v>
      </c>
      <c r="J265" s="490">
        <f t="shared" si="50"/>
        <v>11908</v>
      </c>
      <c r="K265" s="506">
        <f t="shared" si="51"/>
        <v>51558</v>
      </c>
      <c r="L265" s="856"/>
    </row>
    <row r="266" spans="1:12" s="460" customFormat="1" ht="24" customHeight="1">
      <c r="A266" s="532" t="s">
        <v>546</v>
      </c>
      <c r="B266" s="492" t="s">
        <v>350</v>
      </c>
      <c r="C266" s="453"/>
      <c r="D266" s="453"/>
      <c r="E266" s="520"/>
      <c r="F266" s="468"/>
      <c r="G266" s="502"/>
      <c r="H266" s="490">
        <f t="shared" si="49"/>
        <v>0</v>
      </c>
      <c r="I266" s="503"/>
      <c r="J266" s="490">
        <f t="shared" si="50"/>
        <v>0</v>
      </c>
      <c r="K266" s="506">
        <f t="shared" si="51"/>
        <v>0</v>
      </c>
      <c r="L266" s="856"/>
    </row>
    <row r="267" spans="1:12" s="460" customFormat="1" ht="24" customHeight="1">
      <c r="A267" s="484"/>
      <c r="B267" s="492" t="s">
        <v>291</v>
      </c>
      <c r="C267" s="453"/>
      <c r="D267" s="453"/>
      <c r="E267" s="520"/>
      <c r="F267" s="468" t="s">
        <v>107</v>
      </c>
      <c r="G267" s="502">
        <v>14</v>
      </c>
      <c r="H267" s="490">
        <f t="shared" si="49"/>
        <v>0</v>
      </c>
      <c r="I267" s="503">
        <v>22</v>
      </c>
      <c r="J267" s="490">
        <f t="shared" si="50"/>
        <v>0</v>
      </c>
      <c r="K267" s="506">
        <f t="shared" si="51"/>
        <v>0</v>
      </c>
      <c r="L267" s="856"/>
    </row>
    <row r="268" spans="1:12" s="460" customFormat="1" ht="24" customHeight="1">
      <c r="A268" s="484"/>
      <c r="B268" s="492" t="s">
        <v>292</v>
      </c>
      <c r="C268" s="453"/>
      <c r="D268" s="453"/>
      <c r="E268" s="520">
        <v>285</v>
      </c>
      <c r="F268" s="468" t="s">
        <v>107</v>
      </c>
      <c r="G268" s="502">
        <v>26</v>
      </c>
      <c r="H268" s="490">
        <f t="shared" si="49"/>
        <v>7410</v>
      </c>
      <c r="I268" s="503">
        <v>24</v>
      </c>
      <c r="J268" s="490">
        <f t="shared" si="50"/>
        <v>6840</v>
      </c>
      <c r="K268" s="506">
        <f t="shared" si="51"/>
        <v>14250</v>
      </c>
      <c r="L268" s="856"/>
    </row>
    <row r="269" spans="1:12" s="460" customFormat="1" ht="24" customHeight="1">
      <c r="A269" s="484"/>
      <c r="B269" s="492" t="s">
        <v>298</v>
      </c>
      <c r="C269" s="453"/>
      <c r="D269" s="453"/>
      <c r="E269" s="520">
        <v>1</v>
      </c>
      <c r="F269" s="501" t="s">
        <v>248</v>
      </c>
      <c r="G269" s="502">
        <f>SUM(H267:H268)*15%</f>
        <v>1111.5</v>
      </c>
      <c r="H269" s="490">
        <f t="shared" si="49"/>
        <v>1112</v>
      </c>
      <c r="I269" s="503">
        <f>G269*0.3</f>
        <v>333.45</v>
      </c>
      <c r="J269" s="490">
        <f t="shared" si="50"/>
        <v>333</v>
      </c>
      <c r="K269" s="506">
        <f t="shared" si="51"/>
        <v>1445</v>
      </c>
      <c r="L269" s="856"/>
    </row>
    <row r="270" spans="1:12" s="460" customFormat="1" ht="24" customHeight="1">
      <c r="A270" s="532" t="s">
        <v>603</v>
      </c>
      <c r="B270" s="492" t="s">
        <v>351</v>
      </c>
      <c r="C270" s="453"/>
      <c r="D270" s="453"/>
      <c r="E270" s="520">
        <v>1</v>
      </c>
      <c r="F270" s="468" t="s">
        <v>248</v>
      </c>
      <c r="G270" s="502">
        <v>11000</v>
      </c>
      <c r="H270" s="490">
        <f t="shared" si="49"/>
        <v>11000</v>
      </c>
      <c r="I270" s="503">
        <f>G270*0.35</f>
        <v>3849.9999999999995</v>
      </c>
      <c r="J270" s="490">
        <f t="shared" si="50"/>
        <v>3850</v>
      </c>
      <c r="K270" s="506">
        <f t="shared" si="51"/>
        <v>14850</v>
      </c>
      <c r="L270" s="856"/>
    </row>
    <row r="271" spans="1:12" s="460" customFormat="1" ht="24" customHeight="1">
      <c r="A271" s="484"/>
      <c r="B271" s="492" t="s">
        <v>251</v>
      </c>
      <c r="C271" s="453"/>
      <c r="D271" s="453"/>
      <c r="E271" s="520"/>
      <c r="F271" s="468"/>
      <c r="G271" s="502"/>
      <c r="H271" s="517"/>
      <c r="I271" s="503"/>
      <c r="J271" s="504"/>
      <c r="K271" s="504"/>
      <c r="L271" s="856"/>
    </row>
    <row r="272" spans="1:12" s="460" customFormat="1" ht="24" customHeight="1">
      <c r="A272" s="1030"/>
      <c r="B272" s="1031" t="s">
        <v>314</v>
      </c>
      <c r="C272" s="1032"/>
      <c r="D272" s="1032"/>
      <c r="E272" s="1045"/>
      <c r="F272" s="1034"/>
      <c r="G272" s="1035"/>
      <c r="H272" s="1036"/>
      <c r="I272" s="1037"/>
      <c r="J272" s="1038"/>
      <c r="K272" s="1038"/>
      <c r="L272" s="1046"/>
    </row>
    <row r="273" spans="1:17" s="460" customFormat="1" ht="24" customHeight="1">
      <c r="A273" s="471"/>
      <c r="B273" s="1349" t="str">
        <f>"รวมราคารายการที่ "&amp;A253</f>
        <v>รวมราคารายการที่ 3.8</v>
      </c>
      <c r="C273" s="1350"/>
      <c r="D273" s="1351"/>
      <c r="E273" s="472"/>
      <c r="F273" s="473"/>
      <c r="G273" s="474"/>
      <c r="H273" s="475">
        <f>SUM(H253:H272)</f>
        <v>362864</v>
      </c>
      <c r="I273" s="474"/>
      <c r="J273" s="475">
        <f>SUM(J253:J272)</f>
        <v>107383</v>
      </c>
      <c r="K273" s="473">
        <f>SUM(K253:K272)</f>
        <v>470247</v>
      </c>
      <c r="L273" s="854"/>
      <c r="M273" s="483"/>
      <c r="N273" s="483"/>
      <c r="O273" s="483"/>
      <c r="P273" s="483"/>
      <c r="Q273" s="483"/>
    </row>
    <row r="274" spans="1:17" s="460" customFormat="1" ht="24" customHeight="1">
      <c r="A274" s="531">
        <v>3.9</v>
      </c>
      <c r="B274" s="534" t="s">
        <v>352</v>
      </c>
      <c r="C274" s="510"/>
      <c r="D274" s="510"/>
      <c r="E274" s="511"/>
      <c r="F274" s="456"/>
      <c r="G274" s="513"/>
      <c r="H274" s="490"/>
      <c r="I274" s="515"/>
      <c r="J274" s="490"/>
      <c r="K274" s="506"/>
      <c r="L274" s="850"/>
      <c r="M274" s="483"/>
      <c r="N274" s="483"/>
      <c r="O274" s="483"/>
      <c r="P274" s="483"/>
      <c r="Q274" s="483"/>
    </row>
    <row r="275" spans="1:17" s="460" customFormat="1" ht="24" customHeight="1">
      <c r="A275" s="535" t="s">
        <v>547</v>
      </c>
      <c r="B275" s="536" t="s">
        <v>353</v>
      </c>
      <c r="C275" s="537"/>
      <c r="D275" s="537"/>
      <c r="E275" s="520">
        <v>1</v>
      </c>
      <c r="F275" s="464" t="s">
        <v>354</v>
      </c>
      <c r="G275" s="513">
        <v>3000000</v>
      </c>
      <c r="H275" s="490">
        <f>G275*E275</f>
        <v>3000000</v>
      </c>
      <c r="I275" s="515">
        <v>0</v>
      </c>
      <c r="J275" s="490">
        <f>I275*E275</f>
        <v>0</v>
      </c>
      <c r="K275" s="506">
        <f>J275+H275</f>
        <v>3000000</v>
      </c>
      <c r="L275" s="850"/>
      <c r="M275" s="483"/>
      <c r="N275" s="483"/>
      <c r="O275" s="483"/>
      <c r="P275" s="483"/>
      <c r="Q275" s="483"/>
    </row>
    <row r="276" spans="1:17" s="460" customFormat="1" ht="24" customHeight="1">
      <c r="A276" s="484" t="s">
        <v>548</v>
      </c>
      <c r="B276" s="492" t="s">
        <v>355</v>
      </c>
      <c r="C276" s="453"/>
      <c r="D276" s="453"/>
      <c r="E276" s="520"/>
      <c r="F276" s="468"/>
      <c r="G276" s="496" t="s">
        <v>626</v>
      </c>
      <c r="H276" s="490"/>
      <c r="I276" s="503"/>
      <c r="J276" s="490"/>
      <c r="K276" s="506"/>
      <c r="L276" s="856"/>
    </row>
    <row r="277" spans="1:17" s="460" customFormat="1" ht="24" customHeight="1">
      <c r="A277" s="484" t="s">
        <v>549</v>
      </c>
      <c r="B277" s="492" t="s">
        <v>356</v>
      </c>
      <c r="C277" s="453"/>
      <c r="D277" s="453"/>
      <c r="E277" s="520"/>
      <c r="F277" s="468"/>
      <c r="G277" s="496" t="s">
        <v>626</v>
      </c>
      <c r="H277" s="490"/>
      <c r="I277" s="503"/>
      <c r="J277" s="490"/>
      <c r="K277" s="504"/>
      <c r="L277" s="856"/>
    </row>
    <row r="278" spans="1:17" s="460" customFormat="1" ht="24" customHeight="1">
      <c r="A278" s="484" t="s">
        <v>550</v>
      </c>
      <c r="B278" s="492" t="s">
        <v>265</v>
      </c>
      <c r="C278" s="453"/>
      <c r="D278" s="453"/>
      <c r="E278" s="520"/>
      <c r="F278" s="468"/>
      <c r="G278" s="496" t="s">
        <v>626</v>
      </c>
      <c r="H278" s="490"/>
      <c r="I278" s="491"/>
      <c r="J278" s="490"/>
      <c r="K278" s="506"/>
      <c r="L278" s="856"/>
    </row>
    <row r="279" spans="1:17" s="460" customFormat="1" ht="24" customHeight="1">
      <c r="A279" s="484" t="s">
        <v>551</v>
      </c>
      <c r="B279" s="492" t="s">
        <v>286</v>
      </c>
      <c r="C279" s="453"/>
      <c r="D279" s="453"/>
      <c r="E279" s="520"/>
      <c r="F279" s="468"/>
      <c r="G279" s="496" t="s">
        <v>626</v>
      </c>
      <c r="H279" s="490"/>
      <c r="I279" s="503"/>
      <c r="J279" s="490"/>
      <c r="K279" s="506"/>
      <c r="L279" s="856"/>
    </row>
    <row r="280" spans="1:17" s="460" customFormat="1" ht="24" customHeight="1">
      <c r="A280" s="484" t="s">
        <v>552</v>
      </c>
      <c r="B280" s="492" t="s">
        <v>357</v>
      </c>
      <c r="C280" s="453"/>
      <c r="D280" s="453"/>
      <c r="E280" s="520"/>
      <c r="F280" s="468"/>
      <c r="G280" s="496" t="s">
        <v>626</v>
      </c>
      <c r="H280" s="490"/>
      <c r="I280" s="503"/>
      <c r="J280" s="490"/>
      <c r="K280" s="506"/>
      <c r="L280" s="518"/>
    </row>
    <row r="281" spans="1:17" s="460" customFormat="1" ht="24" customHeight="1">
      <c r="A281" s="484" t="s">
        <v>553</v>
      </c>
      <c r="B281" s="492" t="s">
        <v>358</v>
      </c>
      <c r="C281" s="453"/>
      <c r="D281" s="453"/>
      <c r="E281" s="520"/>
      <c r="F281" s="468"/>
      <c r="G281" s="496" t="s">
        <v>626</v>
      </c>
      <c r="H281" s="490"/>
      <c r="I281" s="503"/>
      <c r="J281" s="490"/>
      <c r="K281" s="506"/>
      <c r="L281" s="518"/>
    </row>
    <row r="282" spans="1:17" s="460" customFormat="1" ht="24" customHeight="1">
      <c r="A282" s="532"/>
      <c r="B282" s="498" t="s">
        <v>251</v>
      </c>
      <c r="C282" s="453"/>
      <c r="D282" s="453"/>
      <c r="E282" s="520"/>
      <c r="F282" s="468"/>
      <c r="G282" s="502"/>
      <c r="H282" s="490"/>
      <c r="I282" s="503"/>
      <c r="J282" s="490"/>
      <c r="K282" s="506"/>
      <c r="L282" s="518"/>
    </row>
    <row r="283" spans="1:17" s="460" customFormat="1" ht="24" customHeight="1">
      <c r="A283" s="471"/>
      <c r="B283" s="1349" t="str">
        <f>"รวมราคารายการที่ "&amp;A274</f>
        <v>รวมราคารายการที่ 3.9</v>
      </c>
      <c r="C283" s="1350"/>
      <c r="D283" s="1351"/>
      <c r="E283" s="472"/>
      <c r="F283" s="473"/>
      <c r="G283" s="474"/>
      <c r="H283" s="475">
        <f>SUM(H275:H282)</f>
        <v>3000000</v>
      </c>
      <c r="I283" s="474"/>
      <c r="J283" s="475">
        <f>SUM(J275:J282)</f>
        <v>0</v>
      </c>
      <c r="K283" s="475">
        <f>SUM(K275:K282)</f>
        <v>3000000</v>
      </c>
      <c r="L283" s="473"/>
      <c r="M283" s="483"/>
      <c r="N283" s="483"/>
      <c r="O283" s="483"/>
      <c r="P283" s="483"/>
      <c r="Q283" s="483"/>
    </row>
  </sheetData>
  <mergeCells count="24">
    <mergeCell ref="B113:D113"/>
    <mergeCell ref="L7:L8"/>
    <mergeCell ref="A9:A10"/>
    <mergeCell ref="B9:D10"/>
    <mergeCell ref="E9:E10"/>
    <mergeCell ref="F9:F10"/>
    <mergeCell ref="G9:H9"/>
    <mergeCell ref="I9:J9"/>
    <mergeCell ref="L9:L10"/>
    <mergeCell ref="B31:D31"/>
    <mergeCell ref="B60:D60"/>
    <mergeCell ref="B61:D61"/>
    <mergeCell ref="B63:D63"/>
    <mergeCell ref="B112:D112"/>
    <mergeCell ref="B220:D220"/>
    <mergeCell ref="B252:D252"/>
    <mergeCell ref="B273:D273"/>
    <mergeCell ref="B283:D283"/>
    <mergeCell ref="B115:D115"/>
    <mergeCell ref="B143:D143"/>
    <mergeCell ref="B145:D145"/>
    <mergeCell ref="B158:D158"/>
    <mergeCell ref="B178:D178"/>
    <mergeCell ref="B199:D199"/>
  </mergeCells>
  <pageMargins left="0.7" right="0.7" top="0.75" bottom="0.75" header="0.3" footer="0.3"/>
  <pageSetup paperSize="9" scale="67" orientation="landscape" r:id="rId1"/>
  <headerFooter>
    <oddHeader>&amp;Rแบบ  ปร.4 แผ่นที่&amp;U  &amp;P  /  &amp;N  .</oddHeader>
    <oddFooter>&amp;Rหมวดงานระบบไฟฟ้าและสื่อสาร โรงพักขยะ งานก่อสร้างระบบสาธารณูปโภค (งานปรับปรุงโรงพักขยะและโรงบำบัดน้ำเสีย)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E775-2958-43B6-8D16-76221B886C49}">
  <sheetPr>
    <tabColor rgb="FFFFFF00"/>
  </sheetPr>
  <dimension ref="A1:R171"/>
  <sheetViews>
    <sheetView view="pageBreakPreview" topLeftCell="A155" zoomScale="70" zoomScaleNormal="100" zoomScaleSheetLayoutView="70" zoomScalePageLayoutView="85" workbookViewId="0">
      <selection activeCell="K15" sqref="K15"/>
    </sheetView>
  </sheetViews>
  <sheetFormatPr defaultColWidth="9.69140625" defaultRowHeight="24.4"/>
  <cols>
    <col min="1" max="1" width="10.07421875" style="538" customWidth="1"/>
    <col min="2" max="3" width="7.69140625" style="404" customWidth="1"/>
    <col min="4" max="4" width="52" style="404" customWidth="1"/>
    <col min="5" max="5" width="15.61328125" style="539" customWidth="1"/>
    <col min="6" max="6" width="11.3046875" style="404" customWidth="1"/>
    <col min="7" max="7" width="17.69140625" style="404" customWidth="1"/>
    <col min="8" max="8" width="22" style="404" customWidth="1"/>
    <col min="9" max="9" width="17.69140625" style="404" customWidth="1"/>
    <col min="10" max="10" width="22" style="404" customWidth="1"/>
    <col min="11" max="11" width="24" style="404" customWidth="1"/>
    <col min="12" max="12" width="22.69140625" style="540" customWidth="1"/>
    <col min="13" max="13" width="13.23046875" style="404" bestFit="1" customWidth="1"/>
    <col min="14" max="16384" width="9.69140625" style="404"/>
  </cols>
  <sheetData>
    <row r="1" spans="1:12" ht="35.200000000000003" customHeight="1">
      <c r="A1" s="395"/>
      <c r="B1" s="396"/>
      <c r="C1" s="397"/>
      <c r="D1" s="397"/>
      <c r="E1" s="397"/>
      <c r="F1" s="398" t="s">
        <v>0</v>
      </c>
      <c r="G1" s="399"/>
      <c r="H1" s="400"/>
      <c r="I1" s="400"/>
      <c r="J1" s="401"/>
      <c r="K1" s="402"/>
      <c r="L1" s="403"/>
    </row>
    <row r="2" spans="1:12" ht="25.05" customHeight="1">
      <c r="A2" s="405" t="s">
        <v>2</v>
      </c>
      <c r="B2" s="406"/>
      <c r="C2" s="407"/>
      <c r="D2" s="408" t="s">
        <v>359</v>
      </c>
      <c r="E2" s="407"/>
      <c r="F2" s="409"/>
      <c r="G2" s="409"/>
      <c r="H2" s="409"/>
      <c r="I2" s="409"/>
      <c r="J2" s="410"/>
      <c r="K2" s="409"/>
      <c r="L2" s="411"/>
    </row>
    <row r="3" spans="1:12" ht="25.05" customHeight="1">
      <c r="A3" s="412" t="s">
        <v>75</v>
      </c>
      <c r="B3" s="413"/>
      <c r="C3" s="414"/>
      <c r="D3" s="415"/>
      <c r="E3" s="414"/>
      <c r="F3" s="416"/>
      <c r="G3" s="416"/>
      <c r="H3" s="416"/>
      <c r="I3" s="416"/>
      <c r="J3" s="417"/>
      <c r="K3" s="416"/>
      <c r="L3" s="418"/>
    </row>
    <row r="4" spans="1:12" ht="25.05" customHeight="1">
      <c r="A4" s="419"/>
      <c r="B4" s="413"/>
      <c r="C4" s="414"/>
      <c r="D4" s="764" t="s">
        <v>796</v>
      </c>
      <c r="E4" s="414"/>
      <c r="F4" s="416"/>
      <c r="G4" s="416"/>
      <c r="H4" s="416"/>
      <c r="I4" s="416"/>
      <c r="J4" s="417"/>
      <c r="K4" s="416"/>
      <c r="L4" s="418"/>
    </row>
    <row r="5" spans="1:12" ht="25.05" customHeight="1">
      <c r="A5" s="412" t="s">
        <v>5</v>
      </c>
      <c r="B5" s="406"/>
      <c r="C5" s="407"/>
      <c r="D5" s="415" t="s">
        <v>6</v>
      </c>
      <c r="E5" s="402"/>
      <c r="F5" s="409"/>
      <c r="G5" s="420" t="s">
        <v>7</v>
      </c>
      <c r="H5" s="421"/>
      <c r="I5" s="416"/>
      <c r="J5" s="417"/>
      <c r="K5" s="422"/>
      <c r="L5" s="418"/>
    </row>
    <row r="6" spans="1:12" ht="25.05" customHeight="1">
      <c r="A6" s="423" t="s">
        <v>8</v>
      </c>
      <c r="B6" s="413"/>
      <c r="C6" s="414"/>
      <c r="D6" s="424"/>
      <c r="E6" s="414"/>
      <c r="F6" s="416"/>
      <c r="G6" s="425"/>
      <c r="H6" s="416"/>
      <c r="I6" s="416"/>
      <c r="J6" s="416"/>
      <c r="K6" s="416"/>
      <c r="L6" s="426"/>
    </row>
    <row r="7" spans="1:12" ht="26.2" customHeight="1">
      <c r="A7" s="992" t="s">
        <v>9</v>
      </c>
      <c r="B7" s="428"/>
      <c r="C7" s="428"/>
      <c r="D7" s="429"/>
      <c r="E7" s="31"/>
      <c r="F7" s="33" t="s">
        <v>886</v>
      </c>
      <c r="G7" s="34"/>
      <c r="H7" s="36" t="s">
        <v>887</v>
      </c>
      <c r="I7" s="35"/>
      <c r="J7" s="36" t="s">
        <v>888</v>
      </c>
      <c r="K7" s="428"/>
      <c r="L7" s="1356" t="s">
        <v>10</v>
      </c>
    </row>
    <row r="8" spans="1:12" ht="10.050000000000001" customHeight="1">
      <c r="A8" s="432"/>
      <c r="B8" s="433"/>
      <c r="C8" s="433"/>
      <c r="D8" s="434"/>
      <c r="E8" s="434"/>
      <c r="F8" s="435"/>
      <c r="G8" s="435"/>
      <c r="H8" s="436"/>
      <c r="I8" s="436"/>
      <c r="J8" s="436"/>
      <c r="K8" s="435"/>
      <c r="L8" s="1357"/>
    </row>
    <row r="9" spans="1:12" s="437" customFormat="1" ht="24" customHeight="1">
      <c r="A9" s="1358" t="s">
        <v>11</v>
      </c>
      <c r="B9" s="1360" t="s">
        <v>12</v>
      </c>
      <c r="C9" s="1361"/>
      <c r="D9" s="1362"/>
      <c r="E9" s="1366" t="s">
        <v>13</v>
      </c>
      <c r="F9" s="1366" t="s">
        <v>14</v>
      </c>
      <c r="G9" s="1368" t="s">
        <v>15</v>
      </c>
      <c r="H9" s="1369"/>
      <c r="I9" s="1368" t="s">
        <v>16</v>
      </c>
      <c r="J9" s="1369"/>
      <c r="K9" s="990" t="s">
        <v>17</v>
      </c>
      <c r="L9" s="1370" t="s">
        <v>18</v>
      </c>
    </row>
    <row r="10" spans="1:12" s="437" customFormat="1" ht="24" customHeight="1">
      <c r="A10" s="1359"/>
      <c r="B10" s="1363"/>
      <c r="C10" s="1364"/>
      <c r="D10" s="1365"/>
      <c r="E10" s="1367"/>
      <c r="F10" s="1367"/>
      <c r="G10" s="438" t="s">
        <v>19</v>
      </c>
      <c r="H10" s="439" t="s">
        <v>20</v>
      </c>
      <c r="I10" s="438" t="s">
        <v>19</v>
      </c>
      <c r="J10" s="439" t="s">
        <v>20</v>
      </c>
      <c r="K10" s="991" t="s">
        <v>21</v>
      </c>
      <c r="L10" s="1371"/>
    </row>
    <row r="11" spans="1:12" ht="24" customHeight="1">
      <c r="A11" s="541">
        <v>4</v>
      </c>
      <c r="B11" s="1381" t="s">
        <v>604</v>
      </c>
      <c r="C11" s="1382"/>
      <c r="D11" s="1383"/>
      <c r="E11" s="542"/>
      <c r="F11" s="543"/>
      <c r="G11" s="544"/>
      <c r="H11" s="544"/>
      <c r="I11" s="544"/>
      <c r="J11" s="544"/>
      <c r="K11" s="544"/>
      <c r="L11" s="545"/>
    </row>
    <row r="12" spans="1:12" s="460" customFormat="1" ht="24" customHeight="1">
      <c r="A12" s="546">
        <f>A34</f>
        <v>4.0999999999999996</v>
      </c>
      <c r="B12" s="547" t="s">
        <v>360</v>
      </c>
      <c r="C12" s="548"/>
      <c r="D12" s="548"/>
      <c r="E12" s="542">
        <v>1</v>
      </c>
      <c r="F12" s="549" t="s">
        <v>361</v>
      </c>
      <c r="G12" s="544"/>
      <c r="H12" s="544">
        <f>H61</f>
        <v>175350</v>
      </c>
      <c r="I12" s="544"/>
      <c r="J12" s="544">
        <f>J61</f>
        <v>50362</v>
      </c>
      <c r="K12" s="544">
        <f>SUM(H12:J12)</f>
        <v>225712</v>
      </c>
      <c r="L12" s="545"/>
    </row>
    <row r="13" spans="1:12" s="460" customFormat="1" ht="24" customHeight="1">
      <c r="A13" s="546">
        <f>A62</f>
        <v>4.2</v>
      </c>
      <c r="B13" s="547" t="s">
        <v>362</v>
      </c>
      <c r="C13" s="548"/>
      <c r="D13" s="548"/>
      <c r="E13" s="542">
        <v>1</v>
      </c>
      <c r="F13" s="549" t="s">
        <v>361</v>
      </c>
      <c r="G13" s="544"/>
      <c r="H13" s="544">
        <f>H105</f>
        <v>360666</v>
      </c>
      <c r="I13" s="544"/>
      <c r="J13" s="544">
        <f>J105</f>
        <v>72838</v>
      </c>
      <c r="K13" s="544">
        <f>SUM(H13:J13)</f>
        <v>433504</v>
      </c>
      <c r="L13" s="545"/>
    </row>
    <row r="14" spans="1:12" s="460" customFormat="1" ht="24" customHeight="1">
      <c r="A14" s="546">
        <f>A106</f>
        <v>4.3</v>
      </c>
      <c r="B14" s="547" t="str">
        <f>B106</f>
        <v>ระบบระบายน้ำฝนและระบายน้ำ (Storm Drain System)</v>
      </c>
      <c r="C14" s="548"/>
      <c r="D14" s="548"/>
      <c r="E14" s="542">
        <v>1</v>
      </c>
      <c r="F14" s="549" t="s">
        <v>361</v>
      </c>
      <c r="G14" s="544"/>
      <c r="H14" s="544">
        <f>H125</f>
        <v>407450</v>
      </c>
      <c r="I14" s="544"/>
      <c r="J14" s="544">
        <f>J125</f>
        <v>114164</v>
      </c>
      <c r="K14" s="544">
        <f>SUM(H14:J14)</f>
        <v>521614</v>
      </c>
      <c r="L14" s="545"/>
    </row>
    <row r="15" spans="1:12" s="460" customFormat="1" ht="24" customHeight="1">
      <c r="A15" s="546">
        <f>A126</f>
        <v>4.4000000000000004</v>
      </c>
      <c r="B15" s="547" t="s">
        <v>363</v>
      </c>
      <c r="C15" s="548"/>
      <c r="D15" s="548"/>
      <c r="E15" s="542">
        <v>1</v>
      </c>
      <c r="F15" s="549" t="s">
        <v>361</v>
      </c>
      <c r="G15" s="544"/>
      <c r="H15" s="544">
        <f>H136</f>
        <v>56312</v>
      </c>
      <c r="I15" s="544"/>
      <c r="J15" s="544">
        <f>J136</f>
        <v>9341</v>
      </c>
      <c r="K15" s="544">
        <f>SUM(H15:J15)</f>
        <v>65653</v>
      </c>
      <c r="L15" s="545"/>
    </row>
    <row r="16" spans="1:12" s="460" customFormat="1" ht="24" customHeight="1">
      <c r="A16" s="546">
        <f>A137</f>
        <v>4.5</v>
      </c>
      <c r="B16" s="550" t="s">
        <v>442</v>
      </c>
      <c r="C16" s="548"/>
      <c r="D16" s="548"/>
      <c r="E16" s="542">
        <v>1</v>
      </c>
      <c r="F16" s="549" t="s">
        <v>361</v>
      </c>
      <c r="G16" s="544"/>
      <c r="H16" s="544">
        <f>H148</f>
        <v>204000</v>
      </c>
      <c r="I16" s="544"/>
      <c r="J16" s="544">
        <f>J148</f>
        <v>20400</v>
      </c>
      <c r="K16" s="544">
        <f>SUM(H16:J16)</f>
        <v>224400</v>
      </c>
      <c r="L16" s="545"/>
    </row>
    <row r="17" spans="1:12" s="460" customFormat="1" ht="24" customHeight="1">
      <c r="A17" s="546"/>
      <c r="B17" s="1378"/>
      <c r="C17" s="1379"/>
      <c r="D17" s="1380"/>
      <c r="E17" s="542"/>
      <c r="F17" s="549"/>
      <c r="G17" s="544"/>
      <c r="H17" s="544"/>
      <c r="I17" s="544"/>
      <c r="J17" s="544"/>
      <c r="K17" s="544"/>
      <c r="L17" s="545"/>
    </row>
    <row r="18" spans="1:12" s="460" customFormat="1" ht="24" customHeight="1">
      <c r="A18" s="546"/>
      <c r="B18" s="1378"/>
      <c r="C18" s="1379"/>
      <c r="D18" s="1380"/>
      <c r="E18" s="542"/>
      <c r="F18" s="549"/>
      <c r="G18" s="544"/>
      <c r="H18" s="544"/>
      <c r="I18" s="544"/>
      <c r="J18" s="544"/>
      <c r="K18" s="544"/>
      <c r="L18" s="848"/>
    </row>
    <row r="19" spans="1:12" s="460" customFormat="1" ht="24" customHeight="1">
      <c r="A19" s="546"/>
      <c r="B19" s="1378"/>
      <c r="C19" s="1379"/>
      <c r="D19" s="1380"/>
      <c r="E19" s="542"/>
      <c r="F19" s="549"/>
      <c r="G19" s="544"/>
      <c r="H19" s="544"/>
      <c r="I19" s="544"/>
      <c r="J19" s="544"/>
      <c r="K19" s="544"/>
      <c r="L19" s="848"/>
    </row>
    <row r="20" spans="1:12" s="460" customFormat="1" ht="24" customHeight="1">
      <c r="A20" s="546"/>
      <c r="B20" s="1378"/>
      <c r="C20" s="1379"/>
      <c r="D20" s="1380"/>
      <c r="E20" s="542"/>
      <c r="F20" s="543"/>
      <c r="G20" s="544"/>
      <c r="H20" s="544"/>
      <c r="I20" s="544"/>
      <c r="J20" s="544"/>
      <c r="K20" s="544"/>
      <c r="L20" s="848"/>
    </row>
    <row r="21" spans="1:12" s="460" customFormat="1" ht="24" customHeight="1">
      <c r="A21" s="546"/>
      <c r="B21" s="1378"/>
      <c r="C21" s="1379"/>
      <c r="D21" s="1380"/>
      <c r="E21" s="542"/>
      <c r="F21" s="543"/>
      <c r="G21" s="544"/>
      <c r="H21" s="544"/>
      <c r="I21" s="544"/>
      <c r="J21" s="544"/>
      <c r="K21" s="544"/>
      <c r="L21" s="848"/>
    </row>
    <row r="22" spans="1:12" s="460" customFormat="1" ht="24" customHeight="1">
      <c r="A22" s="546"/>
      <c r="B22" s="1378"/>
      <c r="C22" s="1379"/>
      <c r="D22" s="1380"/>
      <c r="E22" s="542"/>
      <c r="F22" s="543"/>
      <c r="G22" s="544"/>
      <c r="H22" s="544"/>
      <c r="I22" s="544"/>
      <c r="J22" s="544"/>
      <c r="K22" s="544"/>
      <c r="L22" s="848"/>
    </row>
    <row r="23" spans="1:12" s="460" customFormat="1" ht="24" customHeight="1">
      <c r="A23" s="546"/>
      <c r="B23" s="1378"/>
      <c r="C23" s="1379"/>
      <c r="D23" s="1380"/>
      <c r="E23" s="542"/>
      <c r="F23" s="543"/>
      <c r="G23" s="544"/>
      <c r="H23" s="544"/>
      <c r="I23" s="544"/>
      <c r="J23" s="544"/>
      <c r="K23" s="544"/>
      <c r="L23" s="848"/>
    </row>
    <row r="24" spans="1:12" s="460" customFormat="1" ht="24" customHeight="1">
      <c r="A24" s="546"/>
      <c r="B24" s="1378"/>
      <c r="C24" s="1379"/>
      <c r="D24" s="1380"/>
      <c r="E24" s="542"/>
      <c r="F24" s="543"/>
      <c r="G24" s="544"/>
      <c r="H24" s="544"/>
      <c r="I24" s="544"/>
      <c r="J24" s="544"/>
      <c r="K24" s="544"/>
      <c r="L24" s="848"/>
    </row>
    <row r="25" spans="1:12" s="460" customFormat="1" ht="24" customHeight="1">
      <c r="A25" s="546"/>
      <c r="B25" s="1378"/>
      <c r="C25" s="1379"/>
      <c r="D25" s="1380"/>
      <c r="E25" s="542"/>
      <c r="F25" s="543"/>
      <c r="G25" s="544"/>
      <c r="H25" s="544"/>
      <c r="I25" s="544"/>
      <c r="J25" s="544"/>
      <c r="K25" s="544"/>
      <c r="L25" s="848"/>
    </row>
    <row r="26" spans="1:12" s="460" customFormat="1" ht="24" customHeight="1">
      <c r="A26" s="546"/>
      <c r="B26" s="1378"/>
      <c r="C26" s="1379"/>
      <c r="D26" s="1380"/>
      <c r="E26" s="542"/>
      <c r="F26" s="543"/>
      <c r="G26" s="544"/>
      <c r="H26" s="544"/>
      <c r="I26" s="544"/>
      <c r="J26" s="544"/>
      <c r="K26" s="544"/>
      <c r="L26" s="848"/>
    </row>
    <row r="27" spans="1:12" s="460" customFormat="1" ht="24" customHeight="1">
      <c r="A27" s="546"/>
      <c r="B27" s="1378"/>
      <c r="C27" s="1379"/>
      <c r="D27" s="1380"/>
      <c r="E27" s="542"/>
      <c r="F27" s="543"/>
      <c r="G27" s="544"/>
      <c r="H27" s="544"/>
      <c r="I27" s="544"/>
      <c r="J27" s="544"/>
      <c r="K27" s="544"/>
      <c r="L27" s="848"/>
    </row>
    <row r="28" spans="1:12" s="460" customFormat="1" ht="24" customHeight="1">
      <c r="A28" s="546"/>
      <c r="B28" s="1378"/>
      <c r="C28" s="1379"/>
      <c r="D28" s="1380"/>
      <c r="E28" s="542"/>
      <c r="F28" s="543"/>
      <c r="G28" s="544"/>
      <c r="H28" s="544"/>
      <c r="I28" s="544"/>
      <c r="J28" s="544"/>
      <c r="K28" s="544"/>
      <c r="L28" s="848"/>
    </row>
    <row r="29" spans="1:12" s="460" customFormat="1" ht="24" customHeight="1">
      <c r="A29" s="546"/>
      <c r="B29" s="1378"/>
      <c r="C29" s="1379"/>
      <c r="D29" s="1380"/>
      <c r="E29" s="542"/>
      <c r="F29" s="543"/>
      <c r="G29" s="544"/>
      <c r="H29" s="544"/>
      <c r="I29" s="544"/>
      <c r="J29" s="544"/>
      <c r="K29" s="544"/>
      <c r="L29" s="848"/>
    </row>
    <row r="30" spans="1:12" s="460" customFormat="1" ht="24" customHeight="1">
      <c r="A30" s="546"/>
      <c r="B30" s="1378"/>
      <c r="C30" s="1379"/>
      <c r="D30" s="1380"/>
      <c r="E30" s="542"/>
      <c r="F30" s="543"/>
      <c r="G30" s="544"/>
      <c r="H30" s="544"/>
      <c r="I30" s="544"/>
      <c r="J30" s="544"/>
      <c r="K30" s="544"/>
      <c r="L30" s="848"/>
    </row>
    <row r="31" spans="1:12" s="460" customFormat="1" ht="24" customHeight="1">
      <c r="A31" s="546"/>
      <c r="B31" s="1378"/>
      <c r="C31" s="1379"/>
      <c r="D31" s="1380"/>
      <c r="E31" s="542"/>
      <c r="F31" s="543"/>
      <c r="G31" s="544"/>
      <c r="H31" s="544"/>
      <c r="I31" s="544"/>
      <c r="J31" s="544"/>
      <c r="K31" s="544"/>
      <c r="L31" s="848"/>
    </row>
    <row r="32" spans="1:12" s="460" customFormat="1" ht="24" customHeight="1">
      <c r="A32" s="551"/>
      <c r="B32" s="1378"/>
      <c r="C32" s="1379"/>
      <c r="D32" s="1380"/>
      <c r="E32" s="542"/>
      <c r="F32" s="543"/>
      <c r="G32" s="544"/>
      <c r="H32" s="544"/>
      <c r="I32" s="544"/>
      <c r="J32" s="544"/>
      <c r="K32" s="544"/>
      <c r="L32" s="848"/>
    </row>
    <row r="33" spans="1:16" s="460" customFormat="1" ht="24" customHeight="1">
      <c r="A33" s="552"/>
      <c r="B33" s="1372" t="str">
        <f>B11</f>
        <v>หมวดงานระบบสุขาภิบาล (ส่วนโรงขยะ)</v>
      </c>
      <c r="C33" s="1373"/>
      <c r="D33" s="1374"/>
      <c r="E33" s="553"/>
      <c r="F33" s="553"/>
      <c r="G33" s="554"/>
      <c r="H33" s="555">
        <f>SUM(H12:H32)</f>
        <v>1203778</v>
      </c>
      <c r="I33" s="555"/>
      <c r="J33" s="555">
        <f>SUM(J12:J32)</f>
        <v>267105</v>
      </c>
      <c r="K33" s="555">
        <f>SUM(K12:K32)</f>
        <v>1470883</v>
      </c>
      <c r="L33" s="849"/>
    </row>
    <row r="34" spans="1:16" s="460" customFormat="1" ht="24" customHeight="1">
      <c r="A34" s="1047">
        <v>4.0999999999999996</v>
      </c>
      <c r="B34" s="1048" t="s">
        <v>360</v>
      </c>
      <c r="C34" s="1049"/>
      <c r="D34" s="1049"/>
      <c r="E34" s="1050"/>
      <c r="F34" s="1051"/>
      <c r="G34" s="1052"/>
      <c r="H34" s="1052"/>
      <c r="I34" s="1052"/>
      <c r="J34" s="1052"/>
      <c r="K34" s="1052"/>
      <c r="L34" s="1053"/>
    </row>
    <row r="35" spans="1:16" s="460" customFormat="1" ht="24" customHeight="1">
      <c r="A35" s="1054" t="s">
        <v>236</v>
      </c>
      <c r="B35" s="547" t="s">
        <v>364</v>
      </c>
      <c r="C35" s="547"/>
      <c r="D35" s="547"/>
      <c r="E35" s="1055"/>
      <c r="F35" s="1056"/>
      <c r="G35" s="1057"/>
      <c r="H35" s="1057"/>
      <c r="I35" s="1057"/>
      <c r="J35" s="1057"/>
      <c r="K35" s="1057"/>
      <c r="L35" s="1058"/>
    </row>
    <row r="36" spans="1:16" s="460" customFormat="1" ht="24" customHeight="1">
      <c r="A36" s="1054"/>
      <c r="B36" s="547" t="s">
        <v>366</v>
      </c>
      <c r="C36" s="547"/>
      <c r="D36" s="547"/>
      <c r="E36" s="1059">
        <v>31</v>
      </c>
      <c r="F36" s="1056" t="s">
        <v>107</v>
      </c>
      <c r="G36" s="1287">
        <v>151</v>
      </c>
      <c r="H36" s="1287">
        <f t="shared" ref="H36:H40" si="0">ROUND(E36*G36,)</f>
        <v>4681</v>
      </c>
      <c r="I36" s="1287">
        <v>100</v>
      </c>
      <c r="J36" s="1057">
        <f t="shared" ref="J36:J40" si="1">ROUND(E36*I36,)</f>
        <v>3100</v>
      </c>
      <c r="K36" s="1057">
        <f t="shared" ref="K36:K40" si="2">H36+J36</f>
        <v>7781</v>
      </c>
      <c r="L36" s="1058"/>
    </row>
    <row r="37" spans="1:16" s="460" customFormat="1" ht="24" customHeight="1">
      <c r="A37" s="1054"/>
      <c r="B37" s="550" t="s">
        <v>392</v>
      </c>
      <c r="C37" s="547"/>
      <c r="D37" s="547"/>
      <c r="E37" s="1059">
        <v>5</v>
      </c>
      <c r="F37" s="1056" t="s">
        <v>107</v>
      </c>
      <c r="G37" s="1287">
        <v>208</v>
      </c>
      <c r="H37" s="1287">
        <f t="shared" si="0"/>
        <v>1040</v>
      </c>
      <c r="I37" s="1287">
        <v>120</v>
      </c>
      <c r="J37" s="1057">
        <f t="shared" si="1"/>
        <v>600</v>
      </c>
      <c r="K37" s="1057">
        <f t="shared" si="2"/>
        <v>1640</v>
      </c>
      <c r="L37" s="1058"/>
    </row>
    <row r="38" spans="1:16" s="460" customFormat="1" ht="24" customHeight="1">
      <c r="A38" s="1054"/>
      <c r="B38" s="547" t="s">
        <v>367</v>
      </c>
      <c r="C38" s="547"/>
      <c r="D38" s="547"/>
      <c r="E38" s="1059">
        <v>1</v>
      </c>
      <c r="F38" s="1060" t="s">
        <v>354</v>
      </c>
      <c r="G38" s="1287">
        <f>ROUND(SUM(H36:H37)*50%,)</f>
        <v>2861</v>
      </c>
      <c r="H38" s="1287">
        <f t="shared" si="0"/>
        <v>2861</v>
      </c>
      <c r="I38" s="1287">
        <f>ROUND(G38*30%,)</f>
        <v>858</v>
      </c>
      <c r="J38" s="1057">
        <f t="shared" si="1"/>
        <v>858</v>
      </c>
      <c r="K38" s="1057">
        <f t="shared" si="2"/>
        <v>3719</v>
      </c>
      <c r="L38" s="1058"/>
    </row>
    <row r="39" spans="1:16" s="460" customFormat="1" ht="24" customHeight="1">
      <c r="A39" s="1054"/>
      <c r="B39" s="547" t="s">
        <v>368</v>
      </c>
      <c r="C39" s="547"/>
      <c r="D39" s="547"/>
      <c r="E39" s="1059">
        <v>1</v>
      </c>
      <c r="F39" s="1060" t="s">
        <v>354</v>
      </c>
      <c r="G39" s="1287">
        <f>ROUND(SUM(H36:H37)*20%,)</f>
        <v>1144</v>
      </c>
      <c r="H39" s="1287">
        <f t="shared" si="0"/>
        <v>1144</v>
      </c>
      <c r="I39" s="1287">
        <f>ROUND(G39*30%,)</f>
        <v>343</v>
      </c>
      <c r="J39" s="1057">
        <f t="shared" si="1"/>
        <v>343</v>
      </c>
      <c r="K39" s="1057">
        <f t="shared" si="2"/>
        <v>1487</v>
      </c>
      <c r="L39" s="1058"/>
    </row>
    <row r="40" spans="1:16" s="460" customFormat="1" ht="24" customHeight="1">
      <c r="A40" s="1054"/>
      <c r="B40" s="547" t="s">
        <v>369</v>
      </c>
      <c r="C40" s="547"/>
      <c r="D40" s="547"/>
      <c r="E40" s="1059">
        <v>1</v>
      </c>
      <c r="F40" s="1060" t="s">
        <v>354</v>
      </c>
      <c r="G40" s="1287">
        <f>ROUND(SUM(H36:H37)*10%,)</f>
        <v>572</v>
      </c>
      <c r="H40" s="1287">
        <f t="shared" si="0"/>
        <v>572</v>
      </c>
      <c r="I40" s="1287">
        <f>ROUND(G40*30%,)</f>
        <v>172</v>
      </c>
      <c r="J40" s="1057">
        <f t="shared" si="1"/>
        <v>172</v>
      </c>
      <c r="K40" s="1057">
        <f t="shared" si="2"/>
        <v>744</v>
      </c>
      <c r="L40" s="1058"/>
    </row>
    <row r="41" spans="1:16" s="460" customFormat="1" ht="24" customHeight="1">
      <c r="A41" s="1054" t="s">
        <v>249</v>
      </c>
      <c r="B41" s="547" t="s">
        <v>370</v>
      </c>
      <c r="C41" s="547"/>
      <c r="D41" s="547"/>
      <c r="E41" s="1059"/>
      <c r="F41" s="1060"/>
      <c r="G41" s="1287"/>
      <c r="H41" s="1287"/>
      <c r="I41" s="1287"/>
      <c r="J41" s="1057"/>
      <c r="K41" s="1057"/>
      <c r="L41" s="1058"/>
    </row>
    <row r="42" spans="1:16" s="460" customFormat="1" ht="24" customHeight="1">
      <c r="A42" s="1054"/>
      <c r="B42" s="547" t="s">
        <v>371</v>
      </c>
      <c r="C42" s="547"/>
      <c r="D42" s="547"/>
      <c r="E42" s="1059">
        <v>220</v>
      </c>
      <c r="F42" s="1056" t="s">
        <v>107</v>
      </c>
      <c r="G42" s="1287">
        <v>46</v>
      </c>
      <c r="H42" s="1287">
        <f>ROUND(E42*G42,)</f>
        <v>10120</v>
      </c>
      <c r="I42" s="1287">
        <v>30</v>
      </c>
      <c r="J42" s="1057">
        <f t="shared" ref="J42:J49" si="3">ROUND(E42*I42,)</f>
        <v>6600</v>
      </c>
      <c r="K42" s="1057">
        <f>H42+J42</f>
        <v>16720</v>
      </c>
      <c r="L42" s="1058"/>
    </row>
    <row r="43" spans="1:16" s="460" customFormat="1" ht="24" customHeight="1">
      <c r="A43" s="1054"/>
      <c r="B43" s="547" t="s">
        <v>372</v>
      </c>
      <c r="C43" s="547"/>
      <c r="D43" s="547"/>
      <c r="E43" s="1059">
        <v>45</v>
      </c>
      <c r="F43" s="1056" t="s">
        <v>107</v>
      </c>
      <c r="G43" s="1287">
        <v>76</v>
      </c>
      <c r="H43" s="1287">
        <f>ROUND(E43*G43,)</f>
        <v>3420</v>
      </c>
      <c r="I43" s="1287">
        <v>30</v>
      </c>
      <c r="J43" s="1057">
        <f t="shared" si="3"/>
        <v>1350</v>
      </c>
      <c r="K43" s="1057">
        <f>H43+J43</f>
        <v>4770</v>
      </c>
      <c r="L43" s="1058"/>
    </row>
    <row r="44" spans="1:16" s="460" customFormat="1" ht="24" customHeight="1">
      <c r="A44" s="1054"/>
      <c r="B44" s="550" t="s">
        <v>605</v>
      </c>
      <c r="C44" s="547"/>
      <c r="D44" s="547"/>
      <c r="E44" s="1059">
        <v>40</v>
      </c>
      <c r="F44" s="1056" t="s">
        <v>107</v>
      </c>
      <c r="G44" s="1287">
        <v>113</v>
      </c>
      <c r="H44" s="1287">
        <f>ROUND(E44*G44,)</f>
        <v>4520</v>
      </c>
      <c r="I44" s="1287">
        <v>30</v>
      </c>
      <c r="J44" s="1057">
        <f t="shared" si="3"/>
        <v>1200</v>
      </c>
      <c r="K44" s="1057">
        <f>H44+J44</f>
        <v>5720</v>
      </c>
      <c r="L44" s="1058"/>
    </row>
    <row r="45" spans="1:16" s="460" customFormat="1" ht="24" customHeight="1">
      <c r="A45" s="1054"/>
      <c r="B45" s="547" t="s">
        <v>373</v>
      </c>
      <c r="C45" s="547"/>
      <c r="D45" s="547"/>
      <c r="E45" s="1059">
        <v>60</v>
      </c>
      <c r="F45" s="1056" t="s">
        <v>107</v>
      </c>
      <c r="G45" s="1287">
        <v>180</v>
      </c>
      <c r="H45" s="1287">
        <f>ROUND(E45*G45,)</f>
        <v>10800</v>
      </c>
      <c r="I45" s="1287">
        <v>50</v>
      </c>
      <c r="J45" s="1057">
        <f t="shared" si="3"/>
        <v>3000</v>
      </c>
      <c r="K45" s="1057">
        <f>H45+J45</f>
        <v>13800</v>
      </c>
      <c r="L45" s="1058"/>
      <c r="M45" s="483"/>
      <c r="N45" s="483"/>
      <c r="O45" s="483"/>
      <c r="P45" s="483"/>
    </row>
    <row r="46" spans="1:16" s="460" customFormat="1" ht="24" customHeight="1">
      <c r="A46" s="1054"/>
      <c r="B46" s="547" t="s">
        <v>365</v>
      </c>
      <c r="C46" s="547"/>
      <c r="D46" s="547"/>
      <c r="E46" s="1059">
        <v>150</v>
      </c>
      <c r="F46" s="1056" t="s">
        <v>107</v>
      </c>
      <c r="G46" s="1287">
        <v>287</v>
      </c>
      <c r="H46" s="1287">
        <f>ROUND(E46*G46,)</f>
        <v>43050</v>
      </c>
      <c r="I46" s="1287">
        <v>75</v>
      </c>
      <c r="J46" s="1057">
        <f t="shared" si="3"/>
        <v>11250</v>
      </c>
      <c r="K46" s="1057">
        <f>H46+J46</f>
        <v>54300</v>
      </c>
      <c r="L46" s="1058"/>
      <c r="M46" s="483"/>
      <c r="N46" s="483"/>
      <c r="O46" s="483"/>
      <c r="P46" s="483"/>
    </row>
    <row r="47" spans="1:16" s="460" customFormat="1" ht="24" customHeight="1">
      <c r="A47" s="1054"/>
      <c r="B47" s="547" t="s">
        <v>367</v>
      </c>
      <c r="C47" s="547"/>
      <c r="D47" s="547"/>
      <c r="E47" s="1059">
        <v>1</v>
      </c>
      <c r="F47" s="1060" t="s">
        <v>354</v>
      </c>
      <c r="G47" s="1287">
        <f>ROUND(SUM(H42:H46)*50%,)</f>
        <v>35955</v>
      </c>
      <c r="H47" s="1287">
        <f t="shared" ref="H47:H49" si="4">ROUND(E47*G47,)</f>
        <v>35955</v>
      </c>
      <c r="I47" s="1287">
        <f>ROUND(G47*30%,)</f>
        <v>10787</v>
      </c>
      <c r="J47" s="1057">
        <f t="shared" si="3"/>
        <v>10787</v>
      </c>
      <c r="K47" s="1057">
        <f t="shared" ref="K47:K49" si="5">H47+J47</f>
        <v>46742</v>
      </c>
      <c r="L47" s="1058"/>
      <c r="M47" s="483"/>
      <c r="N47" s="483"/>
      <c r="O47" s="483"/>
      <c r="P47" s="483"/>
    </row>
    <row r="48" spans="1:16" s="460" customFormat="1" ht="24" customHeight="1">
      <c r="A48" s="1054"/>
      <c r="B48" s="547" t="s">
        <v>368</v>
      </c>
      <c r="C48" s="547"/>
      <c r="D48" s="547"/>
      <c r="E48" s="1059">
        <v>1</v>
      </c>
      <c r="F48" s="1060" t="s">
        <v>354</v>
      </c>
      <c r="G48" s="1287">
        <f>ROUND(SUM(H42:H46)*20%,)</f>
        <v>14382</v>
      </c>
      <c r="H48" s="1287">
        <f t="shared" si="4"/>
        <v>14382</v>
      </c>
      <c r="I48" s="1287">
        <f>ROUND(G48*30%,)</f>
        <v>4315</v>
      </c>
      <c r="J48" s="1057">
        <f t="shared" si="3"/>
        <v>4315</v>
      </c>
      <c r="K48" s="1057">
        <f t="shared" si="5"/>
        <v>18697</v>
      </c>
      <c r="L48" s="1058"/>
      <c r="M48" s="483"/>
      <c r="N48" s="483"/>
      <c r="O48" s="483"/>
      <c r="P48" s="483"/>
    </row>
    <row r="49" spans="1:17" s="460" customFormat="1" ht="24" customHeight="1">
      <c r="A49" s="1054"/>
      <c r="B49" s="547" t="s">
        <v>369</v>
      </c>
      <c r="C49" s="547"/>
      <c r="D49" s="547"/>
      <c r="E49" s="1059">
        <v>1</v>
      </c>
      <c r="F49" s="1060" t="s">
        <v>354</v>
      </c>
      <c r="G49" s="1287">
        <f>ROUND(SUM(H42:H46)*10%,)</f>
        <v>7191</v>
      </c>
      <c r="H49" s="1287">
        <f t="shared" si="4"/>
        <v>7191</v>
      </c>
      <c r="I49" s="1287">
        <f>ROUND(G49*30%,)</f>
        <v>2157</v>
      </c>
      <c r="J49" s="1057">
        <f t="shared" si="3"/>
        <v>2157</v>
      </c>
      <c r="K49" s="1057">
        <f t="shared" si="5"/>
        <v>9348</v>
      </c>
      <c r="L49" s="1058"/>
      <c r="M49" s="483"/>
      <c r="N49" s="483"/>
      <c r="O49" s="483"/>
      <c r="P49" s="483"/>
    </row>
    <row r="50" spans="1:17" s="460" customFormat="1" ht="24" customHeight="1">
      <c r="A50" s="1054" t="s">
        <v>560</v>
      </c>
      <c r="B50" s="547" t="s">
        <v>374</v>
      </c>
      <c r="C50" s="547"/>
      <c r="D50" s="547"/>
      <c r="E50" s="1059"/>
      <c r="F50" s="1056"/>
      <c r="G50" s="1287"/>
      <c r="H50" s="1287"/>
      <c r="I50" s="1287"/>
      <c r="J50" s="1057"/>
      <c r="K50" s="1057"/>
      <c r="L50" s="1058"/>
      <c r="M50" s="483"/>
      <c r="N50" s="483"/>
      <c r="O50" s="483"/>
      <c r="P50" s="483"/>
    </row>
    <row r="51" spans="1:17" s="460" customFormat="1" ht="24" customHeight="1">
      <c r="A51" s="1054"/>
      <c r="B51" s="547" t="s">
        <v>365</v>
      </c>
      <c r="C51" s="547"/>
      <c r="D51" s="547"/>
      <c r="E51" s="1059">
        <v>5</v>
      </c>
      <c r="F51" s="1056" t="s">
        <v>53</v>
      </c>
      <c r="G51" s="1287">
        <v>4040</v>
      </c>
      <c r="H51" s="1287">
        <f>ROUND(E51*G51,)</f>
        <v>20200</v>
      </c>
      <c r="I51" s="1287">
        <v>400</v>
      </c>
      <c r="J51" s="1057">
        <f>ROUND(E51*I51,)</f>
        <v>2000</v>
      </c>
      <c r="K51" s="1057">
        <f>H51+J51</f>
        <v>22200</v>
      </c>
      <c r="L51" s="993" t="s">
        <v>678</v>
      </c>
      <c r="M51" s="483"/>
      <c r="N51" s="483"/>
      <c r="O51" s="483"/>
      <c r="P51" s="483"/>
    </row>
    <row r="52" spans="1:17" s="460" customFormat="1" ht="24" customHeight="1">
      <c r="A52" s="1054" t="s">
        <v>561</v>
      </c>
      <c r="B52" s="547" t="s">
        <v>375</v>
      </c>
      <c r="C52" s="547"/>
      <c r="D52" s="547"/>
      <c r="E52" s="1059"/>
      <c r="F52" s="1056"/>
      <c r="G52" s="1287"/>
      <c r="H52" s="1287"/>
      <c r="I52" s="1287"/>
      <c r="J52" s="1057"/>
      <c r="K52" s="1057"/>
      <c r="L52" s="1058"/>
      <c r="M52" s="483"/>
      <c r="N52" s="483"/>
      <c r="O52" s="483"/>
      <c r="P52" s="483"/>
    </row>
    <row r="53" spans="1:17" s="460" customFormat="1" ht="24" customHeight="1">
      <c r="A53" s="1054"/>
      <c r="B53" s="547" t="s">
        <v>376</v>
      </c>
      <c r="C53" s="547"/>
      <c r="D53" s="547"/>
      <c r="E53" s="1059">
        <v>13</v>
      </c>
      <c r="F53" s="1056" t="s">
        <v>53</v>
      </c>
      <c r="G53" s="1287">
        <v>210</v>
      </c>
      <c r="H53" s="1287">
        <f>ROUND(E53*G53,)</f>
        <v>2730</v>
      </c>
      <c r="I53" s="1287">
        <v>100</v>
      </c>
      <c r="J53" s="1057">
        <f>ROUND(E53*I53,)</f>
        <v>1300</v>
      </c>
      <c r="K53" s="1057">
        <f>H53+J53</f>
        <v>4030</v>
      </c>
      <c r="L53" s="1058"/>
      <c r="M53" s="483"/>
      <c r="N53" s="483"/>
      <c r="O53" s="483"/>
      <c r="P53" s="483"/>
    </row>
    <row r="54" spans="1:17" s="460" customFormat="1" ht="24" customHeight="1">
      <c r="A54" s="1061" t="s">
        <v>562</v>
      </c>
      <c r="B54" s="547" t="s">
        <v>377</v>
      </c>
      <c r="C54" s="547"/>
      <c r="D54" s="547"/>
      <c r="E54" s="1059"/>
      <c r="F54" s="1056"/>
      <c r="G54" s="1287"/>
      <c r="H54" s="1287"/>
      <c r="I54" s="1287"/>
      <c r="J54" s="1057"/>
      <c r="K54" s="1057"/>
      <c r="L54" s="1058"/>
      <c r="M54" s="483"/>
      <c r="N54" s="483"/>
      <c r="O54" s="483"/>
      <c r="P54" s="483"/>
    </row>
    <row r="55" spans="1:17" s="460" customFormat="1" ht="24" customHeight="1">
      <c r="A55" s="1054"/>
      <c r="B55" s="550" t="s">
        <v>365</v>
      </c>
      <c r="C55" s="547"/>
      <c r="D55" s="547"/>
      <c r="E55" s="1059">
        <v>1</v>
      </c>
      <c r="F55" s="1056" t="s">
        <v>53</v>
      </c>
      <c r="G55" s="1287">
        <v>7944</v>
      </c>
      <c r="H55" s="1287">
        <f>ROUND(E55*G55,)</f>
        <v>7944</v>
      </c>
      <c r="I55" s="1287">
        <v>400</v>
      </c>
      <c r="J55" s="1057">
        <f>ROUND(E55*I55,)</f>
        <v>400</v>
      </c>
      <c r="K55" s="1057">
        <f>H55+J55</f>
        <v>8344</v>
      </c>
      <c r="L55" s="1058"/>
      <c r="M55" s="483"/>
      <c r="N55" s="483"/>
      <c r="O55" s="483"/>
      <c r="P55" s="483"/>
    </row>
    <row r="56" spans="1:17" s="460" customFormat="1" ht="24" customHeight="1">
      <c r="A56" s="1054"/>
      <c r="B56" s="550"/>
      <c r="C56" s="547"/>
      <c r="D56" s="547"/>
      <c r="E56" s="1059"/>
      <c r="F56" s="1056"/>
      <c r="G56" s="1287"/>
      <c r="H56" s="1287"/>
      <c r="I56" s="1287"/>
      <c r="J56" s="1057"/>
      <c r="K56" s="1057"/>
      <c r="L56" s="1058"/>
      <c r="M56" s="483"/>
      <c r="N56" s="483"/>
      <c r="O56" s="483"/>
      <c r="P56" s="483"/>
    </row>
    <row r="57" spans="1:17" s="460" customFormat="1" ht="24" customHeight="1">
      <c r="A57" s="1054" t="s">
        <v>563</v>
      </c>
      <c r="B57" s="547" t="s">
        <v>378</v>
      </c>
      <c r="C57" s="547"/>
      <c r="D57" s="547"/>
      <c r="E57" s="1059"/>
      <c r="F57" s="1056"/>
      <c r="G57" s="1287"/>
      <c r="H57" s="1287"/>
      <c r="I57" s="1287"/>
      <c r="J57" s="1057"/>
      <c r="K57" s="1057"/>
      <c r="L57" s="1058"/>
      <c r="M57" s="483"/>
      <c r="N57" s="483"/>
      <c r="O57" s="483"/>
      <c r="P57" s="483"/>
    </row>
    <row r="58" spans="1:17" s="460" customFormat="1" ht="24" customHeight="1">
      <c r="A58" s="1054"/>
      <c r="B58" s="547" t="s">
        <v>379</v>
      </c>
      <c r="C58" s="547"/>
      <c r="D58" s="547"/>
      <c r="E58" s="1059">
        <v>2</v>
      </c>
      <c r="F58" s="1056" t="s">
        <v>53</v>
      </c>
      <c r="G58" s="1287">
        <v>1440</v>
      </c>
      <c r="H58" s="1287">
        <f>ROUND(E58*G58,)</f>
        <v>2880</v>
      </c>
      <c r="I58" s="1287">
        <v>165</v>
      </c>
      <c r="J58" s="1057">
        <f>ROUND(E58*I58,)</f>
        <v>330</v>
      </c>
      <c r="K58" s="1057">
        <f>H58+J58</f>
        <v>3210</v>
      </c>
      <c r="L58" s="1058"/>
      <c r="M58" s="483"/>
      <c r="N58" s="483"/>
      <c r="O58" s="483"/>
      <c r="P58" s="483"/>
    </row>
    <row r="59" spans="1:17" s="460" customFormat="1" ht="24" customHeight="1">
      <c r="A59" s="1054" t="s">
        <v>564</v>
      </c>
      <c r="B59" s="547" t="s">
        <v>380</v>
      </c>
      <c r="C59" s="547"/>
      <c r="D59" s="547"/>
      <c r="E59" s="1059"/>
      <c r="F59" s="1056"/>
      <c r="G59" s="1287"/>
      <c r="H59" s="1287"/>
      <c r="I59" s="1287"/>
      <c r="J59" s="1057"/>
      <c r="K59" s="1057"/>
      <c r="L59" s="1058"/>
      <c r="M59" s="483"/>
      <c r="N59" s="483"/>
      <c r="O59" s="483"/>
      <c r="P59" s="483"/>
      <c r="Q59" s="483"/>
    </row>
    <row r="60" spans="1:17" s="460" customFormat="1" ht="24" customHeight="1">
      <c r="A60" s="1061"/>
      <c r="B60" s="547" t="s">
        <v>376</v>
      </c>
      <c r="C60" s="547"/>
      <c r="D60" s="547"/>
      <c r="E60" s="1059">
        <v>12</v>
      </c>
      <c r="F60" s="1056" t="s">
        <v>53</v>
      </c>
      <c r="G60" s="1287">
        <v>155</v>
      </c>
      <c r="H60" s="1287">
        <f t="shared" ref="H60" si="6">ROUND(E60*G60,)</f>
        <v>1860</v>
      </c>
      <c r="I60" s="1287">
        <v>50</v>
      </c>
      <c r="J60" s="1057">
        <f t="shared" ref="J60" si="7">ROUND(I60*E60,)</f>
        <v>600</v>
      </c>
      <c r="K60" s="1057">
        <f t="shared" ref="K60" si="8">H60+J60</f>
        <v>2460</v>
      </c>
      <c r="L60" s="1058"/>
      <c r="M60" s="483"/>
      <c r="N60" s="483"/>
      <c r="O60" s="483"/>
      <c r="P60" s="483"/>
      <c r="Q60" s="483"/>
    </row>
    <row r="61" spans="1:17" s="460" customFormat="1" ht="24" customHeight="1">
      <c r="A61" s="560"/>
      <c r="B61" s="1375" t="str">
        <f>"รวมราคารายการที่ "&amp;A34</f>
        <v>รวมราคารายการที่ 4.1</v>
      </c>
      <c r="C61" s="1376"/>
      <c r="D61" s="1377"/>
      <c r="E61" s="561"/>
      <c r="F61" s="562"/>
      <c r="G61" s="555"/>
      <c r="H61" s="555">
        <f>SUM(H35:H60)</f>
        <v>175350</v>
      </c>
      <c r="I61" s="555"/>
      <c r="J61" s="555">
        <f>SUM(J35:J60)</f>
        <v>50362</v>
      </c>
      <c r="K61" s="555">
        <f>SUM(K35:K60)</f>
        <v>225712</v>
      </c>
      <c r="L61" s="851"/>
      <c r="M61" s="483"/>
      <c r="N61" s="483"/>
      <c r="O61" s="483"/>
      <c r="P61" s="483"/>
    </row>
    <row r="62" spans="1:17" s="460" customFormat="1" ht="24" customHeight="1">
      <c r="A62" s="1047">
        <v>4.2</v>
      </c>
      <c r="B62" s="1048" t="s">
        <v>362</v>
      </c>
      <c r="C62" s="1049"/>
      <c r="D62" s="1049"/>
      <c r="E62" s="1066"/>
      <c r="F62" s="1051"/>
      <c r="G62" s="1052"/>
      <c r="H62" s="1052"/>
      <c r="I62" s="1052"/>
      <c r="J62" s="1052"/>
      <c r="K62" s="1052"/>
      <c r="L62" s="1053"/>
      <c r="M62" s="483"/>
      <c r="N62" s="483"/>
      <c r="O62" s="483"/>
      <c r="P62" s="483"/>
    </row>
    <row r="63" spans="1:17" s="460" customFormat="1" ht="24" customHeight="1">
      <c r="A63" s="1054" t="s">
        <v>254</v>
      </c>
      <c r="B63" s="550" t="s">
        <v>606</v>
      </c>
      <c r="C63" s="547"/>
      <c r="D63" s="547"/>
      <c r="E63" s="1059"/>
      <c r="F63" s="1056"/>
      <c r="G63" s="1057"/>
      <c r="H63" s="1057"/>
      <c r="I63" s="1057"/>
      <c r="J63" s="1057"/>
      <c r="K63" s="1057"/>
      <c r="L63" s="1058"/>
      <c r="M63" s="483"/>
      <c r="N63" s="483"/>
      <c r="O63" s="483"/>
      <c r="P63" s="483"/>
    </row>
    <row r="64" spans="1:17" s="460" customFormat="1" ht="24" customHeight="1">
      <c r="A64" s="1054"/>
      <c r="B64" s="547" t="s">
        <v>381</v>
      </c>
      <c r="C64" s="547"/>
      <c r="D64" s="547"/>
      <c r="E64" s="1059">
        <v>23</v>
      </c>
      <c r="F64" s="1056" t="s">
        <v>107</v>
      </c>
      <c r="G64" s="1287">
        <v>39</v>
      </c>
      <c r="H64" s="1287">
        <f t="shared" ref="H64:H72" si="9">ROUND(E64*G64,)</f>
        <v>897</v>
      </c>
      <c r="I64" s="1287">
        <v>40</v>
      </c>
      <c r="J64" s="1057">
        <f t="shared" ref="J64:J72" si="10">ROUND(E64*I64,)</f>
        <v>920</v>
      </c>
      <c r="K64" s="1057">
        <f t="shared" ref="K64:K72" si="11">H64+J64</f>
        <v>1817</v>
      </c>
      <c r="L64" s="993" t="s">
        <v>678</v>
      </c>
      <c r="M64" s="483"/>
      <c r="N64" s="483"/>
      <c r="O64" s="483"/>
      <c r="P64" s="483"/>
    </row>
    <row r="65" spans="1:17" s="460" customFormat="1" ht="24" customHeight="1">
      <c r="A65" s="1054"/>
      <c r="B65" s="550" t="s">
        <v>390</v>
      </c>
      <c r="C65" s="547"/>
      <c r="D65" s="547"/>
      <c r="E65" s="1059">
        <v>4</v>
      </c>
      <c r="F65" s="1056" t="s">
        <v>107</v>
      </c>
      <c r="G65" s="1287">
        <v>61</v>
      </c>
      <c r="H65" s="1287">
        <f t="shared" si="9"/>
        <v>244</v>
      </c>
      <c r="I65" s="1287">
        <v>50</v>
      </c>
      <c r="J65" s="1057">
        <f t="shared" si="10"/>
        <v>200</v>
      </c>
      <c r="K65" s="1057">
        <f t="shared" si="11"/>
        <v>444</v>
      </c>
      <c r="L65" s="993" t="s">
        <v>678</v>
      </c>
      <c r="M65" s="483"/>
      <c r="N65" s="483"/>
      <c r="O65" s="483"/>
      <c r="P65" s="483"/>
    </row>
    <row r="66" spans="1:17" s="460" customFormat="1" ht="24" customHeight="1">
      <c r="A66" s="1054"/>
      <c r="B66" s="547" t="s">
        <v>382</v>
      </c>
      <c r="C66" s="547"/>
      <c r="D66" s="547"/>
      <c r="E66" s="1059">
        <v>10</v>
      </c>
      <c r="F66" s="1056" t="s">
        <v>107</v>
      </c>
      <c r="G66" s="1287">
        <v>85</v>
      </c>
      <c r="H66" s="1287">
        <f t="shared" si="9"/>
        <v>850</v>
      </c>
      <c r="I66" s="1287">
        <v>75</v>
      </c>
      <c r="J66" s="1057">
        <f t="shared" si="10"/>
        <v>750</v>
      </c>
      <c r="K66" s="1057">
        <f t="shared" si="11"/>
        <v>1600</v>
      </c>
      <c r="L66" s="993" t="s">
        <v>678</v>
      </c>
      <c r="M66" s="483"/>
      <c r="N66" s="483"/>
      <c r="O66" s="483"/>
      <c r="P66" s="483"/>
    </row>
    <row r="67" spans="1:17" s="460" customFormat="1" ht="24" customHeight="1">
      <c r="A67" s="1054"/>
      <c r="B67" s="547" t="s">
        <v>383</v>
      </c>
      <c r="C67" s="547"/>
      <c r="D67" s="547"/>
      <c r="E67" s="1059">
        <v>79</v>
      </c>
      <c r="F67" s="1056" t="s">
        <v>107</v>
      </c>
      <c r="G67" s="1287">
        <v>137</v>
      </c>
      <c r="H67" s="1287">
        <f t="shared" si="9"/>
        <v>10823</v>
      </c>
      <c r="I67" s="1287">
        <v>100</v>
      </c>
      <c r="J67" s="1057">
        <f t="shared" si="10"/>
        <v>7900</v>
      </c>
      <c r="K67" s="1057">
        <f t="shared" si="11"/>
        <v>18723</v>
      </c>
      <c r="L67" s="993" t="s">
        <v>678</v>
      </c>
      <c r="M67" s="483"/>
      <c r="N67" s="483"/>
      <c r="O67" s="483"/>
      <c r="P67" s="483"/>
    </row>
    <row r="68" spans="1:17" s="460" customFormat="1" ht="24" customHeight="1">
      <c r="A68" s="1054"/>
      <c r="B68" s="547" t="s">
        <v>384</v>
      </c>
      <c r="C68" s="547"/>
      <c r="D68" s="547"/>
      <c r="E68" s="1059">
        <v>28</v>
      </c>
      <c r="F68" s="1056" t="s">
        <v>107</v>
      </c>
      <c r="G68" s="1287">
        <v>290</v>
      </c>
      <c r="H68" s="1287">
        <f t="shared" si="9"/>
        <v>8120</v>
      </c>
      <c r="I68" s="1287">
        <v>200</v>
      </c>
      <c r="J68" s="1057">
        <f t="shared" si="10"/>
        <v>5600</v>
      </c>
      <c r="K68" s="1057">
        <f t="shared" si="11"/>
        <v>13720</v>
      </c>
      <c r="L68" s="993" t="s">
        <v>678</v>
      </c>
      <c r="M68" s="483"/>
      <c r="N68" s="483"/>
      <c r="O68" s="483"/>
      <c r="P68" s="483"/>
      <c r="Q68" s="483"/>
    </row>
    <row r="69" spans="1:17" s="460" customFormat="1" ht="24" customHeight="1">
      <c r="A69" s="1054"/>
      <c r="B69" s="550" t="s">
        <v>385</v>
      </c>
      <c r="C69" s="547"/>
      <c r="D69" s="547"/>
      <c r="E69" s="1059">
        <v>29</v>
      </c>
      <c r="F69" s="1056" t="s">
        <v>107</v>
      </c>
      <c r="G69" s="1287">
        <v>466</v>
      </c>
      <c r="H69" s="1287">
        <f t="shared" si="9"/>
        <v>13514</v>
      </c>
      <c r="I69" s="1287">
        <v>300</v>
      </c>
      <c r="J69" s="1057">
        <f t="shared" si="10"/>
        <v>8700</v>
      </c>
      <c r="K69" s="1057">
        <f t="shared" si="11"/>
        <v>22214</v>
      </c>
      <c r="L69" s="993" t="s">
        <v>678</v>
      </c>
      <c r="M69" s="483"/>
      <c r="N69" s="483"/>
      <c r="O69" s="483"/>
      <c r="P69" s="483"/>
    </row>
    <row r="70" spans="1:17" s="460" customFormat="1" ht="24" customHeight="1">
      <c r="A70" s="1054"/>
      <c r="B70" s="547" t="s">
        <v>367</v>
      </c>
      <c r="C70" s="547"/>
      <c r="D70" s="547"/>
      <c r="E70" s="1059">
        <v>1</v>
      </c>
      <c r="F70" s="1056" t="s">
        <v>386</v>
      </c>
      <c r="G70" s="1287">
        <f>ROUND(SUM(H64:H69)*40%,)</f>
        <v>13779</v>
      </c>
      <c r="H70" s="1287">
        <f t="shared" si="9"/>
        <v>13779</v>
      </c>
      <c r="I70" s="1287">
        <f>ROUND(G70*30%,)</f>
        <v>4134</v>
      </c>
      <c r="J70" s="1057">
        <f t="shared" si="10"/>
        <v>4134</v>
      </c>
      <c r="K70" s="1057">
        <f t="shared" si="11"/>
        <v>17913</v>
      </c>
      <c r="L70" s="1058"/>
      <c r="M70" s="483"/>
      <c r="N70" s="483"/>
      <c r="O70" s="483"/>
      <c r="P70" s="483"/>
    </row>
    <row r="71" spans="1:17" s="460" customFormat="1" ht="24" customHeight="1">
      <c r="A71" s="1054"/>
      <c r="B71" s="547" t="s">
        <v>368</v>
      </c>
      <c r="C71" s="547"/>
      <c r="D71" s="547"/>
      <c r="E71" s="1059">
        <v>1</v>
      </c>
      <c r="F71" s="1056" t="s">
        <v>386</v>
      </c>
      <c r="G71" s="1287">
        <f>ROUND(SUM(H64:H69)*20%,)</f>
        <v>6890</v>
      </c>
      <c r="H71" s="1287">
        <f t="shared" si="9"/>
        <v>6890</v>
      </c>
      <c r="I71" s="1287">
        <f>ROUND(G71*30%,)</f>
        <v>2067</v>
      </c>
      <c r="J71" s="1057">
        <f t="shared" si="10"/>
        <v>2067</v>
      </c>
      <c r="K71" s="1057">
        <f t="shared" si="11"/>
        <v>8957</v>
      </c>
      <c r="L71" s="1058"/>
      <c r="M71" s="483"/>
      <c r="N71" s="483"/>
      <c r="O71" s="483"/>
      <c r="P71" s="483"/>
    </row>
    <row r="72" spans="1:17" s="460" customFormat="1" ht="24" customHeight="1">
      <c r="A72" s="1054"/>
      <c r="B72" s="547" t="s">
        <v>369</v>
      </c>
      <c r="C72" s="547"/>
      <c r="D72" s="547"/>
      <c r="E72" s="1059">
        <v>1</v>
      </c>
      <c r="F72" s="1056" t="s">
        <v>386</v>
      </c>
      <c r="G72" s="1287">
        <f>ROUND(SUM(H64:H69)*10%,)</f>
        <v>3445</v>
      </c>
      <c r="H72" s="1287">
        <f t="shared" si="9"/>
        <v>3445</v>
      </c>
      <c r="I72" s="1287">
        <f>ROUND(G72*30%,)</f>
        <v>1034</v>
      </c>
      <c r="J72" s="1057">
        <f t="shared" si="10"/>
        <v>1034</v>
      </c>
      <c r="K72" s="1057">
        <f t="shared" si="11"/>
        <v>4479</v>
      </c>
      <c r="L72" s="1058"/>
      <c r="M72" s="483"/>
      <c r="N72" s="483"/>
      <c r="O72" s="483"/>
      <c r="P72" s="483"/>
    </row>
    <row r="73" spans="1:17" s="460" customFormat="1" ht="24" customHeight="1">
      <c r="A73" s="1054" t="s">
        <v>263</v>
      </c>
      <c r="B73" s="550" t="s">
        <v>387</v>
      </c>
      <c r="C73" s="547"/>
      <c r="D73" s="547"/>
      <c r="E73" s="1059"/>
      <c r="F73" s="1056"/>
      <c r="G73" s="1287"/>
      <c r="H73" s="1287"/>
      <c r="I73" s="1287"/>
      <c r="J73" s="1057"/>
      <c r="K73" s="1057"/>
      <c r="L73" s="1058"/>
      <c r="M73" s="483"/>
      <c r="N73" s="483"/>
      <c r="O73" s="483"/>
      <c r="P73" s="483"/>
    </row>
    <row r="74" spans="1:17" s="460" customFormat="1" ht="24" customHeight="1">
      <c r="A74" s="1054"/>
      <c r="B74" s="547" t="s">
        <v>388</v>
      </c>
      <c r="C74" s="547"/>
      <c r="D74" s="547"/>
      <c r="E74" s="1059">
        <v>28</v>
      </c>
      <c r="F74" s="1056" t="s">
        <v>107</v>
      </c>
      <c r="G74" s="1287">
        <v>19</v>
      </c>
      <c r="H74" s="1287">
        <f>ROUND(E74*G74,)</f>
        <v>532</v>
      </c>
      <c r="I74" s="1287">
        <v>30</v>
      </c>
      <c r="J74" s="1057">
        <f t="shared" ref="J74:J79" si="12">ROUND(E74*I74,)</f>
        <v>840</v>
      </c>
      <c r="K74" s="1057">
        <f t="shared" ref="K74:K79" si="13">H74+J74</f>
        <v>1372</v>
      </c>
      <c r="L74" s="993" t="s">
        <v>678</v>
      </c>
      <c r="M74" s="483"/>
      <c r="N74" s="483"/>
      <c r="O74" s="483"/>
      <c r="P74" s="483"/>
    </row>
    <row r="75" spans="1:17" s="460" customFormat="1" ht="24" customHeight="1">
      <c r="A75" s="1054"/>
      <c r="B75" s="547" t="s">
        <v>389</v>
      </c>
      <c r="C75" s="547"/>
      <c r="D75" s="547"/>
      <c r="E75" s="1059">
        <v>4</v>
      </c>
      <c r="F75" s="1056" t="s">
        <v>107</v>
      </c>
      <c r="G75" s="1287">
        <v>25</v>
      </c>
      <c r="H75" s="1287">
        <f>ROUND(E75*G75,)</f>
        <v>100</v>
      </c>
      <c r="I75" s="1287">
        <v>30</v>
      </c>
      <c r="J75" s="1057">
        <f t="shared" si="12"/>
        <v>120</v>
      </c>
      <c r="K75" s="1057">
        <f t="shared" si="13"/>
        <v>220</v>
      </c>
      <c r="L75" s="993" t="s">
        <v>678</v>
      </c>
      <c r="M75" s="483"/>
      <c r="N75" s="483"/>
      <c r="O75" s="483"/>
      <c r="P75" s="483"/>
    </row>
    <row r="76" spans="1:17" s="460" customFormat="1" ht="24" customHeight="1">
      <c r="A76" s="1054"/>
      <c r="B76" s="547" t="s">
        <v>381</v>
      </c>
      <c r="C76" s="547"/>
      <c r="D76" s="547"/>
      <c r="E76" s="1059">
        <v>16</v>
      </c>
      <c r="F76" s="1056" t="s">
        <v>107</v>
      </c>
      <c r="G76" s="1287">
        <v>39</v>
      </c>
      <c r="H76" s="1287">
        <f>ROUND(E76*G76,)</f>
        <v>624</v>
      </c>
      <c r="I76" s="1287">
        <v>40</v>
      </c>
      <c r="J76" s="1057">
        <f t="shared" si="12"/>
        <v>640</v>
      </c>
      <c r="K76" s="1057">
        <f t="shared" si="13"/>
        <v>1264</v>
      </c>
      <c r="L76" s="993" t="s">
        <v>678</v>
      </c>
      <c r="M76" s="483"/>
      <c r="N76" s="483"/>
      <c r="O76" s="483"/>
      <c r="P76" s="483"/>
    </row>
    <row r="77" spans="1:17" s="460" customFormat="1" ht="24" customHeight="1">
      <c r="A77" s="1054"/>
      <c r="B77" s="547" t="s">
        <v>367</v>
      </c>
      <c r="C77" s="547"/>
      <c r="D77" s="547"/>
      <c r="E77" s="1059">
        <v>1</v>
      </c>
      <c r="F77" s="1056" t="s">
        <v>386</v>
      </c>
      <c r="G77" s="1287">
        <f>ROUND(SUM(H74:H76)*40%,)</f>
        <v>502</v>
      </c>
      <c r="H77" s="1287">
        <f>ROUND(E77*G77,)</f>
        <v>502</v>
      </c>
      <c r="I77" s="1287">
        <f>ROUND(G77*30%,)</f>
        <v>151</v>
      </c>
      <c r="J77" s="1057">
        <f t="shared" si="12"/>
        <v>151</v>
      </c>
      <c r="K77" s="1057">
        <f t="shared" si="13"/>
        <v>653</v>
      </c>
      <c r="L77" s="1058"/>
      <c r="M77" s="483"/>
      <c r="N77" s="483"/>
      <c r="O77" s="483"/>
      <c r="P77" s="483"/>
    </row>
    <row r="78" spans="1:17" s="460" customFormat="1" ht="24" customHeight="1">
      <c r="A78" s="1054"/>
      <c r="B78" s="547" t="s">
        <v>368</v>
      </c>
      <c r="C78" s="547"/>
      <c r="D78" s="547"/>
      <c r="E78" s="1059">
        <v>1</v>
      </c>
      <c r="F78" s="1056" t="s">
        <v>386</v>
      </c>
      <c r="G78" s="1287">
        <f>ROUND(SUM(H74:H76)*20%,)</f>
        <v>251</v>
      </c>
      <c r="H78" s="1287">
        <f t="shared" ref="H78:H79" si="14">ROUND(E78*G78,)</f>
        <v>251</v>
      </c>
      <c r="I78" s="1287">
        <f>ROUND(G78*30%,)</f>
        <v>75</v>
      </c>
      <c r="J78" s="1057">
        <f t="shared" si="12"/>
        <v>75</v>
      </c>
      <c r="K78" s="1057">
        <f t="shared" si="13"/>
        <v>326</v>
      </c>
      <c r="L78" s="1058"/>
      <c r="M78" s="483"/>
      <c r="N78" s="483"/>
      <c r="O78" s="483"/>
      <c r="P78" s="483"/>
    </row>
    <row r="79" spans="1:17" s="460" customFormat="1" ht="24" customHeight="1">
      <c r="A79" s="1054"/>
      <c r="B79" s="547" t="s">
        <v>369</v>
      </c>
      <c r="C79" s="547"/>
      <c r="D79" s="547"/>
      <c r="E79" s="1059">
        <v>1</v>
      </c>
      <c r="F79" s="1056" t="s">
        <v>386</v>
      </c>
      <c r="G79" s="1287">
        <f>ROUND(SUM(H74:H76)*10%,)</f>
        <v>126</v>
      </c>
      <c r="H79" s="1287">
        <f t="shared" si="14"/>
        <v>126</v>
      </c>
      <c r="I79" s="1287">
        <f>ROUND(G79*30%,)</f>
        <v>38</v>
      </c>
      <c r="J79" s="1057">
        <f t="shared" si="12"/>
        <v>38</v>
      </c>
      <c r="K79" s="1057">
        <f t="shared" si="13"/>
        <v>164</v>
      </c>
      <c r="L79" s="1058"/>
      <c r="M79" s="483"/>
      <c r="N79" s="483"/>
      <c r="O79" s="483"/>
      <c r="P79" s="483"/>
    </row>
    <row r="80" spans="1:17" s="460" customFormat="1" ht="24" customHeight="1">
      <c r="A80" s="1054" t="s">
        <v>565</v>
      </c>
      <c r="B80" s="570" t="s">
        <v>391</v>
      </c>
      <c r="C80" s="567"/>
      <c r="D80" s="568"/>
      <c r="E80" s="1059"/>
      <c r="F80" s="1056"/>
      <c r="G80" s="1287"/>
      <c r="H80" s="1287"/>
      <c r="I80" s="1287"/>
      <c r="J80" s="1057"/>
      <c r="K80" s="1057"/>
      <c r="L80" s="852"/>
      <c r="M80" s="483"/>
      <c r="N80" s="483"/>
      <c r="O80" s="483"/>
    </row>
    <row r="81" spans="1:17" s="460" customFormat="1" ht="24" customHeight="1">
      <c r="A81" s="566"/>
      <c r="B81" s="547" t="s">
        <v>366</v>
      </c>
      <c r="C81" s="567"/>
      <c r="D81" s="568"/>
      <c r="E81" s="1059">
        <v>9</v>
      </c>
      <c r="F81" s="1056" t="s">
        <v>107</v>
      </c>
      <c r="G81" s="1287">
        <v>151</v>
      </c>
      <c r="H81" s="1287">
        <f t="shared" ref="H81" si="15">ROUND(E81*G81,)</f>
        <v>1359</v>
      </c>
      <c r="I81" s="1287">
        <v>60</v>
      </c>
      <c r="J81" s="1057">
        <f t="shared" ref="J81" si="16">ROUND(E81*I81,)</f>
        <v>540</v>
      </c>
      <c r="K81" s="1057">
        <f t="shared" ref="K81" si="17">H81+J81</f>
        <v>1899</v>
      </c>
      <c r="L81" s="1058"/>
      <c r="M81" s="483"/>
      <c r="N81" s="483"/>
      <c r="O81" s="483"/>
      <c r="P81" s="483"/>
      <c r="Q81" s="483"/>
    </row>
    <row r="82" spans="1:17" s="460" customFormat="1" ht="24" customHeight="1">
      <c r="A82" s="1067"/>
      <c r="B82" s="550" t="s">
        <v>392</v>
      </c>
      <c r="C82" s="567"/>
      <c r="D82" s="568"/>
      <c r="E82" s="1059">
        <v>86</v>
      </c>
      <c r="F82" s="1056" t="s">
        <v>107</v>
      </c>
      <c r="G82" s="1287">
        <v>208</v>
      </c>
      <c r="H82" s="1287">
        <f>ROUND(E82*G82,)</f>
        <v>17888</v>
      </c>
      <c r="I82" s="1287">
        <v>75</v>
      </c>
      <c r="J82" s="1057">
        <f>ROUND(I82*E82,)</f>
        <v>6450</v>
      </c>
      <c r="K82" s="1057">
        <f>H82+J82</f>
        <v>24338</v>
      </c>
      <c r="L82" s="852"/>
      <c r="M82" s="483"/>
      <c r="N82" s="483"/>
      <c r="O82" s="483"/>
    </row>
    <row r="83" spans="1:17" s="460" customFormat="1" ht="24" customHeight="1">
      <c r="A83" s="566"/>
      <c r="B83" s="570" t="s">
        <v>367</v>
      </c>
      <c r="C83" s="567"/>
      <c r="D83" s="568"/>
      <c r="E83" s="571">
        <v>1</v>
      </c>
      <c r="F83" s="572" t="s">
        <v>248</v>
      </c>
      <c r="G83" s="1287">
        <f>ROUNDUP(SUM(H81:H82)*40%,0)</f>
        <v>7699</v>
      </c>
      <c r="H83" s="1287">
        <f>ROUND(E83*G83,)</f>
        <v>7699</v>
      </c>
      <c r="I83" s="1287">
        <f>ROUND(G83*0.3,0)</f>
        <v>2310</v>
      </c>
      <c r="J83" s="1057">
        <f>ROUND(I83*E83,)</f>
        <v>2310</v>
      </c>
      <c r="K83" s="1057">
        <f>H83+J83</f>
        <v>10009</v>
      </c>
      <c r="L83" s="852"/>
      <c r="M83" s="483"/>
      <c r="N83" s="483"/>
      <c r="O83" s="483"/>
    </row>
    <row r="84" spans="1:17" s="460" customFormat="1" ht="24" customHeight="1">
      <c r="A84" s="566"/>
      <c r="B84" s="570" t="s">
        <v>368</v>
      </c>
      <c r="C84" s="567"/>
      <c r="D84" s="568"/>
      <c r="E84" s="571">
        <v>1</v>
      </c>
      <c r="F84" s="572" t="s">
        <v>248</v>
      </c>
      <c r="G84" s="1287">
        <f>ROUNDUP(SUM(H81:H82)*20%,0)</f>
        <v>3850</v>
      </c>
      <c r="H84" s="1287">
        <f>ROUND(E84*G84,)</f>
        <v>3850</v>
      </c>
      <c r="I84" s="1287">
        <f t="shared" ref="I84:I85" si="18">ROUND(G84*0.3,0)</f>
        <v>1155</v>
      </c>
      <c r="J84" s="1057">
        <f>ROUND(I84*E84,)</f>
        <v>1155</v>
      </c>
      <c r="K84" s="1057">
        <f>H84+J84</f>
        <v>5005</v>
      </c>
      <c r="L84" s="852"/>
      <c r="M84" s="483"/>
      <c r="N84" s="483"/>
      <c r="O84" s="483"/>
    </row>
    <row r="85" spans="1:17" s="460" customFormat="1" ht="24" customHeight="1">
      <c r="A85" s="566"/>
      <c r="B85" s="570" t="s">
        <v>393</v>
      </c>
      <c r="C85" s="567"/>
      <c r="D85" s="568"/>
      <c r="E85" s="571">
        <v>1</v>
      </c>
      <c r="F85" s="572" t="s">
        <v>248</v>
      </c>
      <c r="G85" s="1287">
        <f>ROUNDUP(SUM(H81:H82)*10%,)</f>
        <v>1925</v>
      </c>
      <c r="H85" s="1287">
        <f>ROUND(E85*G85,)</f>
        <v>1925</v>
      </c>
      <c r="I85" s="1287">
        <f t="shared" si="18"/>
        <v>578</v>
      </c>
      <c r="J85" s="1057">
        <f>ROUND(I85*E85,)</f>
        <v>578</v>
      </c>
      <c r="K85" s="1057">
        <f>H85+J85</f>
        <v>2503</v>
      </c>
      <c r="L85" s="852"/>
      <c r="M85" s="483"/>
      <c r="N85" s="483"/>
      <c r="O85" s="483"/>
    </row>
    <row r="86" spans="1:17" s="460" customFormat="1" ht="24" customHeight="1">
      <c r="A86" s="1054" t="s">
        <v>566</v>
      </c>
      <c r="B86" s="547" t="s">
        <v>394</v>
      </c>
      <c r="C86" s="547"/>
      <c r="D86" s="547"/>
      <c r="E86" s="1059"/>
      <c r="F86" s="1056"/>
      <c r="G86" s="1057"/>
      <c r="H86" s="1057"/>
      <c r="I86" s="1057"/>
      <c r="J86" s="1057"/>
      <c r="K86" s="1057"/>
      <c r="L86" s="1058"/>
      <c r="M86" s="483"/>
      <c r="N86" s="483"/>
      <c r="O86" s="483"/>
      <c r="P86" s="483"/>
    </row>
    <row r="87" spans="1:17" s="460" customFormat="1" ht="24" customHeight="1">
      <c r="A87" s="1054"/>
      <c r="B87" s="547" t="s">
        <v>381</v>
      </c>
      <c r="C87" s="547"/>
      <c r="D87" s="547"/>
      <c r="E87" s="1059">
        <v>4</v>
      </c>
      <c r="F87" s="1056" t="s">
        <v>53</v>
      </c>
      <c r="G87" s="1057">
        <v>506</v>
      </c>
      <c r="H87" s="1057">
        <f t="shared" ref="H87:H89" si="19">ROUND(E87*G87,)</f>
        <v>2024</v>
      </c>
      <c r="I87" s="1057">
        <v>200</v>
      </c>
      <c r="J87" s="1057">
        <f>ROUND(E87*I87,)</f>
        <v>800</v>
      </c>
      <c r="K87" s="1057">
        <f>H87+J87</f>
        <v>2824</v>
      </c>
      <c r="L87" s="1058"/>
      <c r="M87" s="483"/>
      <c r="N87" s="483"/>
      <c r="O87" s="483"/>
      <c r="P87" s="483"/>
    </row>
    <row r="88" spans="1:17" s="460" customFormat="1" ht="24" customHeight="1">
      <c r="A88" s="1054"/>
      <c r="B88" s="547" t="s">
        <v>382</v>
      </c>
      <c r="C88" s="547"/>
      <c r="D88" s="547"/>
      <c r="E88" s="1059">
        <v>2</v>
      </c>
      <c r="F88" s="1056" t="s">
        <v>53</v>
      </c>
      <c r="G88" s="1057">
        <v>597</v>
      </c>
      <c r="H88" s="1057">
        <f t="shared" si="19"/>
        <v>1194</v>
      </c>
      <c r="I88" s="1057">
        <v>300</v>
      </c>
      <c r="J88" s="1057">
        <f>ROUND(E88*I88,)</f>
        <v>600</v>
      </c>
      <c r="K88" s="1057">
        <f>H88+J88</f>
        <v>1794</v>
      </c>
      <c r="L88" s="1058"/>
      <c r="M88" s="483"/>
      <c r="N88" s="483"/>
      <c r="O88" s="483"/>
      <c r="P88" s="483"/>
    </row>
    <row r="89" spans="1:17" s="460" customFormat="1" ht="24" customHeight="1">
      <c r="A89" s="1054"/>
      <c r="B89" s="550" t="s">
        <v>383</v>
      </c>
      <c r="C89" s="547"/>
      <c r="D89" s="547"/>
      <c r="E89" s="1059">
        <v>7</v>
      </c>
      <c r="F89" s="1056" t="s">
        <v>53</v>
      </c>
      <c r="G89" s="1057">
        <v>900</v>
      </c>
      <c r="H89" s="1057">
        <f t="shared" si="19"/>
        <v>6300</v>
      </c>
      <c r="I89" s="1057">
        <v>400</v>
      </c>
      <c r="J89" s="1057">
        <f>ROUND(E89*I89,)</f>
        <v>2800</v>
      </c>
      <c r="K89" s="1057">
        <f>H89+J89</f>
        <v>9100</v>
      </c>
      <c r="L89" s="1058"/>
      <c r="M89" s="483"/>
      <c r="N89" s="483"/>
      <c r="O89" s="483"/>
      <c r="P89" s="483"/>
    </row>
    <row r="90" spans="1:17" s="460" customFormat="1" ht="24" customHeight="1">
      <c r="A90" s="1054" t="s">
        <v>567</v>
      </c>
      <c r="B90" s="547" t="s">
        <v>395</v>
      </c>
      <c r="C90" s="547"/>
      <c r="D90" s="547"/>
      <c r="E90" s="1059"/>
      <c r="F90" s="1056"/>
      <c r="G90" s="1057"/>
      <c r="H90" s="1057"/>
      <c r="I90" s="1057"/>
      <c r="J90" s="1057"/>
      <c r="K90" s="1057"/>
      <c r="L90" s="1058"/>
      <c r="M90" s="483"/>
      <c r="N90" s="483"/>
      <c r="O90" s="483"/>
      <c r="P90" s="483"/>
    </row>
    <row r="91" spans="1:17" s="460" customFormat="1" ht="24" customHeight="1">
      <c r="A91" s="1054"/>
      <c r="B91" s="547" t="s">
        <v>381</v>
      </c>
      <c r="C91" s="547"/>
      <c r="D91" s="547"/>
      <c r="E91" s="1059">
        <v>2</v>
      </c>
      <c r="F91" s="1056" t="s">
        <v>53</v>
      </c>
      <c r="G91" s="1057">
        <v>548</v>
      </c>
      <c r="H91" s="1057">
        <f t="shared" ref="H91:H93" si="20">ROUND(E91*G91,)</f>
        <v>1096</v>
      </c>
      <c r="I91" s="1057">
        <v>200</v>
      </c>
      <c r="J91" s="1057">
        <f>ROUND(E91*I91,)</f>
        <v>400</v>
      </c>
      <c r="K91" s="1057">
        <f>H91+J91</f>
        <v>1496</v>
      </c>
      <c r="L91" s="1058"/>
      <c r="M91" s="483"/>
      <c r="N91" s="483"/>
      <c r="O91" s="483"/>
      <c r="P91" s="483"/>
    </row>
    <row r="92" spans="1:17" s="460" customFormat="1" ht="24" customHeight="1">
      <c r="A92" s="1054"/>
      <c r="B92" s="547" t="s">
        <v>383</v>
      </c>
      <c r="C92" s="547"/>
      <c r="D92" s="547"/>
      <c r="E92" s="1059">
        <v>8</v>
      </c>
      <c r="F92" s="1056" t="s">
        <v>53</v>
      </c>
      <c r="G92" s="1057">
        <v>750</v>
      </c>
      <c r="H92" s="1057">
        <f t="shared" si="20"/>
        <v>6000</v>
      </c>
      <c r="I92" s="1057">
        <v>400</v>
      </c>
      <c r="J92" s="1057">
        <f>ROUND(E92*I92,)</f>
        <v>3200</v>
      </c>
      <c r="K92" s="1057">
        <f>H92+J92</f>
        <v>9200</v>
      </c>
      <c r="L92" s="1058"/>
      <c r="M92" s="483"/>
      <c r="N92" s="483"/>
      <c r="O92" s="483"/>
      <c r="P92" s="483"/>
    </row>
    <row r="93" spans="1:17" s="460" customFormat="1" ht="24" customHeight="1">
      <c r="A93" s="1067"/>
      <c r="B93" s="550" t="s">
        <v>384</v>
      </c>
      <c r="C93" s="547"/>
      <c r="D93" s="547"/>
      <c r="E93" s="1059">
        <v>4</v>
      </c>
      <c r="F93" s="1056" t="s">
        <v>53</v>
      </c>
      <c r="G93" s="1057">
        <v>1350</v>
      </c>
      <c r="H93" s="1057">
        <f t="shared" si="20"/>
        <v>5400</v>
      </c>
      <c r="I93" s="1057">
        <v>600</v>
      </c>
      <c r="J93" s="1057">
        <f>ROUND(E93*I93,)</f>
        <v>2400</v>
      </c>
      <c r="K93" s="1057">
        <f>H93+J93</f>
        <v>7800</v>
      </c>
      <c r="L93" s="852"/>
      <c r="M93" s="483"/>
      <c r="N93" s="483"/>
      <c r="O93" s="483"/>
    </row>
    <row r="94" spans="1:17" s="460" customFormat="1" ht="24" customHeight="1">
      <c r="A94" s="1054" t="s">
        <v>568</v>
      </c>
      <c r="B94" s="547" t="s">
        <v>396</v>
      </c>
      <c r="C94" s="547"/>
      <c r="D94" s="547"/>
      <c r="E94" s="1059"/>
      <c r="F94" s="1056"/>
      <c r="G94" s="1057"/>
      <c r="H94" s="1057"/>
      <c r="I94" s="1057"/>
      <c r="J94" s="1057"/>
      <c r="K94" s="1057"/>
      <c r="L94" s="1058"/>
      <c r="M94" s="483"/>
      <c r="N94" s="483"/>
      <c r="O94" s="483"/>
      <c r="P94" s="483"/>
    </row>
    <row r="95" spans="1:17" s="460" customFormat="1" ht="24" customHeight="1">
      <c r="A95" s="1054"/>
      <c r="B95" s="573" t="s">
        <v>397</v>
      </c>
      <c r="C95" s="547"/>
      <c r="D95" s="547"/>
      <c r="E95" s="1059">
        <v>2</v>
      </c>
      <c r="F95" s="1056" t="s">
        <v>53</v>
      </c>
      <c r="G95" s="1057">
        <v>27885</v>
      </c>
      <c r="H95" s="1057">
        <f t="shared" ref="H95:H96" si="21">ROUND(E95*G95,)</f>
        <v>55770</v>
      </c>
      <c r="I95" s="1057">
        <f>ROUND(G95*0.1,0)</f>
        <v>2789</v>
      </c>
      <c r="J95" s="1057">
        <f>ROUND(E95*I95,)</f>
        <v>5578</v>
      </c>
      <c r="K95" s="1057">
        <f>H95+J95</f>
        <v>61348</v>
      </c>
      <c r="L95" s="1058"/>
      <c r="M95" s="483"/>
      <c r="N95" s="483"/>
      <c r="O95" s="483"/>
      <c r="P95" s="483"/>
    </row>
    <row r="96" spans="1:17" s="460" customFormat="1" ht="24" customHeight="1">
      <c r="A96" s="1054"/>
      <c r="B96" s="573" t="s">
        <v>398</v>
      </c>
      <c r="C96" s="547"/>
      <c r="D96" s="547"/>
      <c r="E96" s="1059">
        <v>2</v>
      </c>
      <c r="F96" s="1056" t="s">
        <v>53</v>
      </c>
      <c r="G96" s="1057">
        <v>27885</v>
      </c>
      <c r="H96" s="1057">
        <f t="shared" si="21"/>
        <v>55770</v>
      </c>
      <c r="I96" s="1057">
        <f>ROUND(G96*0.1,0)</f>
        <v>2789</v>
      </c>
      <c r="J96" s="1057">
        <f>ROUND(E96*I96,)</f>
        <v>5578</v>
      </c>
      <c r="K96" s="1057">
        <f>H96+J96</f>
        <v>61348</v>
      </c>
      <c r="L96" s="1058"/>
      <c r="M96" s="483"/>
      <c r="N96" s="483"/>
      <c r="O96" s="483"/>
      <c r="P96" s="483"/>
    </row>
    <row r="97" spans="1:18" s="460" customFormat="1" ht="24" customHeight="1">
      <c r="A97" s="1054" t="s">
        <v>569</v>
      </c>
      <c r="B97" s="570" t="s">
        <v>399</v>
      </c>
      <c r="C97" s="567"/>
      <c r="D97" s="568"/>
      <c r="E97" s="1059"/>
      <c r="F97" s="1056"/>
      <c r="G97" s="1057"/>
      <c r="H97" s="1057"/>
      <c r="I97" s="1057"/>
      <c r="J97" s="1057"/>
      <c r="K97" s="1057"/>
      <c r="L97" s="852"/>
      <c r="M97" s="483"/>
      <c r="N97" s="483"/>
      <c r="O97" s="483"/>
    </row>
    <row r="98" spans="1:18" s="460" customFormat="1" ht="24" customHeight="1">
      <c r="A98" s="1067"/>
      <c r="B98" s="547" t="s">
        <v>381</v>
      </c>
      <c r="C98" s="567"/>
      <c r="D98" s="568"/>
      <c r="E98" s="1059">
        <v>4</v>
      </c>
      <c r="F98" s="1056" t="s">
        <v>53</v>
      </c>
      <c r="G98" s="1057">
        <v>4040</v>
      </c>
      <c r="H98" s="1057">
        <f>ROUND(E98*G98,)</f>
        <v>16160</v>
      </c>
      <c r="I98" s="1057">
        <v>400</v>
      </c>
      <c r="J98" s="1057">
        <f>ROUND(I98*E98,)</f>
        <v>1600</v>
      </c>
      <c r="K98" s="1057">
        <f>H98+J98</f>
        <v>17760</v>
      </c>
      <c r="L98" s="852"/>
      <c r="M98" s="483"/>
      <c r="N98" s="483"/>
      <c r="O98" s="483"/>
    </row>
    <row r="99" spans="1:18" s="460" customFormat="1" ht="24" customHeight="1">
      <c r="A99" s="1054" t="s">
        <v>627</v>
      </c>
      <c r="B99" s="570" t="s">
        <v>400</v>
      </c>
      <c r="C99" s="567"/>
      <c r="D99" s="568"/>
      <c r="E99" s="1059"/>
      <c r="F99" s="1056"/>
      <c r="G99" s="1057"/>
      <c r="H99" s="1057"/>
      <c r="I99" s="1057"/>
      <c r="J99" s="1057"/>
      <c r="K99" s="1057"/>
      <c r="L99" s="1058"/>
      <c r="M99" s="483"/>
      <c r="N99" s="483"/>
      <c r="O99" s="483"/>
      <c r="P99" s="483"/>
    </row>
    <row r="100" spans="1:18" s="460" customFormat="1" ht="24" customHeight="1">
      <c r="A100" s="1067"/>
      <c r="B100" s="547" t="s">
        <v>381</v>
      </c>
      <c r="C100" s="567"/>
      <c r="D100" s="568"/>
      <c r="E100" s="1059">
        <v>4</v>
      </c>
      <c r="F100" s="1056" t="s">
        <v>53</v>
      </c>
      <c r="G100" s="1057">
        <v>7336</v>
      </c>
      <c r="H100" s="1057">
        <f>ROUND(E100*G100,)</f>
        <v>29344</v>
      </c>
      <c r="I100" s="1057">
        <v>400</v>
      </c>
      <c r="J100" s="1057">
        <f>ROUND(I100*E100,)</f>
        <v>1600</v>
      </c>
      <c r="K100" s="1057">
        <f>H100+J100</f>
        <v>30944</v>
      </c>
      <c r="L100" s="852"/>
      <c r="M100" s="483"/>
      <c r="N100" s="483"/>
      <c r="O100" s="483"/>
    </row>
    <row r="101" spans="1:18" s="460" customFormat="1" ht="24" customHeight="1">
      <c r="A101" s="1054" t="s">
        <v>570</v>
      </c>
      <c r="B101" s="570" t="s">
        <v>401</v>
      </c>
      <c r="C101" s="567"/>
      <c r="D101" s="568"/>
      <c r="E101" s="1059"/>
      <c r="F101" s="1056"/>
      <c r="G101" s="1057"/>
      <c r="H101" s="1057"/>
      <c r="I101" s="1057"/>
      <c r="J101" s="1057"/>
      <c r="K101" s="1057"/>
      <c r="L101" s="852"/>
      <c r="M101" s="483"/>
      <c r="N101" s="483"/>
      <c r="O101" s="483"/>
    </row>
    <row r="102" spans="1:18" s="460" customFormat="1" ht="24" customHeight="1">
      <c r="A102" s="1067"/>
      <c r="B102" s="547" t="s">
        <v>392</v>
      </c>
      <c r="C102" s="547"/>
      <c r="D102" s="568"/>
      <c r="E102" s="1059">
        <v>2</v>
      </c>
      <c r="F102" s="1056" t="s">
        <v>53</v>
      </c>
      <c r="G102" s="1057">
        <v>4175</v>
      </c>
      <c r="H102" s="1057">
        <f>ROUND(E102*G102,)</f>
        <v>8350</v>
      </c>
      <c r="I102" s="1057">
        <v>600</v>
      </c>
      <c r="J102" s="1057">
        <f>ROUND(I102*E102,)</f>
        <v>1200</v>
      </c>
      <c r="K102" s="1057">
        <f>H102+J102</f>
        <v>9550</v>
      </c>
      <c r="L102" s="852"/>
      <c r="M102" s="483"/>
      <c r="N102" s="483"/>
      <c r="O102" s="483"/>
    </row>
    <row r="103" spans="1:18" s="460" customFormat="1" ht="24" customHeight="1">
      <c r="A103" s="1054" t="s">
        <v>628</v>
      </c>
      <c r="B103" s="570" t="s">
        <v>607</v>
      </c>
      <c r="C103" s="567"/>
      <c r="D103" s="568"/>
      <c r="E103" s="1059"/>
      <c r="F103" s="1056"/>
      <c r="G103" s="1057"/>
      <c r="H103" s="1057"/>
      <c r="I103" s="1057"/>
      <c r="J103" s="1057"/>
      <c r="K103" s="1057"/>
      <c r="L103" s="852"/>
      <c r="M103" s="483"/>
      <c r="N103" s="483"/>
      <c r="O103" s="483"/>
    </row>
    <row r="104" spans="1:18" s="460" customFormat="1" ht="24" customHeight="1">
      <c r="A104" s="1068"/>
      <c r="B104" s="1062" t="s">
        <v>608</v>
      </c>
      <c r="C104" s="1062"/>
      <c r="D104" s="1069"/>
      <c r="E104" s="1063">
        <v>4</v>
      </c>
      <c r="F104" s="1064" t="s">
        <v>53</v>
      </c>
      <c r="G104" s="1065">
        <v>19960</v>
      </c>
      <c r="H104" s="1065">
        <f t="shared" ref="H104" si="22">ROUND(E104*G104,)</f>
        <v>79840</v>
      </c>
      <c r="I104" s="1065">
        <v>720</v>
      </c>
      <c r="J104" s="1065">
        <f t="shared" ref="J104" si="23">ROUND(I104*E104,)</f>
        <v>2880</v>
      </c>
      <c r="K104" s="1065">
        <f t="shared" ref="K104" si="24">H104+J104</f>
        <v>82720</v>
      </c>
      <c r="L104" s="1070"/>
      <c r="M104" s="483"/>
      <c r="N104" s="483"/>
      <c r="O104" s="483"/>
    </row>
    <row r="105" spans="1:18" s="460" customFormat="1" ht="24" customHeight="1">
      <c r="A105" s="560"/>
      <c r="B105" s="1375" t="str">
        <f>"รวมราคารายการที่ "&amp;A62</f>
        <v>รวมราคารายการที่ 4.2</v>
      </c>
      <c r="C105" s="1376"/>
      <c r="D105" s="1377"/>
      <c r="E105" s="561"/>
      <c r="F105" s="562"/>
      <c r="G105" s="555"/>
      <c r="H105" s="555">
        <f>SUM(H62:H104)</f>
        <v>360666</v>
      </c>
      <c r="I105" s="555"/>
      <c r="J105" s="555">
        <f>SUM(J62:J104)</f>
        <v>72838</v>
      </c>
      <c r="K105" s="555">
        <f>SUM(K62:K104)</f>
        <v>433504</v>
      </c>
      <c r="L105" s="851"/>
      <c r="M105" s="483"/>
      <c r="N105" s="483"/>
      <c r="O105" s="483"/>
      <c r="P105" s="483"/>
      <c r="Q105" s="483"/>
      <c r="R105" s="483"/>
    </row>
    <row r="106" spans="1:18" s="460" customFormat="1" ht="24" customHeight="1">
      <c r="A106" s="556">
        <v>4.3</v>
      </c>
      <c r="B106" s="564" t="s">
        <v>402</v>
      </c>
      <c r="C106" s="564"/>
      <c r="D106" s="564"/>
      <c r="E106" s="557"/>
      <c r="F106" s="549"/>
      <c r="G106" s="544"/>
      <c r="H106" s="544"/>
      <c r="I106" s="544"/>
      <c r="J106" s="544"/>
      <c r="K106" s="544"/>
      <c r="L106" s="848"/>
      <c r="M106" s="483"/>
      <c r="N106" s="483"/>
      <c r="O106" s="483"/>
      <c r="P106" s="483"/>
      <c r="Q106" s="483"/>
      <c r="R106" s="483"/>
    </row>
    <row r="107" spans="1:18" s="460" customFormat="1" ht="24" customHeight="1">
      <c r="A107" s="556" t="s">
        <v>266</v>
      </c>
      <c r="B107" s="550" t="s">
        <v>606</v>
      </c>
      <c r="C107" s="548"/>
      <c r="D107" s="548"/>
      <c r="E107" s="557"/>
      <c r="F107" s="549"/>
      <c r="G107" s="1284"/>
      <c r="H107" s="544"/>
      <c r="I107" s="544"/>
      <c r="J107" s="544"/>
      <c r="K107" s="544"/>
      <c r="L107" s="848"/>
      <c r="M107" s="483"/>
      <c r="N107" s="483"/>
      <c r="O107" s="483"/>
      <c r="P107" s="483"/>
      <c r="Q107" s="483"/>
    </row>
    <row r="108" spans="1:18" s="460" customFormat="1" ht="24" customHeight="1">
      <c r="A108" s="556"/>
      <c r="B108" s="550" t="s">
        <v>383</v>
      </c>
      <c r="C108" s="548"/>
      <c r="D108" s="548"/>
      <c r="E108" s="557">
        <v>306</v>
      </c>
      <c r="F108" s="549" t="s">
        <v>107</v>
      </c>
      <c r="G108" s="1284">
        <v>137</v>
      </c>
      <c r="H108" s="544">
        <f t="shared" ref="H108:H111" si="25">ROUND(E108*G108,)</f>
        <v>41922</v>
      </c>
      <c r="I108" s="544">
        <v>100</v>
      </c>
      <c r="J108" s="544">
        <f t="shared" ref="J108:J111" si="26">ROUND(E108*I108,)</f>
        <v>30600</v>
      </c>
      <c r="K108" s="544">
        <f t="shared" ref="K108:K111" si="27">H108+J108</f>
        <v>72522</v>
      </c>
      <c r="L108" s="993" t="s">
        <v>678</v>
      </c>
      <c r="M108" s="483"/>
      <c r="N108" s="483"/>
      <c r="O108" s="483"/>
      <c r="P108" s="483"/>
      <c r="Q108" s="483"/>
    </row>
    <row r="109" spans="1:18" s="460" customFormat="1" ht="24" customHeight="1">
      <c r="A109" s="556"/>
      <c r="B109" s="547" t="s">
        <v>367</v>
      </c>
      <c r="C109" s="548"/>
      <c r="D109" s="548"/>
      <c r="E109" s="557">
        <v>1</v>
      </c>
      <c r="F109" s="549" t="s">
        <v>386</v>
      </c>
      <c r="G109" s="1284">
        <f>ROUND(SUM(H108:H108)*40%,)</f>
        <v>16769</v>
      </c>
      <c r="H109" s="544">
        <f t="shared" si="25"/>
        <v>16769</v>
      </c>
      <c r="I109" s="544">
        <f>ROUND(G109*30%,)</f>
        <v>5031</v>
      </c>
      <c r="J109" s="544">
        <f t="shared" si="26"/>
        <v>5031</v>
      </c>
      <c r="K109" s="544">
        <f t="shared" si="27"/>
        <v>21800</v>
      </c>
      <c r="L109" s="545"/>
      <c r="M109" s="483"/>
      <c r="N109" s="483"/>
      <c r="O109" s="483"/>
      <c r="P109" s="483"/>
      <c r="Q109" s="483"/>
    </row>
    <row r="110" spans="1:18" s="460" customFormat="1" ht="24" customHeight="1">
      <c r="A110" s="556"/>
      <c r="B110" s="547" t="s">
        <v>368</v>
      </c>
      <c r="C110" s="548"/>
      <c r="D110" s="548"/>
      <c r="E110" s="557">
        <v>1</v>
      </c>
      <c r="F110" s="549" t="s">
        <v>386</v>
      </c>
      <c r="G110" s="1284">
        <f>ROUND(SUM(H108:H108)*20%,)</f>
        <v>8384</v>
      </c>
      <c r="H110" s="544">
        <f t="shared" si="25"/>
        <v>8384</v>
      </c>
      <c r="I110" s="544">
        <f>ROUND(G110*30%,)</f>
        <v>2515</v>
      </c>
      <c r="J110" s="544">
        <f t="shared" si="26"/>
        <v>2515</v>
      </c>
      <c r="K110" s="544">
        <f t="shared" si="27"/>
        <v>10899</v>
      </c>
      <c r="L110" s="545"/>
      <c r="M110" s="483"/>
      <c r="N110" s="483"/>
      <c r="O110" s="483"/>
      <c r="P110" s="483"/>
      <c r="Q110" s="483"/>
    </row>
    <row r="111" spans="1:18" s="460" customFormat="1" ht="24" customHeight="1">
      <c r="A111" s="556"/>
      <c r="B111" s="547" t="s">
        <v>369</v>
      </c>
      <c r="C111" s="548"/>
      <c r="D111" s="548"/>
      <c r="E111" s="557">
        <v>1</v>
      </c>
      <c r="F111" s="549" t="s">
        <v>386</v>
      </c>
      <c r="G111" s="1284">
        <f>ROUND(SUM(H108:H108)*10%,)</f>
        <v>4192</v>
      </c>
      <c r="H111" s="544">
        <f t="shared" si="25"/>
        <v>4192</v>
      </c>
      <c r="I111" s="544">
        <f>ROUND(G111*30%,)</f>
        <v>1258</v>
      </c>
      <c r="J111" s="544">
        <f t="shared" si="26"/>
        <v>1258</v>
      </c>
      <c r="K111" s="544">
        <f t="shared" si="27"/>
        <v>5450</v>
      </c>
      <c r="L111" s="545"/>
      <c r="M111" s="483"/>
      <c r="N111" s="483"/>
      <c r="O111" s="483"/>
      <c r="P111" s="483"/>
      <c r="Q111" s="483"/>
    </row>
    <row r="112" spans="1:18" s="460" customFormat="1" ht="24" customHeight="1">
      <c r="A112" s="556" t="s">
        <v>279</v>
      </c>
      <c r="B112" s="547" t="s">
        <v>403</v>
      </c>
      <c r="C112" s="548"/>
      <c r="D112" s="548"/>
      <c r="E112" s="557"/>
      <c r="F112" s="549"/>
      <c r="G112" s="1284"/>
      <c r="H112" s="544"/>
      <c r="I112" s="544"/>
      <c r="J112" s="544"/>
      <c r="K112" s="544"/>
      <c r="L112" s="545"/>
      <c r="M112" s="483"/>
      <c r="N112" s="483"/>
      <c r="O112" s="483"/>
      <c r="P112" s="483"/>
      <c r="Q112" s="483"/>
    </row>
    <row r="113" spans="1:18" s="460" customFormat="1" ht="24" customHeight="1">
      <c r="A113" s="556"/>
      <c r="B113" s="550" t="s">
        <v>383</v>
      </c>
      <c r="C113" s="548"/>
      <c r="D113" s="548"/>
      <c r="E113" s="557">
        <v>21</v>
      </c>
      <c r="F113" s="549" t="s">
        <v>53</v>
      </c>
      <c r="G113" s="544">
        <v>648</v>
      </c>
      <c r="H113" s="544">
        <f>ROUND(E113*G113,)</f>
        <v>13608</v>
      </c>
      <c r="I113" s="544">
        <v>400</v>
      </c>
      <c r="J113" s="544">
        <f>ROUND(I113*E113,)</f>
        <v>8400</v>
      </c>
      <c r="K113" s="544">
        <f>H113+J113</f>
        <v>22008</v>
      </c>
      <c r="L113" s="545"/>
      <c r="M113" s="483"/>
      <c r="N113" s="483"/>
      <c r="O113" s="483"/>
      <c r="P113" s="483"/>
      <c r="Q113" s="483"/>
    </row>
    <row r="114" spans="1:18" s="460" customFormat="1" ht="24" customHeight="1">
      <c r="A114" s="556" t="s">
        <v>571</v>
      </c>
      <c r="B114" s="570" t="s">
        <v>404</v>
      </c>
      <c r="C114" s="567"/>
      <c r="D114" s="568"/>
      <c r="E114" s="557"/>
      <c r="F114" s="549"/>
      <c r="G114" s="544"/>
      <c r="H114" s="544"/>
      <c r="I114" s="544"/>
      <c r="J114" s="544"/>
      <c r="K114" s="544"/>
      <c r="L114" s="545"/>
      <c r="M114" s="483"/>
      <c r="N114" s="483"/>
      <c r="O114" s="483"/>
      <c r="P114" s="483"/>
      <c r="Q114" s="483"/>
    </row>
    <row r="115" spans="1:18" s="460" customFormat="1" ht="24" customHeight="1">
      <c r="A115" s="556"/>
      <c r="B115" s="550" t="s">
        <v>609</v>
      </c>
      <c r="C115" s="567"/>
      <c r="D115" s="568"/>
      <c r="E115" s="557">
        <v>21</v>
      </c>
      <c r="F115" s="549" t="s">
        <v>53</v>
      </c>
      <c r="G115" s="544">
        <v>5541</v>
      </c>
      <c r="H115" s="544">
        <f t="shared" ref="H115" si="28">ROUND(E115*G115,)</f>
        <v>116361</v>
      </c>
      <c r="I115" s="544">
        <v>200</v>
      </c>
      <c r="J115" s="544">
        <f t="shared" ref="J115" si="29">ROUND(I115*E115,)</f>
        <v>4200</v>
      </c>
      <c r="K115" s="544">
        <f t="shared" ref="K115" si="30">H115+J115</f>
        <v>120561</v>
      </c>
      <c r="L115" s="545"/>
      <c r="M115" s="483"/>
      <c r="N115" s="483"/>
      <c r="O115" s="483"/>
      <c r="P115" s="483"/>
      <c r="Q115" s="483"/>
    </row>
    <row r="116" spans="1:18" s="460" customFormat="1" ht="24" customHeight="1">
      <c r="A116" s="558" t="s">
        <v>629</v>
      </c>
      <c r="B116" s="550" t="s">
        <v>394</v>
      </c>
      <c r="C116" s="548"/>
      <c r="D116" s="548"/>
      <c r="E116" s="557"/>
      <c r="F116" s="549"/>
      <c r="G116" s="544"/>
      <c r="H116" s="544"/>
      <c r="I116" s="544"/>
      <c r="J116" s="544"/>
      <c r="K116" s="544"/>
      <c r="L116" s="545"/>
      <c r="M116" s="483"/>
      <c r="N116" s="483"/>
      <c r="O116" s="483"/>
      <c r="P116" s="483"/>
      <c r="Q116" s="483"/>
    </row>
    <row r="117" spans="1:18" s="460" customFormat="1" ht="24" customHeight="1">
      <c r="A117" s="556"/>
      <c r="B117" s="550" t="s">
        <v>384</v>
      </c>
      <c r="C117" s="548"/>
      <c r="D117" s="548"/>
      <c r="E117" s="557">
        <v>10</v>
      </c>
      <c r="F117" s="549" t="s">
        <v>53</v>
      </c>
      <c r="G117" s="544">
        <v>1188</v>
      </c>
      <c r="H117" s="544">
        <f>ROUND(E117*G117,)</f>
        <v>11880</v>
      </c>
      <c r="I117" s="544">
        <v>600</v>
      </c>
      <c r="J117" s="544">
        <f>ROUND(I117*E117,)</f>
        <v>6000</v>
      </c>
      <c r="K117" s="544">
        <f>H117+J117</f>
        <v>17880</v>
      </c>
      <c r="L117" s="545"/>
      <c r="M117" s="483"/>
      <c r="N117" s="483"/>
      <c r="O117" s="483"/>
      <c r="P117" s="483"/>
      <c r="Q117" s="483"/>
    </row>
    <row r="118" spans="1:18" s="460" customFormat="1" ht="24" customHeight="1">
      <c r="A118" s="558" t="s">
        <v>630</v>
      </c>
      <c r="B118" s="550" t="s">
        <v>610</v>
      </c>
      <c r="C118" s="548"/>
      <c r="D118" s="548"/>
      <c r="E118" s="557"/>
      <c r="F118" s="549"/>
      <c r="G118" s="544"/>
      <c r="H118" s="544"/>
      <c r="I118" s="544"/>
      <c r="J118" s="544"/>
      <c r="K118" s="544"/>
      <c r="L118" s="545"/>
      <c r="M118" s="483"/>
      <c r="N118" s="483"/>
      <c r="O118" s="483"/>
      <c r="P118" s="483"/>
      <c r="Q118" s="483"/>
    </row>
    <row r="119" spans="1:18" s="460" customFormat="1" ht="24" customHeight="1">
      <c r="A119" s="556"/>
      <c r="B119" s="550" t="s">
        <v>611</v>
      </c>
      <c r="C119" s="548"/>
      <c r="D119" s="548"/>
      <c r="E119" s="557">
        <v>14</v>
      </c>
      <c r="F119" s="549" t="s">
        <v>53</v>
      </c>
      <c r="G119" s="544">
        <v>9095.846471478666</v>
      </c>
      <c r="H119" s="544">
        <f>ROUND(E119*G119,)</f>
        <v>127342</v>
      </c>
      <c r="I119" s="544">
        <v>2952.5982000000004</v>
      </c>
      <c r="J119" s="544">
        <f>ROUND(I119*E119,)</f>
        <v>41336</v>
      </c>
      <c r="K119" s="544">
        <f>H119+J119</f>
        <v>168678</v>
      </c>
      <c r="L119" s="545"/>
      <c r="M119" s="483"/>
      <c r="N119" s="483"/>
      <c r="O119" s="483"/>
      <c r="P119" s="483"/>
      <c r="Q119" s="483"/>
    </row>
    <row r="120" spans="1:18" s="460" customFormat="1" ht="24" customHeight="1">
      <c r="A120" s="558" t="s">
        <v>631</v>
      </c>
      <c r="B120" s="550" t="s">
        <v>612</v>
      </c>
      <c r="C120" s="548"/>
      <c r="D120" s="548"/>
      <c r="E120" s="557"/>
      <c r="F120" s="549"/>
      <c r="G120" s="544"/>
      <c r="H120" s="544"/>
      <c r="I120" s="544"/>
      <c r="J120" s="544"/>
      <c r="K120" s="544"/>
      <c r="L120" s="545"/>
      <c r="M120" s="483"/>
      <c r="N120" s="483"/>
      <c r="O120" s="483"/>
      <c r="P120" s="483"/>
      <c r="Q120" s="483"/>
    </row>
    <row r="121" spans="1:18" s="460" customFormat="1" ht="24" customHeight="1">
      <c r="A121" s="556"/>
      <c r="B121" s="550" t="s">
        <v>613</v>
      </c>
      <c r="C121" s="548"/>
      <c r="D121" s="548"/>
      <c r="E121" s="557">
        <v>24</v>
      </c>
      <c r="F121" s="549" t="s">
        <v>107</v>
      </c>
      <c r="G121" s="544">
        <v>246</v>
      </c>
      <c r="H121" s="544">
        <f t="shared" ref="H121:H123" si="31">ROUND(E121*G121,)</f>
        <v>5904</v>
      </c>
      <c r="I121" s="544">
        <v>73</v>
      </c>
      <c r="J121" s="544">
        <f t="shared" ref="J121:J123" si="32">ROUND(E121*I121,)</f>
        <v>1752</v>
      </c>
      <c r="K121" s="544">
        <f t="shared" ref="K121:K123" si="33">H121+J121</f>
        <v>7656</v>
      </c>
      <c r="L121" s="545"/>
      <c r="M121" s="483"/>
      <c r="N121" s="483"/>
      <c r="O121" s="483"/>
      <c r="P121" s="483"/>
      <c r="Q121" s="483"/>
    </row>
    <row r="122" spans="1:18" s="460" customFormat="1" ht="24" customHeight="1">
      <c r="A122" s="556"/>
      <c r="B122" s="550" t="s">
        <v>614</v>
      </c>
      <c r="C122" s="548"/>
      <c r="D122" s="548"/>
      <c r="E122" s="557">
        <v>24</v>
      </c>
      <c r="F122" s="549" t="s">
        <v>107</v>
      </c>
      <c r="G122" s="544">
        <v>388</v>
      </c>
      <c r="H122" s="544">
        <f t="shared" si="31"/>
        <v>9312</v>
      </c>
      <c r="I122" s="544">
        <v>102</v>
      </c>
      <c r="J122" s="544">
        <f t="shared" si="32"/>
        <v>2448</v>
      </c>
      <c r="K122" s="544">
        <f t="shared" si="33"/>
        <v>11760</v>
      </c>
      <c r="L122" s="545"/>
      <c r="M122" s="483"/>
      <c r="N122" s="483"/>
      <c r="O122" s="483"/>
      <c r="P122" s="483"/>
      <c r="Q122" s="483"/>
    </row>
    <row r="123" spans="1:18" s="460" customFormat="1" ht="24" customHeight="1">
      <c r="A123" s="556"/>
      <c r="B123" s="550" t="s">
        <v>611</v>
      </c>
      <c r="C123" s="548"/>
      <c r="D123" s="548"/>
      <c r="E123" s="557">
        <v>64</v>
      </c>
      <c r="F123" s="549" t="s">
        <v>107</v>
      </c>
      <c r="G123" s="544">
        <v>809</v>
      </c>
      <c r="H123" s="544">
        <f t="shared" si="31"/>
        <v>51776</v>
      </c>
      <c r="I123" s="544">
        <v>166</v>
      </c>
      <c r="J123" s="544">
        <f t="shared" si="32"/>
        <v>10624</v>
      </c>
      <c r="K123" s="544">
        <f t="shared" si="33"/>
        <v>62400</v>
      </c>
      <c r="L123" s="545"/>
      <c r="M123" s="483"/>
      <c r="N123" s="483"/>
      <c r="O123" s="483"/>
      <c r="P123" s="483"/>
      <c r="Q123" s="483"/>
    </row>
    <row r="124" spans="1:18" s="460" customFormat="1" ht="24" customHeight="1">
      <c r="A124" s="546"/>
      <c r="B124" s="564"/>
      <c r="C124" s="548"/>
      <c r="D124" s="548"/>
      <c r="E124" s="557"/>
      <c r="F124" s="543"/>
      <c r="G124" s="544"/>
      <c r="H124" s="544"/>
      <c r="I124" s="544"/>
      <c r="J124" s="544"/>
      <c r="K124" s="544"/>
      <c r="L124" s="545"/>
      <c r="M124" s="483"/>
      <c r="N124" s="483"/>
      <c r="O124" s="483"/>
      <c r="P124" s="483"/>
      <c r="Q124" s="483"/>
      <c r="R124" s="483"/>
    </row>
    <row r="125" spans="1:18" s="460" customFormat="1" ht="24" customHeight="1">
      <c r="A125" s="560"/>
      <c r="B125" s="1375" t="str">
        <f>"รวมราคารายการที่ "&amp;A106</f>
        <v>รวมราคารายการที่ 4.3</v>
      </c>
      <c r="C125" s="1376"/>
      <c r="D125" s="1377"/>
      <c r="E125" s="561"/>
      <c r="F125" s="562"/>
      <c r="G125" s="555"/>
      <c r="H125" s="555">
        <f>SUM(H107:H124)</f>
        <v>407450</v>
      </c>
      <c r="I125" s="555"/>
      <c r="J125" s="555">
        <f>SUM(J107:J124)</f>
        <v>114164</v>
      </c>
      <c r="K125" s="555">
        <f>SUM(K107:K124)</f>
        <v>521614</v>
      </c>
      <c r="L125" s="563"/>
      <c r="M125" s="483"/>
      <c r="N125" s="483"/>
      <c r="O125" s="483"/>
      <c r="P125" s="483"/>
      <c r="Q125" s="483"/>
      <c r="R125" s="483"/>
    </row>
    <row r="126" spans="1:18" s="460" customFormat="1" ht="24" customHeight="1">
      <c r="A126" s="556">
        <v>4.4000000000000004</v>
      </c>
      <c r="B126" s="564" t="s">
        <v>363</v>
      </c>
      <c r="C126" s="564"/>
      <c r="D126" s="564"/>
      <c r="E126" s="557"/>
      <c r="F126" s="549"/>
      <c r="G126" s="544"/>
      <c r="H126" s="544"/>
      <c r="I126" s="544"/>
      <c r="J126" s="544"/>
      <c r="K126" s="544"/>
      <c r="L126" s="545"/>
      <c r="M126" s="483"/>
      <c r="N126" s="483"/>
      <c r="O126" s="483"/>
      <c r="P126" s="483"/>
      <c r="Q126" s="483"/>
      <c r="R126" s="483"/>
    </row>
    <row r="127" spans="1:18" s="460" customFormat="1" ht="24" customHeight="1">
      <c r="A127" s="556" t="s">
        <v>287</v>
      </c>
      <c r="B127" s="547" t="s">
        <v>405</v>
      </c>
      <c r="C127" s="548"/>
      <c r="D127" s="548"/>
      <c r="E127" s="557"/>
      <c r="F127" s="549"/>
      <c r="G127" s="544"/>
      <c r="H127" s="544"/>
      <c r="I127" s="544"/>
      <c r="J127" s="544"/>
      <c r="K127" s="544"/>
      <c r="L127" s="545"/>
      <c r="M127" s="483"/>
      <c r="N127" s="483"/>
      <c r="O127" s="483"/>
      <c r="P127" s="483"/>
      <c r="Q127" s="483"/>
    </row>
    <row r="128" spans="1:18" s="460" customFormat="1" ht="24" customHeight="1">
      <c r="A128" s="556"/>
      <c r="B128" s="550" t="s">
        <v>406</v>
      </c>
      <c r="C128" s="548"/>
      <c r="D128" s="548"/>
      <c r="E128" s="557">
        <v>1</v>
      </c>
      <c r="F128" s="549" t="s">
        <v>53</v>
      </c>
      <c r="G128" s="544">
        <v>45700</v>
      </c>
      <c r="H128" s="544">
        <f t="shared" ref="H128" si="34">ROUND(E128*G128,)</f>
        <v>45700</v>
      </c>
      <c r="I128" s="544">
        <f>G128*0.1</f>
        <v>4570</v>
      </c>
      <c r="J128" s="544">
        <f>ROUND(E128*I128,)</f>
        <v>4570</v>
      </c>
      <c r="K128" s="544">
        <f>H128+J128</f>
        <v>50270</v>
      </c>
      <c r="L128" s="545"/>
      <c r="M128" s="483"/>
      <c r="N128" s="483"/>
      <c r="O128" s="483"/>
      <c r="P128" s="483"/>
      <c r="Q128" s="483"/>
    </row>
    <row r="129" spans="1:18" s="460" customFormat="1" ht="24" customHeight="1">
      <c r="A129" s="556" t="s">
        <v>299</v>
      </c>
      <c r="B129" s="547" t="s">
        <v>407</v>
      </c>
      <c r="C129" s="548"/>
      <c r="D129" s="548"/>
      <c r="E129" s="557"/>
      <c r="F129" s="549"/>
      <c r="G129" s="544"/>
      <c r="H129" s="544"/>
      <c r="I129" s="544"/>
      <c r="J129" s="544"/>
      <c r="K129" s="544"/>
      <c r="L129" s="545"/>
      <c r="M129" s="483"/>
      <c r="N129" s="483"/>
      <c r="O129" s="483"/>
      <c r="P129" s="483"/>
      <c r="Q129" s="483"/>
    </row>
    <row r="130" spans="1:18" s="460" customFormat="1" ht="24" customHeight="1">
      <c r="A130" s="556"/>
      <c r="B130" s="550" t="s">
        <v>408</v>
      </c>
      <c r="C130" s="548"/>
      <c r="D130" s="548"/>
      <c r="E130" s="557">
        <v>10</v>
      </c>
      <c r="F130" s="549" t="s">
        <v>107</v>
      </c>
      <c r="G130" s="544">
        <v>574.20000000000005</v>
      </c>
      <c r="H130" s="544">
        <f>ROUND(E130*G130,)</f>
        <v>5742</v>
      </c>
      <c r="I130" s="544">
        <v>331</v>
      </c>
      <c r="J130" s="544">
        <f>ROUND(E130*I130,)</f>
        <v>3310</v>
      </c>
      <c r="K130" s="544">
        <f>H130+J130</f>
        <v>9052</v>
      </c>
      <c r="L130" s="545"/>
      <c r="M130" s="483"/>
      <c r="N130" s="483"/>
      <c r="O130" s="483"/>
      <c r="P130" s="483"/>
      <c r="Q130" s="483"/>
    </row>
    <row r="131" spans="1:18" s="460" customFormat="1" ht="24" customHeight="1">
      <c r="A131" s="556"/>
      <c r="B131" s="547" t="s">
        <v>367</v>
      </c>
      <c r="C131" s="548"/>
      <c r="D131" s="548"/>
      <c r="E131" s="557">
        <v>1</v>
      </c>
      <c r="F131" s="549" t="s">
        <v>354</v>
      </c>
      <c r="G131" s="544">
        <f>ROUND(SUM(H129:H130)*40%,)</f>
        <v>2297</v>
      </c>
      <c r="H131" s="544">
        <f t="shared" ref="H131:H133" si="35">ROUND(E131*G131,)</f>
        <v>2297</v>
      </c>
      <c r="I131" s="544">
        <f>ROUND(G131*30%,)</f>
        <v>689</v>
      </c>
      <c r="J131" s="544">
        <f t="shared" ref="J131:J133" si="36">ROUND(E131*I131,)</f>
        <v>689</v>
      </c>
      <c r="K131" s="544">
        <f t="shared" ref="K131:K133" si="37">H131+J131</f>
        <v>2986</v>
      </c>
      <c r="L131" s="545"/>
      <c r="M131" s="483"/>
      <c r="N131" s="483"/>
      <c r="O131" s="483"/>
      <c r="P131" s="483"/>
      <c r="Q131" s="483"/>
    </row>
    <row r="132" spans="1:18" s="460" customFormat="1" ht="24" customHeight="1">
      <c r="A132" s="556"/>
      <c r="B132" s="547" t="s">
        <v>368</v>
      </c>
      <c r="C132" s="548"/>
      <c r="D132" s="548"/>
      <c r="E132" s="557">
        <v>1</v>
      </c>
      <c r="F132" s="549" t="s">
        <v>354</v>
      </c>
      <c r="G132" s="544">
        <f>ROUND(SUM(H129:H131)*20%,)</f>
        <v>1608</v>
      </c>
      <c r="H132" s="544">
        <f t="shared" si="35"/>
        <v>1608</v>
      </c>
      <c r="I132" s="544">
        <f>ROUND(G132*30%,)</f>
        <v>482</v>
      </c>
      <c r="J132" s="544">
        <f t="shared" si="36"/>
        <v>482</v>
      </c>
      <c r="K132" s="544">
        <f t="shared" si="37"/>
        <v>2090</v>
      </c>
      <c r="L132" s="545"/>
      <c r="M132" s="483"/>
      <c r="N132" s="483"/>
      <c r="O132" s="483"/>
      <c r="P132" s="483"/>
      <c r="Q132" s="483"/>
    </row>
    <row r="133" spans="1:18" s="460" customFormat="1" ht="24" customHeight="1">
      <c r="A133" s="556"/>
      <c r="B133" s="547" t="s">
        <v>409</v>
      </c>
      <c r="C133" s="548"/>
      <c r="D133" s="548"/>
      <c r="E133" s="557">
        <v>1</v>
      </c>
      <c r="F133" s="549" t="s">
        <v>354</v>
      </c>
      <c r="G133" s="544">
        <f>ROUND(SUM(H129:H132)*10%,)</f>
        <v>965</v>
      </c>
      <c r="H133" s="544">
        <f t="shared" si="35"/>
        <v>965</v>
      </c>
      <c r="I133" s="544">
        <f>ROUND(G133*30%,)</f>
        <v>290</v>
      </c>
      <c r="J133" s="544">
        <f t="shared" si="36"/>
        <v>290</v>
      </c>
      <c r="K133" s="544">
        <f t="shared" si="37"/>
        <v>1255</v>
      </c>
      <c r="L133" s="545"/>
      <c r="M133" s="483"/>
      <c r="N133" s="483"/>
      <c r="O133" s="483"/>
      <c r="P133" s="483"/>
      <c r="Q133" s="483"/>
    </row>
    <row r="134" spans="1:18" s="460" customFormat="1" ht="24" customHeight="1">
      <c r="A134" s="556"/>
      <c r="B134" s="547"/>
      <c r="C134" s="548"/>
      <c r="D134" s="548"/>
      <c r="E134" s="557"/>
      <c r="F134" s="549"/>
      <c r="G134" s="544"/>
      <c r="H134" s="544"/>
      <c r="I134" s="544"/>
      <c r="J134" s="544"/>
      <c r="K134" s="544"/>
      <c r="L134" s="545"/>
      <c r="M134" s="483"/>
      <c r="N134" s="483"/>
      <c r="O134" s="483"/>
      <c r="P134" s="483"/>
      <c r="Q134" s="483"/>
    </row>
    <row r="135" spans="1:18" s="460" customFormat="1" ht="24" customHeight="1">
      <c r="A135" s="546"/>
      <c r="B135" s="547"/>
      <c r="C135" s="548"/>
      <c r="D135" s="548"/>
      <c r="E135" s="557"/>
      <c r="F135" s="543"/>
      <c r="G135" s="544"/>
      <c r="H135" s="544"/>
      <c r="I135" s="544"/>
      <c r="J135" s="544"/>
      <c r="K135" s="544"/>
      <c r="L135" s="545"/>
      <c r="M135" s="483"/>
      <c r="N135" s="483"/>
      <c r="O135" s="483"/>
      <c r="P135" s="483"/>
      <c r="Q135" s="483"/>
      <c r="R135" s="483"/>
    </row>
    <row r="136" spans="1:18" s="460" customFormat="1" ht="24" customHeight="1">
      <c r="A136" s="471"/>
      <c r="B136" s="1349" t="str">
        <f>"รวมราคารายการที่ "&amp;A126</f>
        <v>รวมราคารายการที่ 4.4</v>
      </c>
      <c r="C136" s="1350"/>
      <c r="D136" s="1351"/>
      <c r="E136" s="574"/>
      <c r="F136" s="473"/>
      <c r="G136" s="474"/>
      <c r="H136" s="475">
        <f>SUM(H127:H135)</f>
        <v>56312</v>
      </c>
      <c r="I136" s="474"/>
      <c r="J136" s="475">
        <f>SUM(J127:J135)</f>
        <v>9341</v>
      </c>
      <c r="K136" s="473">
        <f>SUM(K127:K135)</f>
        <v>65653</v>
      </c>
      <c r="L136" s="473"/>
      <c r="M136" s="483"/>
      <c r="N136" s="483"/>
      <c r="O136" s="483"/>
      <c r="P136" s="483"/>
      <c r="Q136" s="483"/>
      <c r="R136" s="483"/>
    </row>
    <row r="137" spans="1:18" s="460" customFormat="1" ht="24" customHeight="1">
      <c r="A137" s="556">
        <v>4.5</v>
      </c>
      <c r="B137" s="564" t="s">
        <v>442</v>
      </c>
      <c r="C137" s="564"/>
      <c r="D137" s="564"/>
      <c r="E137" s="557"/>
      <c r="F137" s="549"/>
      <c r="G137" s="544"/>
      <c r="H137" s="544"/>
      <c r="I137" s="544"/>
      <c r="J137" s="544"/>
      <c r="K137" s="544"/>
      <c r="L137" s="545"/>
      <c r="M137" s="483"/>
      <c r="N137" s="483"/>
      <c r="O137" s="483"/>
      <c r="P137" s="483"/>
      <c r="Q137" s="483"/>
      <c r="R137" s="483"/>
    </row>
    <row r="138" spans="1:18" s="460" customFormat="1" ht="24" customHeight="1">
      <c r="A138" s="558" t="s">
        <v>572</v>
      </c>
      <c r="B138" s="547" t="s">
        <v>615</v>
      </c>
      <c r="C138" s="548"/>
      <c r="D138" s="548"/>
      <c r="E138" s="557"/>
      <c r="F138" s="549"/>
      <c r="G138" s="544"/>
      <c r="H138" s="544"/>
      <c r="I138" s="544"/>
      <c r="J138" s="544"/>
      <c r="K138" s="544"/>
      <c r="L138" s="545"/>
      <c r="M138" s="483"/>
      <c r="N138" s="483"/>
      <c r="O138" s="483"/>
      <c r="P138" s="483"/>
      <c r="Q138" s="483"/>
    </row>
    <row r="139" spans="1:18" s="460" customFormat="1" ht="24" customHeight="1">
      <c r="A139" s="556"/>
      <c r="B139" s="550" t="s">
        <v>616</v>
      </c>
      <c r="C139" s="548"/>
      <c r="D139" s="548"/>
      <c r="E139" s="542">
        <v>1</v>
      </c>
      <c r="F139" s="549" t="s">
        <v>53</v>
      </c>
      <c r="G139" s="544">
        <v>32000</v>
      </c>
      <c r="H139" s="544">
        <f t="shared" ref="H139:H144" si="38">ROUND(E139*G139,)</f>
        <v>32000</v>
      </c>
      <c r="I139" s="544">
        <f>G139*0.1</f>
        <v>3200</v>
      </c>
      <c r="J139" s="544">
        <f t="shared" ref="J139:J144" si="39">ROUND(E139*I139,)</f>
        <v>3200</v>
      </c>
      <c r="K139" s="544">
        <f t="shared" ref="K139:K144" si="40">H139+J139</f>
        <v>35200</v>
      </c>
      <c r="L139" s="545"/>
      <c r="M139" s="483"/>
      <c r="N139" s="483"/>
      <c r="O139" s="483"/>
      <c r="P139" s="483"/>
      <c r="Q139" s="483"/>
    </row>
    <row r="140" spans="1:18" s="460" customFormat="1" ht="24" customHeight="1">
      <c r="A140" s="556"/>
      <c r="B140" s="550" t="s">
        <v>617</v>
      </c>
      <c r="C140" s="548"/>
      <c r="D140" s="548"/>
      <c r="E140" s="542">
        <v>1</v>
      </c>
      <c r="F140" s="549" t="s">
        <v>53</v>
      </c>
      <c r="G140" s="544">
        <v>32000</v>
      </c>
      <c r="H140" s="544">
        <f t="shared" si="38"/>
        <v>32000</v>
      </c>
      <c r="I140" s="544">
        <f t="shared" ref="I140:I144" si="41">G140*0.1</f>
        <v>3200</v>
      </c>
      <c r="J140" s="544">
        <f t="shared" si="39"/>
        <v>3200</v>
      </c>
      <c r="K140" s="544">
        <f t="shared" si="40"/>
        <v>35200</v>
      </c>
      <c r="L140" s="545"/>
      <c r="M140" s="483"/>
      <c r="N140" s="483"/>
      <c r="O140" s="483"/>
      <c r="P140" s="483"/>
      <c r="Q140" s="483"/>
    </row>
    <row r="141" spans="1:18" s="460" customFormat="1" ht="24" customHeight="1">
      <c r="A141" s="556"/>
      <c r="B141" s="550" t="s">
        <v>618</v>
      </c>
      <c r="C141" s="548"/>
      <c r="D141" s="548"/>
      <c r="E141" s="542">
        <v>1</v>
      </c>
      <c r="F141" s="549" t="s">
        <v>53</v>
      </c>
      <c r="G141" s="544">
        <v>32000</v>
      </c>
      <c r="H141" s="544">
        <f t="shared" si="38"/>
        <v>32000</v>
      </c>
      <c r="I141" s="544">
        <f t="shared" si="41"/>
        <v>3200</v>
      </c>
      <c r="J141" s="544">
        <f t="shared" si="39"/>
        <v>3200</v>
      </c>
      <c r="K141" s="544">
        <f t="shared" si="40"/>
        <v>35200</v>
      </c>
      <c r="L141" s="545"/>
      <c r="M141" s="483"/>
      <c r="N141" s="483"/>
      <c r="O141" s="483"/>
      <c r="P141" s="483"/>
      <c r="Q141" s="483"/>
    </row>
    <row r="142" spans="1:18" s="460" customFormat="1" ht="24" customHeight="1">
      <c r="A142" s="556"/>
      <c r="B142" s="550" t="s">
        <v>619</v>
      </c>
      <c r="C142" s="548"/>
      <c r="D142" s="548"/>
      <c r="E142" s="542">
        <v>1</v>
      </c>
      <c r="F142" s="549" t="s">
        <v>53</v>
      </c>
      <c r="G142" s="544">
        <v>43000</v>
      </c>
      <c r="H142" s="544">
        <f t="shared" si="38"/>
        <v>43000</v>
      </c>
      <c r="I142" s="544">
        <f t="shared" si="41"/>
        <v>4300</v>
      </c>
      <c r="J142" s="544">
        <f t="shared" si="39"/>
        <v>4300</v>
      </c>
      <c r="K142" s="544">
        <f t="shared" si="40"/>
        <v>47300</v>
      </c>
      <c r="L142" s="545"/>
      <c r="M142" s="483"/>
      <c r="N142" s="483"/>
      <c r="O142" s="483"/>
      <c r="P142" s="483"/>
      <c r="Q142" s="483"/>
    </row>
    <row r="143" spans="1:18" s="460" customFormat="1" ht="24" customHeight="1">
      <c r="A143" s="556"/>
      <c r="B143" s="550" t="s">
        <v>620</v>
      </c>
      <c r="C143" s="548"/>
      <c r="D143" s="548"/>
      <c r="E143" s="542">
        <v>1</v>
      </c>
      <c r="F143" s="549" t="s">
        <v>53</v>
      </c>
      <c r="G143" s="544">
        <v>43000</v>
      </c>
      <c r="H143" s="544">
        <f t="shared" si="38"/>
        <v>43000</v>
      </c>
      <c r="I143" s="544">
        <f t="shared" si="41"/>
        <v>4300</v>
      </c>
      <c r="J143" s="544">
        <f t="shared" si="39"/>
        <v>4300</v>
      </c>
      <c r="K143" s="544">
        <f t="shared" si="40"/>
        <v>47300</v>
      </c>
      <c r="L143" s="545"/>
      <c r="M143" s="483"/>
      <c r="N143" s="483"/>
      <c r="O143" s="483"/>
      <c r="P143" s="483"/>
      <c r="Q143" s="483"/>
    </row>
    <row r="144" spans="1:18" s="460" customFormat="1" ht="24" customHeight="1">
      <c r="A144" s="556"/>
      <c r="B144" s="550" t="s">
        <v>621</v>
      </c>
      <c r="C144" s="548"/>
      <c r="D144" s="548"/>
      <c r="E144" s="542">
        <v>1</v>
      </c>
      <c r="F144" s="549" t="s">
        <v>53</v>
      </c>
      <c r="G144" s="544">
        <v>22000</v>
      </c>
      <c r="H144" s="544">
        <f t="shared" si="38"/>
        <v>22000</v>
      </c>
      <c r="I144" s="544">
        <f t="shared" si="41"/>
        <v>2200</v>
      </c>
      <c r="J144" s="544">
        <f t="shared" si="39"/>
        <v>2200</v>
      </c>
      <c r="K144" s="544">
        <f t="shared" si="40"/>
        <v>24200</v>
      </c>
      <c r="L144" s="545"/>
      <c r="M144" s="483"/>
      <c r="N144" s="483"/>
      <c r="O144" s="483"/>
      <c r="P144" s="483"/>
      <c r="Q144" s="483"/>
    </row>
    <row r="145" spans="1:18" s="460" customFormat="1" ht="24" customHeight="1">
      <c r="A145" s="556"/>
      <c r="B145" s="550"/>
      <c r="C145" s="548"/>
      <c r="D145" s="548"/>
      <c r="E145" s="542"/>
      <c r="F145" s="549"/>
      <c r="G145" s="544"/>
      <c r="H145" s="544"/>
      <c r="I145" s="544"/>
      <c r="J145" s="544"/>
      <c r="K145" s="544"/>
      <c r="L145" s="545"/>
      <c r="M145" s="483"/>
      <c r="N145" s="483"/>
      <c r="O145" s="483"/>
      <c r="P145" s="483"/>
      <c r="Q145" s="483"/>
    </row>
    <row r="146" spans="1:18" s="460" customFormat="1" ht="24" customHeight="1">
      <c r="A146" s="556"/>
      <c r="B146" s="547"/>
      <c r="C146" s="548"/>
      <c r="D146" s="548"/>
      <c r="E146" s="557"/>
      <c r="F146" s="549"/>
      <c r="G146" s="544"/>
      <c r="H146" s="544"/>
      <c r="I146" s="544"/>
      <c r="J146" s="544"/>
      <c r="K146" s="544"/>
      <c r="L146" s="545"/>
      <c r="M146" s="483"/>
      <c r="N146" s="483"/>
      <c r="O146" s="483"/>
      <c r="P146" s="483"/>
      <c r="Q146" s="483"/>
    </row>
    <row r="147" spans="1:18" s="460" customFormat="1" ht="24" customHeight="1">
      <c r="A147" s="546"/>
      <c r="B147" s="547"/>
      <c r="C147" s="548"/>
      <c r="D147" s="548"/>
      <c r="E147" s="557"/>
      <c r="F147" s="543"/>
      <c r="G147" s="544"/>
      <c r="H147" s="544"/>
      <c r="I147" s="544"/>
      <c r="J147" s="544"/>
      <c r="K147" s="544"/>
      <c r="L147" s="545"/>
      <c r="M147" s="483"/>
      <c r="N147" s="483"/>
      <c r="O147" s="483"/>
      <c r="P147" s="483"/>
      <c r="Q147" s="483"/>
      <c r="R147" s="483"/>
    </row>
    <row r="148" spans="1:18" s="460" customFormat="1" ht="24" customHeight="1">
      <c r="A148" s="471"/>
      <c r="B148" s="1349" t="str">
        <f>"รวมราคารายการที่ "&amp;A137</f>
        <v>รวมราคารายการที่ 4.5</v>
      </c>
      <c r="C148" s="1350"/>
      <c r="D148" s="1351"/>
      <c r="E148" s="574"/>
      <c r="F148" s="473"/>
      <c r="G148" s="473"/>
      <c r="H148" s="761">
        <f>SUM(H138:H147)</f>
        <v>204000</v>
      </c>
      <c r="I148" s="473"/>
      <c r="J148" s="761">
        <f>SUM(J138:J147)</f>
        <v>20400</v>
      </c>
      <c r="K148" s="473">
        <f>SUM(K138:K147)</f>
        <v>224400</v>
      </c>
      <c r="L148" s="473"/>
      <c r="M148" s="1179">
        <f>SUM(M151:M164)</f>
        <v>3333231.9000000004</v>
      </c>
      <c r="N148" s="483"/>
      <c r="O148" s="483"/>
      <c r="P148" s="483"/>
      <c r="Q148" s="483"/>
      <c r="R148" s="483"/>
    </row>
    <row r="149" spans="1:18" s="460" customFormat="1" ht="24" customHeight="1">
      <c r="A149" s="569">
        <v>4.5999999999999996</v>
      </c>
      <c r="B149" s="575" t="s">
        <v>622</v>
      </c>
      <c r="C149" s="576"/>
      <c r="D149" s="576"/>
      <c r="E149" s="577"/>
      <c r="F149" s="578"/>
      <c r="G149" s="579"/>
      <c r="H149" s="579"/>
      <c r="I149" s="579"/>
      <c r="J149" s="579"/>
      <c r="K149" s="580"/>
      <c r="L149" s="580" t="s">
        <v>410</v>
      </c>
      <c r="M149" s="483"/>
      <c r="N149" s="483"/>
      <c r="O149" s="483"/>
      <c r="P149" s="483"/>
      <c r="Q149" s="483"/>
      <c r="R149" s="483"/>
    </row>
    <row r="150" spans="1:18" s="460" customFormat="1" ht="24" customHeight="1">
      <c r="A150" s="569" t="s">
        <v>632</v>
      </c>
      <c r="B150" s="581" t="s">
        <v>411</v>
      </c>
      <c r="C150" s="582"/>
      <c r="D150" s="583"/>
      <c r="E150" s="584"/>
      <c r="F150" s="585"/>
      <c r="G150" s="579"/>
      <c r="H150" s="579"/>
      <c r="I150" s="579"/>
      <c r="J150" s="579"/>
      <c r="K150" s="565"/>
      <c r="L150" s="565" t="s">
        <v>412</v>
      </c>
      <c r="M150" s="483"/>
      <c r="N150" s="483"/>
      <c r="O150" s="483"/>
      <c r="P150" s="483"/>
      <c r="Q150" s="483"/>
      <c r="R150" s="483"/>
    </row>
    <row r="151" spans="1:18" s="460" customFormat="1" ht="24" customHeight="1">
      <c r="A151" s="569"/>
      <c r="B151" s="581" t="s">
        <v>413</v>
      </c>
      <c r="C151" s="586"/>
      <c r="D151" s="586"/>
      <c r="E151" s="587">
        <f>6</f>
        <v>6</v>
      </c>
      <c r="F151" s="588" t="s">
        <v>53</v>
      </c>
      <c r="G151" s="579">
        <v>2140000</v>
      </c>
      <c r="H151" s="579">
        <f t="shared" ref="H151" si="42">ROUND(E151*G151,)</f>
        <v>12840000</v>
      </c>
      <c r="I151" s="579"/>
      <c r="J151" s="579"/>
      <c r="K151" s="579">
        <f>H151+J151</f>
        <v>12840000</v>
      </c>
      <c r="L151" s="565"/>
      <c r="M151" s="483"/>
      <c r="N151" s="483"/>
      <c r="O151" s="483"/>
      <c r="P151" s="483"/>
      <c r="Q151" s="483"/>
      <c r="R151" s="483"/>
    </row>
    <row r="152" spans="1:18" s="460" customFormat="1" ht="24" customHeight="1">
      <c r="A152" s="569" t="s">
        <v>633</v>
      </c>
      <c r="B152" s="589" t="s">
        <v>414</v>
      </c>
      <c r="C152" s="586"/>
      <c r="D152" s="586"/>
      <c r="E152" s="587"/>
      <c r="F152" s="588"/>
      <c r="G152" s="579"/>
      <c r="H152" s="579"/>
      <c r="I152" s="579"/>
      <c r="J152" s="579"/>
      <c r="K152" s="579"/>
      <c r="L152" s="565"/>
      <c r="M152" s="483"/>
      <c r="N152" s="483"/>
      <c r="O152" s="483"/>
      <c r="P152" s="483"/>
      <c r="Q152" s="483"/>
      <c r="R152" s="483"/>
    </row>
    <row r="153" spans="1:18" s="460" customFormat="1" ht="24" customHeight="1">
      <c r="A153" s="569"/>
      <c r="B153" s="581" t="s">
        <v>415</v>
      </c>
      <c r="C153" s="586"/>
      <c r="D153" s="586"/>
      <c r="E153" s="587">
        <f>5-1</f>
        <v>4</v>
      </c>
      <c r="F153" s="588" t="s">
        <v>53</v>
      </c>
      <c r="G153" s="579">
        <v>2247000</v>
      </c>
      <c r="H153" s="579">
        <f t="shared" ref="H153" si="43">ROUND(E153*G153,)</f>
        <v>8988000</v>
      </c>
      <c r="I153" s="579"/>
      <c r="J153" s="579"/>
      <c r="K153" s="579">
        <f>H153+J153</f>
        <v>8988000</v>
      </c>
      <c r="L153" s="565"/>
      <c r="M153" s="1179">
        <f>G153*1.07</f>
        <v>2404290</v>
      </c>
      <c r="N153" s="483"/>
      <c r="O153" s="483"/>
      <c r="P153" s="483"/>
      <c r="Q153" s="483"/>
      <c r="R153" s="483"/>
    </row>
    <row r="154" spans="1:18" s="460" customFormat="1" ht="24" customHeight="1">
      <c r="A154" s="768" t="s">
        <v>634</v>
      </c>
      <c r="B154" s="589" t="s">
        <v>623</v>
      </c>
      <c r="C154" s="586"/>
      <c r="D154" s="586"/>
      <c r="E154" s="587"/>
      <c r="F154" s="588"/>
      <c r="G154" s="579"/>
      <c r="H154" s="579"/>
      <c r="I154" s="579"/>
      <c r="J154" s="579"/>
      <c r="K154" s="579"/>
      <c r="L154" s="565"/>
      <c r="M154" s="483"/>
      <c r="N154" s="483"/>
      <c r="O154" s="483"/>
      <c r="P154" s="483"/>
      <c r="Q154" s="483"/>
      <c r="R154" s="483"/>
    </row>
    <row r="155" spans="1:18" s="460" customFormat="1" ht="24" customHeight="1">
      <c r="A155" s="569"/>
      <c r="B155" s="589" t="s">
        <v>624</v>
      </c>
      <c r="C155" s="586"/>
      <c r="D155" s="586"/>
      <c r="E155" s="587">
        <f>1</f>
        <v>1</v>
      </c>
      <c r="F155" s="588" t="s">
        <v>53</v>
      </c>
      <c r="G155" s="579">
        <v>5850000</v>
      </c>
      <c r="H155" s="579">
        <f t="shared" ref="H155" si="44">ROUND(E155*G155,)</f>
        <v>5850000</v>
      </c>
      <c r="I155" s="579"/>
      <c r="J155" s="579"/>
      <c r="K155" s="579">
        <f>H155+J155</f>
        <v>5850000</v>
      </c>
      <c r="L155" s="565"/>
      <c r="M155" s="483"/>
      <c r="N155" s="483"/>
      <c r="O155" s="483"/>
      <c r="P155" s="483"/>
      <c r="Q155" s="483"/>
      <c r="R155" s="483"/>
    </row>
    <row r="156" spans="1:18" s="460" customFormat="1" ht="24" customHeight="1">
      <c r="A156" s="768" t="s">
        <v>635</v>
      </c>
      <c r="B156" s="581" t="s">
        <v>416</v>
      </c>
      <c r="C156" s="586"/>
      <c r="D156" s="586"/>
      <c r="E156" s="587"/>
      <c r="F156" s="588"/>
      <c r="G156" s="579"/>
      <c r="H156" s="579"/>
      <c r="I156" s="579"/>
      <c r="J156" s="579"/>
      <c r="K156" s="579"/>
      <c r="L156" s="565"/>
      <c r="M156" s="483"/>
      <c r="N156" s="483"/>
      <c r="O156" s="483"/>
      <c r="P156" s="483"/>
      <c r="Q156" s="483"/>
      <c r="R156" s="483"/>
    </row>
    <row r="157" spans="1:18" s="460" customFormat="1" ht="24" customHeight="1">
      <c r="A157" s="569"/>
      <c r="B157" s="581" t="s">
        <v>417</v>
      </c>
      <c r="C157" s="586"/>
      <c r="D157" s="586"/>
      <c r="E157" s="587">
        <f>2</f>
        <v>2</v>
      </c>
      <c r="F157" s="588" t="s">
        <v>53</v>
      </c>
      <c r="G157" s="579">
        <v>781100</v>
      </c>
      <c r="H157" s="579">
        <f t="shared" ref="H157" si="45">ROUND(E157*G157,)</f>
        <v>1562200</v>
      </c>
      <c r="I157" s="579"/>
      <c r="J157" s="579"/>
      <c r="K157" s="579">
        <f>H157+J157</f>
        <v>1562200</v>
      </c>
      <c r="L157" s="565"/>
      <c r="M157" s="483"/>
      <c r="N157" s="483"/>
      <c r="O157" s="483"/>
      <c r="P157" s="483"/>
      <c r="Q157" s="483"/>
      <c r="R157" s="483"/>
    </row>
    <row r="158" spans="1:18" s="460" customFormat="1" ht="24" customHeight="1">
      <c r="A158" s="1279" t="s">
        <v>636</v>
      </c>
      <c r="B158" s="1280" t="s">
        <v>823</v>
      </c>
      <c r="C158" s="1281"/>
      <c r="D158" s="1281"/>
      <c r="E158" s="1282"/>
      <c r="F158" s="1283"/>
      <c r="G158" s="1284"/>
      <c r="H158" s="579"/>
      <c r="I158" s="579"/>
      <c r="J158" s="579"/>
      <c r="K158" s="579"/>
      <c r="L158" s="565"/>
      <c r="M158" s="483"/>
      <c r="N158" s="483"/>
      <c r="O158" s="483"/>
    </row>
    <row r="159" spans="1:18" s="460" customFormat="1" ht="24" customHeight="1">
      <c r="A159" s="1285"/>
      <c r="B159" s="1286" t="s">
        <v>418</v>
      </c>
      <c r="C159" s="1281"/>
      <c r="D159" s="1281"/>
      <c r="E159" s="1282">
        <v>73</v>
      </c>
      <c r="F159" s="1283" t="s">
        <v>53</v>
      </c>
      <c r="G159" s="1284">
        <v>18190</v>
      </c>
      <c r="H159" s="579">
        <f t="shared" ref="H159" si="46">ROUND(E159*G159,)</f>
        <v>1327870</v>
      </c>
      <c r="I159" s="579"/>
      <c r="J159" s="579"/>
      <c r="K159" s="579">
        <f>H159+J159</f>
        <v>1327870</v>
      </c>
      <c r="L159" s="565"/>
      <c r="M159" s="1179">
        <f>G159*1.07*43</f>
        <v>836921.90000000014</v>
      </c>
      <c r="N159" s="483"/>
      <c r="O159" s="483"/>
    </row>
    <row r="160" spans="1:18" s="460" customFormat="1" ht="24" customHeight="1">
      <c r="A160" s="1285"/>
      <c r="B160" s="1280" t="s">
        <v>824</v>
      </c>
      <c r="C160" s="1281"/>
      <c r="D160" s="1281"/>
      <c r="E160" s="1282">
        <v>76</v>
      </c>
      <c r="F160" s="1283" t="s">
        <v>53</v>
      </c>
      <c r="G160" s="1284">
        <v>2000</v>
      </c>
      <c r="H160" s="579">
        <f t="shared" ref="H160" si="47">ROUND(E160*G160,)</f>
        <v>152000</v>
      </c>
      <c r="I160" s="579"/>
      <c r="J160" s="579"/>
      <c r="K160" s="579">
        <f>H160+J160</f>
        <v>152000</v>
      </c>
      <c r="L160" s="565"/>
      <c r="M160" s="1179">
        <f>G160*1.07*43</f>
        <v>92020</v>
      </c>
      <c r="N160" s="483"/>
      <c r="O160" s="483"/>
    </row>
    <row r="161" spans="1:18" s="460" customFormat="1" ht="24" customHeight="1">
      <c r="A161" s="768" t="s">
        <v>637</v>
      </c>
      <c r="B161" s="589" t="s">
        <v>652</v>
      </c>
      <c r="C161" s="586"/>
      <c r="D161" s="586"/>
      <c r="E161" s="587"/>
      <c r="F161" s="588"/>
      <c r="G161" s="579"/>
      <c r="H161" s="579"/>
      <c r="I161" s="579"/>
      <c r="J161" s="579"/>
      <c r="K161" s="579"/>
      <c r="L161" s="565"/>
      <c r="M161" s="483"/>
      <c r="N161" s="483"/>
      <c r="O161" s="483"/>
    </row>
    <row r="162" spans="1:18" s="460" customFormat="1" ht="24" customHeight="1">
      <c r="A162" s="569"/>
      <c r="B162" s="769" t="s">
        <v>653</v>
      </c>
      <c r="C162" s="586"/>
      <c r="D162" s="586"/>
      <c r="E162" s="587">
        <f>3</f>
        <v>3</v>
      </c>
      <c r="F162" s="588" t="s">
        <v>53</v>
      </c>
      <c r="G162" s="579">
        <v>3000</v>
      </c>
      <c r="H162" s="579">
        <f t="shared" ref="H162" si="48">ROUND(E162*G162,)</f>
        <v>9000</v>
      </c>
      <c r="I162" s="579"/>
      <c r="J162" s="579"/>
      <c r="K162" s="579">
        <f>H162+J162</f>
        <v>9000</v>
      </c>
      <c r="L162" s="565"/>
      <c r="M162" s="483"/>
      <c r="N162" s="483"/>
      <c r="O162" s="483"/>
    </row>
    <row r="163" spans="1:18" s="460" customFormat="1" ht="24" customHeight="1">
      <c r="A163" s="768" t="s">
        <v>651</v>
      </c>
      <c r="B163" s="589" t="s">
        <v>654</v>
      </c>
      <c r="C163" s="586"/>
      <c r="D163" s="586"/>
      <c r="E163" s="587"/>
      <c r="F163" s="588"/>
      <c r="G163" s="579"/>
      <c r="H163" s="579"/>
      <c r="I163" s="579"/>
      <c r="J163" s="579"/>
      <c r="K163" s="579"/>
      <c r="L163" s="565"/>
      <c r="M163" s="483"/>
      <c r="N163" s="483"/>
      <c r="O163" s="483"/>
    </row>
    <row r="164" spans="1:18" s="460" customFormat="1" ht="24" customHeight="1">
      <c r="A164" s="569"/>
      <c r="B164" s="769" t="s">
        <v>655</v>
      </c>
      <c r="C164" s="586"/>
      <c r="D164" s="586"/>
      <c r="E164" s="587">
        <f>1</f>
        <v>1</v>
      </c>
      <c r="F164" s="588" t="s">
        <v>53</v>
      </c>
      <c r="G164" s="579">
        <v>2650000</v>
      </c>
      <c r="H164" s="579">
        <f t="shared" ref="H164" si="49">ROUND(E164*G164,)</f>
        <v>2650000</v>
      </c>
      <c r="I164" s="579"/>
      <c r="J164" s="579"/>
      <c r="K164" s="579">
        <f>H164+J164</f>
        <v>2650000</v>
      </c>
      <c r="L164" s="565"/>
      <c r="M164" s="483"/>
      <c r="N164" s="483"/>
      <c r="O164" s="483"/>
    </row>
    <row r="165" spans="1:18" s="460" customFormat="1" ht="24" customHeight="1">
      <c r="A165" s="569"/>
      <c r="B165" s="581"/>
      <c r="C165" s="586"/>
      <c r="D165" s="586"/>
      <c r="E165" s="587"/>
      <c r="F165" s="588"/>
      <c r="G165" s="579"/>
      <c r="H165" s="579"/>
      <c r="I165" s="579"/>
      <c r="J165" s="579"/>
      <c r="K165" s="579"/>
      <c r="L165" s="565"/>
      <c r="M165" s="483"/>
      <c r="N165" s="483"/>
      <c r="O165" s="483"/>
    </row>
    <row r="166" spans="1:18" s="460" customFormat="1" ht="24" customHeight="1">
      <c r="A166" s="569"/>
      <c r="B166" s="581"/>
      <c r="C166" s="586"/>
      <c r="D166" s="586"/>
      <c r="E166" s="587"/>
      <c r="F166" s="588"/>
      <c r="G166" s="579"/>
      <c r="H166" s="579"/>
      <c r="I166" s="579"/>
      <c r="J166" s="579"/>
      <c r="K166" s="579"/>
      <c r="L166" s="565"/>
      <c r="M166" s="483"/>
      <c r="N166" s="483"/>
      <c r="O166" s="483"/>
    </row>
    <row r="167" spans="1:18" s="460" customFormat="1" ht="24" customHeight="1">
      <c r="A167" s="569"/>
      <c r="B167" s="581"/>
      <c r="C167" s="586"/>
      <c r="D167" s="586"/>
      <c r="E167" s="587"/>
      <c r="F167" s="588"/>
      <c r="G167" s="579"/>
      <c r="H167" s="579"/>
      <c r="I167" s="579"/>
      <c r="J167" s="579"/>
      <c r="K167" s="579"/>
      <c r="L167" s="565"/>
      <c r="M167" s="483"/>
      <c r="N167" s="483"/>
      <c r="O167" s="483"/>
    </row>
    <row r="168" spans="1:18" s="460" customFormat="1" ht="24" customHeight="1">
      <c r="A168" s="569"/>
      <c r="B168" s="581"/>
      <c r="C168" s="586"/>
      <c r="D168" s="586"/>
      <c r="E168" s="587"/>
      <c r="F168" s="588"/>
      <c r="G168" s="579"/>
      <c r="H168" s="579"/>
      <c r="I168" s="579"/>
      <c r="J168" s="579"/>
      <c r="K168" s="579"/>
      <c r="L168" s="565"/>
      <c r="M168" s="483"/>
      <c r="N168" s="483"/>
      <c r="O168" s="483"/>
    </row>
    <row r="169" spans="1:18" s="460" customFormat="1" ht="24" customHeight="1">
      <c r="A169" s="569"/>
      <c r="B169" s="581"/>
      <c r="C169" s="586"/>
      <c r="D169" s="586"/>
      <c r="E169" s="587"/>
      <c r="F169" s="588"/>
      <c r="G169" s="579"/>
      <c r="H169" s="579"/>
      <c r="I169" s="579"/>
      <c r="J169" s="579"/>
      <c r="K169" s="579"/>
      <c r="L169" s="565"/>
      <c r="M169" s="483"/>
      <c r="N169" s="483"/>
      <c r="O169" s="483"/>
    </row>
    <row r="170" spans="1:18" s="460" customFormat="1" ht="24" customHeight="1">
      <c r="A170" s="569"/>
      <c r="B170" s="581"/>
      <c r="C170" s="586"/>
      <c r="D170" s="586"/>
      <c r="E170" s="587"/>
      <c r="F170" s="588"/>
      <c r="G170" s="579"/>
      <c r="H170" s="579"/>
      <c r="I170" s="579"/>
      <c r="J170" s="579"/>
      <c r="K170" s="579"/>
      <c r="L170" s="565"/>
      <c r="M170" s="483"/>
      <c r="N170" s="483"/>
      <c r="O170" s="483"/>
    </row>
    <row r="171" spans="1:18" s="460" customFormat="1" ht="24" customHeight="1">
      <c r="A171" s="471"/>
      <c r="B171" s="1349" t="str">
        <f>"รวมราคารายการที่ "&amp;A149</f>
        <v>รวมราคารายการที่ 4.6</v>
      </c>
      <c r="C171" s="1350"/>
      <c r="D171" s="1351"/>
      <c r="E171" s="472"/>
      <c r="F171" s="473"/>
      <c r="G171" s="474"/>
      <c r="H171" s="475">
        <f>SUM(H150:H170)</f>
        <v>33379070</v>
      </c>
      <c r="I171" s="474"/>
      <c r="J171" s="475">
        <f>SUM(J150:J170)</f>
        <v>0</v>
      </c>
      <c r="K171" s="473">
        <f>SUM(K150:K170)</f>
        <v>33379070</v>
      </c>
      <c r="L171" s="473"/>
      <c r="M171" s="483"/>
      <c r="N171" s="483"/>
      <c r="O171" s="483"/>
      <c r="P171" s="483"/>
      <c r="Q171" s="483"/>
      <c r="R171" s="483"/>
    </row>
  </sheetData>
  <mergeCells count="32">
    <mergeCell ref="B21:D21"/>
    <mergeCell ref="L7:L8"/>
    <mergeCell ref="A9:A10"/>
    <mergeCell ref="B9:D10"/>
    <mergeCell ref="E9:E10"/>
    <mergeCell ref="F9:F10"/>
    <mergeCell ref="G9:H9"/>
    <mergeCell ref="I9:J9"/>
    <mergeCell ref="L9:L10"/>
    <mergeCell ref="B11:D11"/>
    <mergeCell ref="B17:D17"/>
    <mergeCell ref="B18:D18"/>
    <mergeCell ref="B19:D19"/>
    <mergeCell ref="B20:D20"/>
    <mergeCell ref="B32:D3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171:D171"/>
    <mergeCell ref="B33:D33"/>
    <mergeCell ref="B61:D61"/>
    <mergeCell ref="B105:D105"/>
    <mergeCell ref="B125:D125"/>
    <mergeCell ref="B136:D136"/>
    <mergeCell ref="B148:D148"/>
  </mergeCells>
  <pageMargins left="0.70866141732283505" right="0.196850393700787" top="0.74803149606299202" bottom="0.39370078740157499" header="0.31496062992126" footer="0.15748031496063"/>
  <pageSetup paperSize="9" scale="65" orientation="landscape" r:id="rId1"/>
  <headerFooter>
    <oddHeader>&amp;Rแบบ  ปร.4 แผ่นที่&amp;U  &amp;P  /  &amp;N  .</oddHeader>
    <oddFooter>&amp;Rหมวดงานระบบสุขาภิบาล โรงพักขยะ งานก่อสร้างระบบสาธารณูปโภค (งานปรับปรุงโรงพักขยะและโรงบำบัดน้ำเสีย)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74E98-C6A7-4645-8AA9-100003FDBF4B}">
  <sheetPr>
    <tabColor rgb="FF92D050"/>
  </sheetPr>
  <dimension ref="A1:M102"/>
  <sheetViews>
    <sheetView showGridLines="0" view="pageBreakPreview" topLeftCell="A64" zoomScale="40" zoomScaleNormal="60" zoomScaleSheetLayoutView="40" zoomScalePageLayoutView="85" workbookViewId="0">
      <selection activeCell="K15" sqref="K15"/>
    </sheetView>
  </sheetViews>
  <sheetFormatPr defaultColWidth="9.07421875" defaultRowHeight="24.4"/>
  <cols>
    <col min="1" max="1" width="9.61328125" style="538" customWidth="1"/>
    <col min="2" max="3" width="7.3046875" style="404" customWidth="1"/>
    <col min="4" max="4" width="56.69140625" style="404" customWidth="1"/>
    <col min="5" max="5" width="14.69140625" style="404" customWidth="1"/>
    <col min="6" max="6" width="10.69140625" style="404" customWidth="1"/>
    <col min="7" max="7" width="14.69140625" style="404" customWidth="1"/>
    <col min="8" max="8" width="18.69140625" style="404" customWidth="1"/>
    <col min="9" max="9" width="14.69140625" style="404" customWidth="1"/>
    <col min="10" max="10" width="18.69140625" style="404" customWidth="1"/>
    <col min="11" max="11" width="20.69140625" style="404" customWidth="1"/>
    <col min="12" max="12" width="15.69140625" style="404" customWidth="1"/>
    <col min="13" max="81" width="7.69140625" style="404" customWidth="1"/>
    <col min="82" max="16384" width="9.07421875" style="404"/>
  </cols>
  <sheetData>
    <row r="1" spans="1:12" ht="35.200000000000003" customHeight="1">
      <c r="A1" s="396"/>
      <c r="B1" s="396"/>
      <c r="C1" s="397"/>
      <c r="D1" s="397"/>
      <c r="E1" s="397"/>
      <c r="F1" s="398" t="s">
        <v>0</v>
      </c>
      <c r="G1" s="399"/>
      <c r="H1" s="400"/>
      <c r="I1" s="400"/>
      <c r="J1" s="401"/>
      <c r="K1" s="402"/>
      <c r="L1" s="400"/>
    </row>
    <row r="2" spans="1:12" ht="25.05" customHeight="1">
      <c r="A2" s="590" t="s">
        <v>2</v>
      </c>
      <c r="B2" s="406"/>
      <c r="C2" s="407"/>
      <c r="D2" s="408" t="s">
        <v>579</v>
      </c>
      <c r="E2" s="407"/>
      <c r="F2" s="409"/>
      <c r="G2" s="409"/>
      <c r="H2" s="409"/>
      <c r="I2" s="409"/>
      <c r="J2" s="410"/>
      <c r="K2" s="409"/>
      <c r="L2" s="591"/>
    </row>
    <row r="3" spans="1:12" ht="25.05" customHeight="1">
      <c r="A3" s="592" t="s">
        <v>75</v>
      </c>
      <c r="B3" s="413"/>
      <c r="C3" s="414"/>
      <c r="D3" s="415"/>
      <c r="E3" s="414"/>
      <c r="F3" s="416"/>
      <c r="G3" s="416"/>
      <c r="H3" s="416"/>
      <c r="I3" s="416"/>
      <c r="J3" s="417"/>
      <c r="K3" s="416"/>
      <c r="L3" s="593"/>
    </row>
    <row r="4" spans="1:12" ht="25.05" customHeight="1">
      <c r="A4" s="592"/>
      <c r="B4" s="413"/>
      <c r="C4" s="414"/>
      <c r="D4" s="764" t="s">
        <v>796</v>
      </c>
      <c r="E4" s="414"/>
      <c r="F4" s="416"/>
      <c r="G4" s="416"/>
      <c r="H4" s="416"/>
      <c r="I4" s="416"/>
      <c r="J4" s="417"/>
      <c r="K4" s="416"/>
      <c r="L4" s="593"/>
    </row>
    <row r="5" spans="1:12" ht="25.05" customHeight="1">
      <c r="A5" s="592" t="s">
        <v>5</v>
      </c>
      <c r="B5" s="406"/>
      <c r="C5" s="407"/>
      <c r="D5" s="415" t="s">
        <v>6</v>
      </c>
      <c r="E5" s="402"/>
      <c r="F5" s="409"/>
      <c r="G5" s="420" t="s">
        <v>7</v>
      </c>
      <c r="H5" s="421"/>
      <c r="I5" s="416"/>
      <c r="J5" s="417"/>
      <c r="K5" s="422"/>
      <c r="L5" s="593"/>
    </row>
    <row r="6" spans="1:12" ht="25.05" customHeight="1">
      <c r="A6" s="423" t="s">
        <v>8</v>
      </c>
      <c r="B6" s="413"/>
      <c r="C6" s="414"/>
      <c r="D6" s="424"/>
      <c r="E6" s="414"/>
      <c r="F6" s="416"/>
      <c r="G6" s="425"/>
      <c r="H6" s="416"/>
      <c r="I6" s="416"/>
      <c r="J6" s="416"/>
      <c r="K6" s="416"/>
      <c r="L6" s="422"/>
    </row>
    <row r="7" spans="1:12" ht="25.05" customHeight="1">
      <c r="A7" s="992" t="s">
        <v>9</v>
      </c>
      <c r="B7" s="428"/>
      <c r="C7" s="428"/>
      <c r="D7" s="429"/>
      <c r="E7" s="31"/>
      <c r="F7" s="33" t="s">
        <v>886</v>
      </c>
      <c r="G7" s="34"/>
      <c r="H7" s="36" t="s">
        <v>887</v>
      </c>
      <c r="I7" s="35"/>
      <c r="J7" s="36" t="s">
        <v>888</v>
      </c>
      <c r="K7" s="428"/>
      <c r="L7" s="1384" t="s">
        <v>10</v>
      </c>
    </row>
    <row r="8" spans="1:12" ht="10.050000000000001" customHeight="1">
      <c r="A8" s="432"/>
      <c r="B8" s="433"/>
      <c r="C8" s="433"/>
      <c r="D8" s="434"/>
      <c r="E8" s="434"/>
      <c r="F8" s="435"/>
      <c r="G8" s="435"/>
      <c r="H8" s="436"/>
      <c r="I8" s="436"/>
      <c r="J8" s="436"/>
      <c r="K8" s="435"/>
      <c r="L8" s="1385"/>
    </row>
    <row r="9" spans="1:12" s="437" customFormat="1" ht="24" customHeight="1">
      <c r="A9" s="1358" t="s">
        <v>11</v>
      </c>
      <c r="B9" s="1360" t="s">
        <v>12</v>
      </c>
      <c r="C9" s="1361"/>
      <c r="D9" s="1362"/>
      <c r="E9" s="1366" t="s">
        <v>13</v>
      </c>
      <c r="F9" s="1366" t="s">
        <v>14</v>
      </c>
      <c r="G9" s="1368" t="s">
        <v>15</v>
      </c>
      <c r="H9" s="1369"/>
      <c r="I9" s="1368" t="s">
        <v>16</v>
      </c>
      <c r="J9" s="1369"/>
      <c r="K9" s="990" t="s">
        <v>17</v>
      </c>
      <c r="L9" s="1386" t="s">
        <v>18</v>
      </c>
    </row>
    <row r="10" spans="1:12" s="437" customFormat="1" ht="24" customHeight="1">
      <c r="A10" s="1359"/>
      <c r="B10" s="1363"/>
      <c r="C10" s="1364"/>
      <c r="D10" s="1365"/>
      <c r="E10" s="1367"/>
      <c r="F10" s="1367"/>
      <c r="G10" s="438" t="s">
        <v>19</v>
      </c>
      <c r="H10" s="439" t="s">
        <v>20</v>
      </c>
      <c r="I10" s="438" t="s">
        <v>19</v>
      </c>
      <c r="J10" s="439" t="s">
        <v>20</v>
      </c>
      <c r="K10" s="991" t="s">
        <v>21</v>
      </c>
      <c r="L10" s="1387"/>
    </row>
    <row r="11" spans="1:12" ht="24" customHeight="1">
      <c r="A11" s="594">
        <v>5</v>
      </c>
      <c r="B11" s="595" t="s">
        <v>625</v>
      </c>
      <c r="C11" s="596"/>
      <c r="D11" s="597"/>
      <c r="E11" s="598"/>
      <c r="F11" s="598"/>
      <c r="G11" s="446"/>
      <c r="H11" s="447"/>
      <c r="I11" s="448"/>
      <c r="J11" s="447"/>
      <c r="K11" s="449"/>
      <c r="L11" s="599"/>
    </row>
    <row r="12" spans="1:12" s="460" customFormat="1" ht="24" customHeight="1">
      <c r="A12" s="600">
        <f>A32</f>
        <v>5.0999999999999996</v>
      </c>
      <c r="B12" s="601" t="str">
        <f>B32</f>
        <v>เครื่องส่งลมเย็นขนาดเล็กแบบแยกส่วน (Fan Coil Unit)</v>
      </c>
      <c r="C12" s="602"/>
      <c r="D12" s="603"/>
      <c r="E12" s="604">
        <v>1</v>
      </c>
      <c r="F12" s="605" t="s">
        <v>23</v>
      </c>
      <c r="G12" s="457"/>
      <c r="H12" s="458">
        <f>H43</f>
        <v>429000</v>
      </c>
      <c r="I12" s="459"/>
      <c r="J12" s="458">
        <f>J43</f>
        <v>12882</v>
      </c>
      <c r="K12" s="458">
        <f>SUM(H12:J12)</f>
        <v>441882</v>
      </c>
      <c r="L12" s="606"/>
    </row>
    <row r="13" spans="1:12" s="460" customFormat="1" ht="24" customHeight="1">
      <c r="A13" s="600">
        <f>A44</f>
        <v>5.2</v>
      </c>
      <c r="B13" s="601" t="str">
        <f>B44</f>
        <v>พัดลมระบายอากาศ (Ventilating Fan)</v>
      </c>
      <c r="C13" s="602"/>
      <c r="D13" s="603"/>
      <c r="E13" s="604">
        <v>1</v>
      </c>
      <c r="F13" s="605" t="s">
        <v>23</v>
      </c>
      <c r="G13" s="457"/>
      <c r="H13" s="458">
        <f>H52</f>
        <v>42400</v>
      </c>
      <c r="I13" s="459"/>
      <c r="J13" s="458">
        <f>J52</f>
        <v>2720</v>
      </c>
      <c r="K13" s="458">
        <f>SUM(H13:J13)</f>
        <v>45120</v>
      </c>
      <c r="L13" s="606"/>
    </row>
    <row r="14" spans="1:12" s="460" customFormat="1" ht="24" customHeight="1">
      <c r="A14" s="600">
        <f>A53</f>
        <v>5.3</v>
      </c>
      <c r="B14" s="601" t="str">
        <f>B53</f>
        <v>ระบบท่อลม (Duct Work)</v>
      </c>
      <c r="C14" s="602"/>
      <c r="D14" s="603"/>
      <c r="E14" s="604">
        <v>1</v>
      </c>
      <c r="F14" s="605" t="s">
        <v>23</v>
      </c>
      <c r="G14" s="457"/>
      <c r="H14" s="458">
        <f>H65</f>
        <v>171225</v>
      </c>
      <c r="I14" s="459"/>
      <c r="J14" s="458">
        <f>J65</f>
        <v>124173</v>
      </c>
      <c r="K14" s="458">
        <f>SUM(H14:J14)</f>
        <v>295398</v>
      </c>
      <c r="L14" s="606"/>
    </row>
    <row r="15" spans="1:12" s="460" customFormat="1" ht="24" customHeight="1">
      <c r="A15" s="600" t="str">
        <f>A66</f>
        <v>5.4</v>
      </c>
      <c r="B15" s="601" t="str">
        <f>B66</f>
        <v>หน้ากากลม (Air Diffuser, Grille &amp; Register)</v>
      </c>
      <c r="C15" s="602"/>
      <c r="D15" s="603"/>
      <c r="E15" s="604">
        <v>1</v>
      </c>
      <c r="F15" s="605" t="s">
        <v>23</v>
      </c>
      <c r="G15" s="457"/>
      <c r="H15" s="458">
        <f>H73</f>
        <v>10000</v>
      </c>
      <c r="I15" s="459"/>
      <c r="J15" s="458">
        <f>J73</f>
        <v>2000</v>
      </c>
      <c r="K15" s="458">
        <f>SUM(H15:J15)</f>
        <v>12000</v>
      </c>
      <c r="L15" s="606"/>
    </row>
    <row r="16" spans="1:12" s="460" customFormat="1" ht="24" customHeight="1">
      <c r="A16" s="600" t="str">
        <f>A74</f>
        <v>5.5</v>
      </c>
      <c r="B16" s="601" t="str">
        <f>B74</f>
        <v>ระบบไฟฟ้าและควบคุม (Electrical &amp; Control System)</v>
      </c>
      <c r="C16" s="602"/>
      <c r="D16" s="603"/>
      <c r="E16" s="604">
        <v>1</v>
      </c>
      <c r="F16" s="605" t="s">
        <v>23</v>
      </c>
      <c r="G16" s="457"/>
      <c r="H16" s="458">
        <f>H94</f>
        <v>32722</v>
      </c>
      <c r="I16" s="459"/>
      <c r="J16" s="458">
        <f>J94</f>
        <v>5070</v>
      </c>
      <c r="K16" s="458">
        <f>SUM(H16:J16)</f>
        <v>37792</v>
      </c>
      <c r="L16" s="606"/>
    </row>
    <row r="17" spans="1:12" s="460" customFormat="1" ht="24" customHeight="1">
      <c r="A17" s="607"/>
      <c r="B17" s="601"/>
      <c r="C17" s="602"/>
      <c r="D17" s="603"/>
      <c r="E17" s="605"/>
      <c r="F17" s="605"/>
      <c r="G17" s="457"/>
      <c r="H17" s="458"/>
      <c r="I17" s="459"/>
      <c r="J17" s="458"/>
      <c r="K17" s="608"/>
      <c r="L17" s="606"/>
    </row>
    <row r="18" spans="1:12" s="460" customFormat="1" ht="24" customHeight="1">
      <c r="A18" s="607"/>
      <c r="B18" s="601"/>
      <c r="C18" s="602"/>
      <c r="D18" s="603"/>
      <c r="E18" s="605"/>
      <c r="F18" s="605"/>
      <c r="G18" s="457"/>
      <c r="H18" s="458"/>
      <c r="I18" s="459"/>
      <c r="J18" s="458"/>
      <c r="K18" s="608"/>
      <c r="L18" s="606"/>
    </row>
    <row r="19" spans="1:12" s="460" customFormat="1" ht="24" customHeight="1">
      <c r="A19" s="607"/>
      <c r="B19" s="601"/>
      <c r="C19" s="602"/>
      <c r="D19" s="603"/>
      <c r="E19" s="605"/>
      <c r="F19" s="605"/>
      <c r="G19" s="457"/>
      <c r="H19" s="458"/>
      <c r="I19" s="459"/>
      <c r="J19" s="458"/>
      <c r="K19" s="608"/>
      <c r="L19" s="606"/>
    </row>
    <row r="20" spans="1:12" s="460" customFormat="1" ht="24" customHeight="1">
      <c r="A20" s="607"/>
      <c r="B20" s="601"/>
      <c r="C20" s="602"/>
      <c r="D20" s="603"/>
      <c r="E20" s="605"/>
      <c r="F20" s="605"/>
      <c r="G20" s="457"/>
      <c r="H20" s="458"/>
      <c r="I20" s="459"/>
      <c r="J20" s="458"/>
      <c r="K20" s="608"/>
      <c r="L20" s="606"/>
    </row>
    <row r="21" spans="1:12" s="460" customFormat="1" ht="24" customHeight="1">
      <c r="A21" s="607"/>
      <c r="B21" s="601"/>
      <c r="C21" s="602"/>
      <c r="D21" s="603"/>
      <c r="E21" s="605"/>
      <c r="F21" s="605"/>
      <c r="G21" s="457"/>
      <c r="H21" s="458"/>
      <c r="I21" s="459"/>
      <c r="J21" s="458"/>
      <c r="K21" s="608"/>
      <c r="L21" s="606"/>
    </row>
    <row r="22" spans="1:12" s="460" customFormat="1" ht="24" customHeight="1">
      <c r="A22" s="607"/>
      <c r="B22" s="601"/>
      <c r="C22" s="602"/>
      <c r="D22" s="603"/>
      <c r="E22" s="605"/>
      <c r="F22" s="605"/>
      <c r="G22" s="457"/>
      <c r="H22" s="458"/>
      <c r="I22" s="459"/>
      <c r="J22" s="458"/>
      <c r="K22" s="608"/>
      <c r="L22" s="606"/>
    </row>
    <row r="23" spans="1:12" s="460" customFormat="1" ht="24" customHeight="1">
      <c r="A23" s="607"/>
      <c r="B23" s="601"/>
      <c r="C23" s="602"/>
      <c r="D23" s="603"/>
      <c r="E23" s="605"/>
      <c r="F23" s="605"/>
      <c r="G23" s="457"/>
      <c r="H23" s="458"/>
      <c r="I23" s="459"/>
      <c r="J23" s="458"/>
      <c r="K23" s="608"/>
      <c r="L23" s="606"/>
    </row>
    <row r="24" spans="1:12" s="460" customFormat="1" ht="24" customHeight="1">
      <c r="A24" s="607"/>
      <c r="B24" s="601"/>
      <c r="C24" s="602"/>
      <c r="D24" s="603"/>
      <c r="E24" s="605"/>
      <c r="F24" s="605"/>
      <c r="G24" s="457"/>
      <c r="H24" s="458"/>
      <c r="I24" s="459"/>
      <c r="J24" s="458"/>
      <c r="K24" s="608"/>
      <c r="L24" s="606"/>
    </row>
    <row r="25" spans="1:12" s="460" customFormat="1" ht="24" customHeight="1">
      <c r="A25" s="607"/>
      <c r="B25" s="601"/>
      <c r="C25" s="602"/>
      <c r="D25" s="603"/>
      <c r="E25" s="605"/>
      <c r="F25" s="605"/>
      <c r="G25" s="457"/>
      <c r="H25" s="458"/>
      <c r="I25" s="459"/>
      <c r="J25" s="458"/>
      <c r="K25" s="608"/>
      <c r="L25" s="606"/>
    </row>
    <row r="26" spans="1:12" s="460" customFormat="1" ht="24" customHeight="1">
      <c r="A26" s="607"/>
      <c r="B26" s="601"/>
      <c r="C26" s="602"/>
      <c r="D26" s="603"/>
      <c r="E26" s="605"/>
      <c r="F26" s="605"/>
      <c r="G26" s="457"/>
      <c r="H26" s="458"/>
      <c r="I26" s="459"/>
      <c r="J26" s="458"/>
      <c r="K26" s="608"/>
      <c r="L26" s="606"/>
    </row>
    <row r="27" spans="1:12" s="460" customFormat="1" ht="24" customHeight="1">
      <c r="A27" s="607"/>
      <c r="B27" s="601"/>
      <c r="C27" s="602"/>
      <c r="D27" s="603"/>
      <c r="E27" s="605"/>
      <c r="F27" s="605"/>
      <c r="G27" s="457"/>
      <c r="H27" s="458"/>
      <c r="I27" s="459"/>
      <c r="J27" s="458"/>
      <c r="K27" s="608"/>
      <c r="L27" s="606"/>
    </row>
    <row r="28" spans="1:12" s="460" customFormat="1" ht="24" customHeight="1">
      <c r="A28" s="607"/>
      <c r="B28" s="601"/>
      <c r="C28" s="602"/>
      <c r="D28" s="603"/>
      <c r="E28" s="605"/>
      <c r="F28" s="605"/>
      <c r="G28" s="457"/>
      <c r="H28" s="458"/>
      <c r="I28" s="459"/>
      <c r="J28" s="458"/>
      <c r="K28" s="608"/>
      <c r="L28" s="606"/>
    </row>
    <row r="29" spans="1:12" s="460" customFormat="1" ht="24" customHeight="1">
      <c r="A29" s="607"/>
      <c r="B29" s="601"/>
      <c r="C29" s="602"/>
      <c r="D29" s="603"/>
      <c r="E29" s="605"/>
      <c r="F29" s="605"/>
      <c r="G29" s="457"/>
      <c r="H29" s="458"/>
      <c r="I29" s="459"/>
      <c r="J29" s="458"/>
      <c r="K29" s="608"/>
      <c r="L29" s="606"/>
    </row>
    <row r="30" spans="1:12" s="460" customFormat="1" ht="24" customHeight="1">
      <c r="A30" s="607"/>
      <c r="B30" s="601"/>
      <c r="C30" s="602"/>
      <c r="D30" s="603"/>
      <c r="E30" s="605"/>
      <c r="F30" s="605"/>
      <c r="G30" s="457"/>
      <c r="H30" s="458"/>
      <c r="I30" s="459"/>
      <c r="J30" s="458"/>
      <c r="K30" s="608"/>
      <c r="L30" s="606"/>
    </row>
    <row r="31" spans="1:12" s="460" customFormat="1" ht="24" customHeight="1">
      <c r="A31" s="609"/>
      <c r="B31" s="1349" t="str">
        <f>"รวมราคา"&amp;B11</f>
        <v>รวมราคางานระบบปรับอากาศ และระบายอากาศ (Main Equipment)</v>
      </c>
      <c r="C31" s="1350"/>
      <c r="D31" s="1351"/>
      <c r="E31" s="610"/>
      <c r="F31" s="610"/>
      <c r="G31" s="611"/>
      <c r="H31" s="612">
        <f>SUM(H11:H30)</f>
        <v>685347</v>
      </c>
      <c r="I31" s="613"/>
      <c r="J31" s="612">
        <f>SUM(J11:J30)</f>
        <v>146845</v>
      </c>
      <c r="K31" s="612">
        <f>SUM(K11:K30)</f>
        <v>832192</v>
      </c>
      <c r="L31" s="614"/>
    </row>
    <row r="32" spans="1:12" s="622" customFormat="1" ht="24" customHeight="1">
      <c r="A32" s="531">
        <v>5.0999999999999996</v>
      </c>
      <c r="B32" s="615" t="s">
        <v>419</v>
      </c>
      <c r="C32" s="478"/>
      <c r="D32" s="616"/>
      <c r="E32" s="617"/>
      <c r="F32" s="516"/>
      <c r="G32" s="618"/>
      <c r="H32" s="619"/>
      <c r="I32" s="620"/>
      <c r="J32" s="619"/>
      <c r="K32" s="620"/>
      <c r="L32" s="621"/>
    </row>
    <row r="33" spans="1:12" s="622" customFormat="1" ht="24" customHeight="1">
      <c r="A33" s="623" t="s">
        <v>646</v>
      </c>
      <c r="B33" s="624" t="s">
        <v>420</v>
      </c>
      <c r="C33" s="493"/>
      <c r="D33" s="625"/>
      <c r="E33" s="617"/>
      <c r="F33" s="516"/>
      <c r="G33" s="618"/>
      <c r="H33" s="481"/>
      <c r="I33" s="620"/>
      <c r="J33" s="619"/>
      <c r="K33" s="620"/>
      <c r="L33" s="621"/>
    </row>
    <row r="34" spans="1:12" s="622" customFormat="1" ht="24" customHeight="1">
      <c r="A34" s="626"/>
      <c r="B34" s="627" t="s">
        <v>421</v>
      </c>
      <c r="C34" s="486"/>
      <c r="D34" s="628"/>
      <c r="E34" s="629"/>
      <c r="F34" s="630"/>
      <c r="G34" s="631"/>
      <c r="H34" s="632"/>
      <c r="I34" s="633"/>
      <c r="J34" s="634"/>
      <c r="K34" s="633"/>
      <c r="L34" s="629"/>
    </row>
    <row r="35" spans="1:12" s="622" customFormat="1" ht="24" customHeight="1">
      <c r="A35" s="635"/>
      <c r="B35" s="627" t="s">
        <v>422</v>
      </c>
      <c r="C35" s="486"/>
      <c r="D35" s="628"/>
      <c r="E35" s="636">
        <v>3</v>
      </c>
      <c r="F35" s="630" t="s">
        <v>53</v>
      </c>
      <c r="G35" s="631">
        <v>87500</v>
      </c>
      <c r="H35" s="522">
        <f>ROUND(E35*G35,)</f>
        <v>262500</v>
      </c>
      <c r="I35" s="633">
        <v>2127.1</v>
      </c>
      <c r="J35" s="522">
        <f>ROUND(E35*I35,)</f>
        <v>6381</v>
      </c>
      <c r="K35" s="637">
        <f>H35+J35</f>
        <v>268881</v>
      </c>
      <c r="L35" s="629"/>
    </row>
    <row r="36" spans="1:12" s="622" customFormat="1" ht="24" customHeight="1">
      <c r="A36" s="635"/>
      <c r="B36" s="627" t="s">
        <v>423</v>
      </c>
      <c r="C36" s="486"/>
      <c r="D36" s="628"/>
      <c r="E36" s="636">
        <v>3</v>
      </c>
      <c r="F36" s="630" t="s">
        <v>53</v>
      </c>
      <c r="G36" s="631">
        <v>52500</v>
      </c>
      <c r="H36" s="522">
        <f>ROUND(E36*G36,)</f>
        <v>157500</v>
      </c>
      <c r="I36" s="633">
        <v>2127.1</v>
      </c>
      <c r="J36" s="522">
        <f>ROUND(E36*I36,)</f>
        <v>6381</v>
      </c>
      <c r="K36" s="637">
        <f>H36+J36</f>
        <v>163881</v>
      </c>
      <c r="L36" s="629"/>
    </row>
    <row r="37" spans="1:12" s="622" customFormat="1" ht="24" customHeight="1">
      <c r="A37" s="623" t="s">
        <v>647</v>
      </c>
      <c r="B37" s="624" t="s">
        <v>424</v>
      </c>
      <c r="C37" s="493"/>
      <c r="D37" s="625"/>
      <c r="E37" s="617"/>
      <c r="F37" s="516"/>
      <c r="G37" s="618"/>
      <c r="H37" s="481"/>
      <c r="I37" s="620"/>
      <c r="J37" s="619"/>
      <c r="K37" s="620"/>
      <c r="L37" s="621"/>
    </row>
    <row r="38" spans="1:12" s="622" customFormat="1" ht="24" customHeight="1">
      <c r="A38" s="623"/>
      <c r="B38" s="624" t="s">
        <v>425</v>
      </c>
      <c r="C38" s="493"/>
      <c r="D38" s="625"/>
      <c r="E38" s="617">
        <v>6</v>
      </c>
      <c r="F38" s="516" t="s">
        <v>53</v>
      </c>
      <c r="G38" s="618">
        <v>700</v>
      </c>
      <c r="H38" s="490">
        <f>ROUND(E38*G38,)</f>
        <v>4200</v>
      </c>
      <c r="I38" s="620"/>
      <c r="J38" s="619"/>
      <c r="K38" s="559">
        <f>H38+J38</f>
        <v>4200</v>
      </c>
      <c r="L38" s="621"/>
    </row>
    <row r="39" spans="1:12" s="622" customFormat="1" ht="24" customHeight="1">
      <c r="A39" s="638" t="s">
        <v>648</v>
      </c>
      <c r="B39" s="624" t="s">
        <v>426</v>
      </c>
      <c r="C39" s="493"/>
      <c r="D39" s="625"/>
      <c r="E39" s="617">
        <v>1</v>
      </c>
      <c r="F39" s="516" t="s">
        <v>248</v>
      </c>
      <c r="G39" s="618">
        <f>6*800</f>
        <v>4800</v>
      </c>
      <c r="H39" s="490">
        <f>ROUND(E39*G39,)</f>
        <v>4800</v>
      </c>
      <c r="I39" s="620">
        <f>G39*0.025</f>
        <v>120</v>
      </c>
      <c r="J39" s="490">
        <f>ROUND(E39*I39,)</f>
        <v>120</v>
      </c>
      <c r="K39" s="559">
        <f>H39+J39</f>
        <v>4920</v>
      </c>
      <c r="L39" s="621"/>
    </row>
    <row r="40" spans="1:12" s="622" customFormat="1" ht="24" customHeight="1">
      <c r="A40" s="638"/>
      <c r="B40" s="624" t="s">
        <v>251</v>
      </c>
      <c r="C40" s="493"/>
      <c r="D40" s="625"/>
      <c r="E40" s="617"/>
      <c r="F40" s="516"/>
      <c r="G40" s="618"/>
      <c r="H40" s="619"/>
      <c r="I40" s="620"/>
      <c r="J40" s="619"/>
      <c r="K40" s="620"/>
      <c r="L40" s="621"/>
    </row>
    <row r="41" spans="1:12" s="622" customFormat="1" ht="24" customHeight="1">
      <c r="A41" s="641"/>
      <c r="B41" s="624"/>
      <c r="C41" s="493"/>
      <c r="D41" s="625"/>
      <c r="E41" s="642"/>
      <c r="F41" s="504"/>
      <c r="G41" s="643"/>
      <c r="H41" s="644"/>
      <c r="I41" s="645"/>
      <c r="J41" s="644"/>
      <c r="K41" s="565"/>
      <c r="L41" s="565"/>
    </row>
    <row r="42" spans="1:12" s="622" customFormat="1" ht="24" customHeight="1">
      <c r="A42" s="641"/>
      <c r="B42" s="624"/>
      <c r="C42" s="493"/>
      <c r="D42" s="625"/>
      <c r="E42" s="642"/>
      <c r="F42" s="504"/>
      <c r="G42" s="643"/>
      <c r="H42" s="644"/>
      <c r="I42" s="645"/>
      <c r="J42" s="644"/>
      <c r="K42" s="565"/>
      <c r="L42" s="565"/>
    </row>
    <row r="43" spans="1:12" s="640" customFormat="1" ht="24" customHeight="1">
      <c r="A43" s="639"/>
      <c r="B43" s="1349" t="str">
        <f>"รวมราคารายการที่ "&amp;A32</f>
        <v>รวมราคารายการที่ 5.1</v>
      </c>
      <c r="C43" s="1350"/>
      <c r="D43" s="1351"/>
      <c r="E43" s="610"/>
      <c r="F43" s="610"/>
      <c r="G43" s="611"/>
      <c r="H43" s="612">
        <f>SUM(H33:H40)</f>
        <v>429000</v>
      </c>
      <c r="I43" s="613"/>
      <c r="J43" s="612">
        <f>SUM(J33:J40)</f>
        <v>12882</v>
      </c>
      <c r="K43" s="614">
        <f>SUM(K33:K40)</f>
        <v>441882</v>
      </c>
      <c r="L43" s="614"/>
    </row>
    <row r="44" spans="1:12" s="622" customFormat="1" ht="24" customHeight="1">
      <c r="A44" s="531">
        <v>5.2</v>
      </c>
      <c r="B44" s="615" t="s">
        <v>427</v>
      </c>
      <c r="C44" s="478"/>
      <c r="D44" s="616"/>
      <c r="E44" s="617"/>
      <c r="F44" s="516"/>
      <c r="G44" s="618"/>
      <c r="H44" s="619"/>
      <c r="I44" s="620"/>
      <c r="J44" s="619"/>
      <c r="K44" s="580"/>
      <c r="L44" s="580"/>
    </row>
    <row r="45" spans="1:12" s="622" customFormat="1" ht="24" customHeight="1">
      <c r="A45" s="641" t="s">
        <v>640</v>
      </c>
      <c r="B45" s="624" t="s">
        <v>428</v>
      </c>
      <c r="C45" s="493"/>
      <c r="D45" s="625"/>
      <c r="E45" s="642"/>
      <c r="F45" s="504"/>
      <c r="G45" s="643"/>
      <c r="H45" s="644"/>
      <c r="I45" s="491"/>
      <c r="J45" s="490"/>
      <c r="K45" s="506"/>
      <c r="L45" s="565"/>
    </row>
    <row r="46" spans="1:12" s="622" customFormat="1" ht="24" customHeight="1">
      <c r="A46" s="641"/>
      <c r="B46" s="624" t="s">
        <v>429</v>
      </c>
      <c r="C46" s="493"/>
      <c r="D46" s="625"/>
      <c r="E46" s="642">
        <v>1</v>
      </c>
      <c r="F46" s="504" t="s">
        <v>53</v>
      </c>
      <c r="G46" s="643">
        <v>20000</v>
      </c>
      <c r="H46" s="644">
        <f>ROUND(E46*G46,)</f>
        <v>20000</v>
      </c>
      <c r="I46" s="491">
        <f>G46*0.05</f>
        <v>1000</v>
      </c>
      <c r="J46" s="490">
        <f>ROUND(E46*I46,)</f>
        <v>1000</v>
      </c>
      <c r="K46" s="559">
        <f>H46+J46</f>
        <v>21000</v>
      </c>
      <c r="L46" s="565"/>
    </row>
    <row r="47" spans="1:12" s="622" customFormat="1" ht="24" customHeight="1">
      <c r="A47" s="641"/>
      <c r="B47" s="624" t="s">
        <v>430</v>
      </c>
      <c r="C47" s="493"/>
      <c r="D47" s="625"/>
      <c r="E47" s="642">
        <v>1</v>
      </c>
      <c r="F47" s="504" t="s">
        <v>53</v>
      </c>
      <c r="G47" s="643">
        <v>20000</v>
      </c>
      <c r="H47" s="644">
        <f>ROUND(E47*G47,)</f>
        <v>20000</v>
      </c>
      <c r="I47" s="491">
        <f>G47*0.05</f>
        <v>1000</v>
      </c>
      <c r="J47" s="490">
        <f>ROUND(E47*I47,)</f>
        <v>1000</v>
      </c>
      <c r="K47" s="559">
        <f>H47+J47</f>
        <v>21000</v>
      </c>
      <c r="L47" s="565"/>
    </row>
    <row r="48" spans="1:12" s="622" customFormat="1" ht="24" customHeight="1">
      <c r="A48" s="641" t="s">
        <v>641</v>
      </c>
      <c r="B48" s="624" t="s">
        <v>426</v>
      </c>
      <c r="C48" s="493"/>
      <c r="D48" s="625"/>
      <c r="E48" s="642">
        <v>2</v>
      </c>
      <c r="F48" s="504" t="s">
        <v>53</v>
      </c>
      <c r="G48" s="643">
        <v>1200</v>
      </c>
      <c r="H48" s="644">
        <f>ROUND(E48*G48,)</f>
        <v>2400</v>
      </c>
      <c r="I48" s="645">
        <f>G48*0.3</f>
        <v>360</v>
      </c>
      <c r="J48" s="644">
        <f>ROUND(E48*I48,)</f>
        <v>720</v>
      </c>
      <c r="K48" s="565">
        <f>H48+J48</f>
        <v>3120</v>
      </c>
      <c r="L48" s="565"/>
    </row>
    <row r="49" spans="1:13" s="622" customFormat="1" ht="24" customHeight="1">
      <c r="A49" s="641"/>
      <c r="B49" s="624" t="s">
        <v>251</v>
      </c>
      <c r="C49" s="493"/>
      <c r="D49" s="625"/>
      <c r="E49" s="642"/>
      <c r="F49" s="504"/>
      <c r="G49" s="643"/>
      <c r="H49" s="644"/>
      <c r="I49" s="645"/>
      <c r="J49" s="644"/>
      <c r="K49" s="565"/>
      <c r="L49" s="565"/>
    </row>
    <row r="50" spans="1:13" s="622" customFormat="1" ht="24" customHeight="1">
      <c r="A50" s="641"/>
      <c r="B50" s="624"/>
      <c r="C50" s="493"/>
      <c r="D50" s="625"/>
      <c r="E50" s="642"/>
      <c r="F50" s="504"/>
      <c r="G50" s="643"/>
      <c r="H50" s="644"/>
      <c r="I50" s="645"/>
      <c r="J50" s="644"/>
      <c r="K50" s="565"/>
      <c r="L50" s="565"/>
    </row>
    <row r="51" spans="1:13" s="622" customFormat="1" ht="24" customHeight="1">
      <c r="A51" s="641"/>
      <c r="B51" s="624"/>
      <c r="C51" s="493"/>
      <c r="D51" s="625"/>
      <c r="E51" s="642"/>
      <c r="F51" s="504"/>
      <c r="G51" s="643"/>
      <c r="H51" s="644"/>
      <c r="I51" s="645"/>
      <c r="J51" s="644"/>
      <c r="K51" s="565"/>
      <c r="L51" s="565"/>
    </row>
    <row r="52" spans="1:13" s="640" customFormat="1" ht="24" customHeight="1">
      <c r="A52" s="639"/>
      <c r="B52" s="1349" t="str">
        <f>"รวมราคารายการที่ "&amp;A44</f>
        <v>รวมราคารายการที่ 5.2</v>
      </c>
      <c r="C52" s="1350"/>
      <c r="D52" s="1351"/>
      <c r="E52" s="610"/>
      <c r="F52" s="610"/>
      <c r="G52" s="611"/>
      <c r="H52" s="612">
        <f>SUM(H45:H49)</f>
        <v>42400</v>
      </c>
      <c r="I52" s="613"/>
      <c r="J52" s="612">
        <f>SUM(J45:J49)</f>
        <v>2720</v>
      </c>
      <c r="K52" s="614">
        <f>SUM(K45:K49)</f>
        <v>45120</v>
      </c>
      <c r="L52" s="614"/>
    </row>
    <row r="53" spans="1:13" s="460" customFormat="1" ht="24" customHeight="1">
      <c r="A53" s="1041">
        <v>5.3</v>
      </c>
      <c r="B53" s="1071" t="s">
        <v>431</v>
      </c>
      <c r="C53" s="1002"/>
      <c r="D53" s="1003"/>
      <c r="E53" s="648"/>
      <c r="F53" s="648"/>
      <c r="G53" s="649"/>
      <c r="H53" s="650"/>
      <c r="I53" s="651"/>
      <c r="J53" s="650"/>
      <c r="K53" s="652"/>
      <c r="L53" s="652"/>
    </row>
    <row r="54" spans="1:13" s="460" customFormat="1" ht="24" customHeight="1">
      <c r="A54" s="656" t="s">
        <v>642</v>
      </c>
      <c r="B54" s="601" t="s">
        <v>432</v>
      </c>
      <c r="C54" s="657"/>
      <c r="D54" s="493"/>
      <c r="E54" s="654"/>
      <c r="F54" s="654"/>
      <c r="G54" s="655"/>
      <c r="H54" s="490"/>
      <c r="I54" s="491"/>
      <c r="J54" s="490"/>
      <c r="K54" s="506"/>
      <c r="L54" s="506"/>
    </row>
    <row r="55" spans="1:13" s="622" customFormat="1" ht="24" customHeight="1">
      <c r="A55" s="656"/>
      <c r="B55" s="624" t="s">
        <v>433</v>
      </c>
      <c r="C55" s="657"/>
      <c r="D55" s="493"/>
      <c r="E55" s="637">
        <v>150</v>
      </c>
      <c r="F55" s="654" t="s">
        <v>434</v>
      </c>
      <c r="G55" s="655">
        <v>218</v>
      </c>
      <c r="H55" s="490">
        <f t="shared" ref="H55:H61" si="0">ROUND(E55*G55,)</f>
        <v>32700</v>
      </c>
      <c r="I55" s="655">
        <f>ROUND(18*10.76,)</f>
        <v>194</v>
      </c>
      <c r="J55" s="490">
        <f t="shared" ref="J55:J61" si="1">ROUND(E55*I55,)</f>
        <v>29100</v>
      </c>
      <c r="K55" s="506">
        <f t="shared" ref="K55:K61" si="2">H55+J55</f>
        <v>61800</v>
      </c>
      <c r="L55" s="506"/>
      <c r="M55" s="658"/>
    </row>
    <row r="56" spans="1:13" s="622" customFormat="1" ht="24" customHeight="1">
      <c r="A56" s="656"/>
      <c r="B56" s="624" t="s">
        <v>435</v>
      </c>
      <c r="C56" s="657"/>
      <c r="D56" s="493"/>
      <c r="E56" s="637">
        <v>250</v>
      </c>
      <c r="F56" s="654" t="s">
        <v>434</v>
      </c>
      <c r="G56" s="655">
        <v>263</v>
      </c>
      <c r="H56" s="490">
        <f t="shared" si="0"/>
        <v>65750</v>
      </c>
      <c r="I56" s="655">
        <f>ROUND(24*10.76,)</f>
        <v>258</v>
      </c>
      <c r="J56" s="490">
        <f t="shared" si="1"/>
        <v>64500</v>
      </c>
      <c r="K56" s="506">
        <f t="shared" si="2"/>
        <v>130250</v>
      </c>
      <c r="L56" s="506"/>
      <c r="M56" s="658"/>
    </row>
    <row r="57" spans="1:13" s="622" customFormat="1" ht="24" customHeight="1">
      <c r="A57" s="656"/>
      <c r="B57" s="624" t="s">
        <v>436</v>
      </c>
      <c r="C57" s="657"/>
      <c r="D57" s="493"/>
      <c r="E57" s="654">
        <v>50</v>
      </c>
      <c r="F57" s="495" t="s">
        <v>434</v>
      </c>
      <c r="G57" s="655">
        <v>314</v>
      </c>
      <c r="H57" s="490">
        <f t="shared" si="0"/>
        <v>15700</v>
      </c>
      <c r="I57" s="655">
        <f>ROUND(25*10.76,)</f>
        <v>269</v>
      </c>
      <c r="J57" s="490">
        <f t="shared" si="1"/>
        <v>13450</v>
      </c>
      <c r="K57" s="506">
        <f t="shared" si="2"/>
        <v>29150</v>
      </c>
      <c r="L57" s="506"/>
    </row>
    <row r="58" spans="1:13" s="622" customFormat="1" ht="24" customHeight="1">
      <c r="A58" s="656"/>
      <c r="B58" s="624" t="s">
        <v>437</v>
      </c>
      <c r="C58" s="657"/>
      <c r="D58" s="493"/>
      <c r="E58" s="654"/>
      <c r="F58" s="495" t="s">
        <v>434</v>
      </c>
      <c r="G58" s="655">
        <v>381</v>
      </c>
      <c r="H58" s="490">
        <f t="shared" si="0"/>
        <v>0</v>
      </c>
      <c r="I58" s="655">
        <f>ROUND(30*10.76,)</f>
        <v>323</v>
      </c>
      <c r="J58" s="490">
        <f t="shared" si="1"/>
        <v>0</v>
      </c>
      <c r="K58" s="506">
        <f t="shared" si="2"/>
        <v>0</v>
      </c>
      <c r="L58" s="506"/>
    </row>
    <row r="59" spans="1:13" s="622" customFormat="1" ht="24" customHeight="1">
      <c r="A59" s="656"/>
      <c r="B59" s="624" t="s">
        <v>438</v>
      </c>
      <c r="C59" s="657"/>
      <c r="D59" s="493"/>
      <c r="E59" s="654"/>
      <c r="F59" s="495" t="s">
        <v>434</v>
      </c>
      <c r="G59" s="655">
        <v>443</v>
      </c>
      <c r="H59" s="490">
        <f t="shared" si="0"/>
        <v>0</v>
      </c>
      <c r="I59" s="655">
        <f>ROUND(35*10.76,)</f>
        <v>377</v>
      </c>
      <c r="J59" s="490">
        <f t="shared" si="1"/>
        <v>0</v>
      </c>
      <c r="K59" s="506">
        <f t="shared" si="2"/>
        <v>0</v>
      </c>
      <c r="L59" s="506"/>
    </row>
    <row r="60" spans="1:13" s="460" customFormat="1" ht="24" customHeight="1">
      <c r="A60" s="656"/>
      <c r="B60" s="601" t="s">
        <v>367</v>
      </c>
      <c r="C60" s="657"/>
      <c r="D60" s="493"/>
      <c r="E60" s="654">
        <v>1</v>
      </c>
      <c r="F60" s="495" t="s">
        <v>248</v>
      </c>
      <c r="G60" s="655">
        <f>SUM(H55:H59)*30%</f>
        <v>34245</v>
      </c>
      <c r="H60" s="490">
        <f t="shared" si="0"/>
        <v>34245</v>
      </c>
      <c r="I60" s="491">
        <f>G60*0.3</f>
        <v>10273.5</v>
      </c>
      <c r="J60" s="490">
        <f t="shared" si="1"/>
        <v>10274</v>
      </c>
      <c r="K60" s="506">
        <f t="shared" si="2"/>
        <v>44519</v>
      </c>
      <c r="L60" s="506"/>
    </row>
    <row r="61" spans="1:13" s="460" customFormat="1" ht="24" customHeight="1">
      <c r="A61" s="656"/>
      <c r="B61" s="601" t="s">
        <v>368</v>
      </c>
      <c r="C61" s="657"/>
      <c r="D61" s="493"/>
      <c r="E61" s="654">
        <v>1</v>
      </c>
      <c r="F61" s="654" t="s">
        <v>248</v>
      </c>
      <c r="G61" s="655">
        <f>SUM(H55:H59)*20%</f>
        <v>22830</v>
      </c>
      <c r="H61" s="490">
        <f t="shared" si="0"/>
        <v>22830</v>
      </c>
      <c r="I61" s="491">
        <f>G61*0.3</f>
        <v>6849</v>
      </c>
      <c r="J61" s="490">
        <f t="shared" si="1"/>
        <v>6849</v>
      </c>
      <c r="K61" s="506">
        <f t="shared" si="2"/>
        <v>29679</v>
      </c>
      <c r="L61" s="506"/>
    </row>
    <row r="62" spans="1:13" s="460" customFormat="1" ht="24" customHeight="1">
      <c r="A62" s="661"/>
      <c r="B62" s="601" t="s">
        <v>251</v>
      </c>
      <c r="C62" s="657"/>
      <c r="D62" s="493"/>
      <c r="E62" s="654"/>
      <c r="F62" s="495"/>
      <c r="G62" s="655"/>
      <c r="H62" s="490"/>
      <c r="I62" s="491"/>
      <c r="J62" s="490"/>
      <c r="K62" s="506"/>
      <c r="L62" s="506"/>
    </row>
    <row r="63" spans="1:13" s="622" customFormat="1" ht="24" customHeight="1">
      <c r="A63" s="641"/>
      <c r="B63" s="624"/>
      <c r="C63" s="493"/>
      <c r="D63" s="625"/>
      <c r="E63" s="642"/>
      <c r="F63" s="504"/>
      <c r="G63" s="643"/>
      <c r="H63" s="644"/>
      <c r="I63" s="645"/>
      <c r="J63" s="644"/>
      <c r="K63" s="565"/>
      <c r="L63" s="565"/>
    </row>
    <row r="64" spans="1:13" s="622" customFormat="1" ht="24" customHeight="1">
      <c r="A64" s="641"/>
      <c r="B64" s="624"/>
      <c r="C64" s="493"/>
      <c r="D64" s="625"/>
      <c r="E64" s="642"/>
      <c r="F64" s="504"/>
      <c r="G64" s="643"/>
      <c r="H64" s="644"/>
      <c r="I64" s="645"/>
      <c r="J64" s="644"/>
      <c r="K64" s="565"/>
      <c r="L64" s="565"/>
    </row>
    <row r="65" spans="1:12" s="460" customFormat="1" ht="24" customHeight="1">
      <c r="A65" s="609"/>
      <c r="B65" s="1349" t="str">
        <f>"รวมราคารายการที่ "&amp;A53</f>
        <v>รวมราคารายการที่ 5.3</v>
      </c>
      <c r="C65" s="1350"/>
      <c r="D65" s="1351"/>
      <c r="E65" s="610"/>
      <c r="F65" s="610"/>
      <c r="G65" s="611"/>
      <c r="H65" s="612">
        <f>SUM(H54:H62)</f>
        <v>171225</v>
      </c>
      <c r="I65" s="613"/>
      <c r="J65" s="612">
        <f>SUM(J54:J62)</f>
        <v>124173</v>
      </c>
      <c r="K65" s="614">
        <f>SUM(K54:K62)</f>
        <v>295398</v>
      </c>
      <c r="L65" s="614"/>
    </row>
    <row r="66" spans="1:12" s="460" customFormat="1" ht="24" customHeight="1">
      <c r="A66" s="531" t="s">
        <v>643</v>
      </c>
      <c r="B66" s="646" t="s">
        <v>439</v>
      </c>
      <c r="C66" s="478"/>
      <c r="D66" s="479"/>
      <c r="E66" s="647"/>
      <c r="F66" s="480"/>
      <c r="G66" s="662"/>
      <c r="H66" s="481"/>
      <c r="I66" s="482"/>
      <c r="J66" s="481"/>
      <c r="K66" s="660"/>
      <c r="L66" s="660"/>
    </row>
    <row r="67" spans="1:12" s="460" customFormat="1" ht="24" customHeight="1">
      <c r="A67" s="656" t="s">
        <v>644</v>
      </c>
      <c r="B67" s="653" t="s">
        <v>440</v>
      </c>
      <c r="C67" s="657"/>
      <c r="D67" s="659"/>
      <c r="E67" s="654"/>
      <c r="F67" s="480"/>
      <c r="G67" s="655"/>
      <c r="H67" s="481"/>
      <c r="I67" s="482"/>
      <c r="J67" s="481"/>
      <c r="K67" s="660"/>
      <c r="L67" s="660"/>
    </row>
    <row r="68" spans="1:12" s="460" customFormat="1" ht="24" customHeight="1">
      <c r="A68" s="656"/>
      <c r="B68" s="1288" t="s">
        <v>441</v>
      </c>
      <c r="C68" s="1289"/>
      <c r="D68" s="1290"/>
      <c r="E68" s="637">
        <v>14</v>
      </c>
      <c r="F68" s="480" t="str">
        <f>IF(E68="","","ชุด")</f>
        <v>ชุด</v>
      </c>
      <c r="G68" s="655">
        <v>500</v>
      </c>
      <c r="H68" s="481">
        <f>ROUND(E68*G68,)</f>
        <v>7000</v>
      </c>
      <c r="I68" s="482">
        <v>100</v>
      </c>
      <c r="J68" s="490">
        <f>ROUND(E68*I68,)</f>
        <v>1400</v>
      </c>
      <c r="K68" s="506">
        <f>H68+J68</f>
        <v>8400</v>
      </c>
      <c r="L68" s="660"/>
    </row>
    <row r="69" spans="1:12" s="460" customFormat="1" ht="24" customHeight="1">
      <c r="A69" s="656"/>
      <c r="B69" s="1288" t="s">
        <v>825</v>
      </c>
      <c r="C69" s="1289"/>
      <c r="D69" s="1290"/>
      <c r="E69" s="637">
        <v>6</v>
      </c>
      <c r="F69" s="480" t="str">
        <f>IF(E69="","","ชุด")</f>
        <v>ชุด</v>
      </c>
      <c r="G69" s="655">
        <v>500</v>
      </c>
      <c r="H69" s="481">
        <f>ROUND(E69*G69,)</f>
        <v>3000</v>
      </c>
      <c r="I69" s="482">
        <v>100</v>
      </c>
      <c r="J69" s="490">
        <f>ROUND(E69*I69,)</f>
        <v>600</v>
      </c>
      <c r="K69" s="506">
        <f>H69+J69</f>
        <v>3600</v>
      </c>
      <c r="L69" s="660"/>
    </row>
    <row r="70" spans="1:12" ht="24" customHeight="1">
      <c r="A70" s="656"/>
      <c r="B70" s="653" t="s">
        <v>251</v>
      </c>
      <c r="C70" s="657"/>
      <c r="D70" s="659"/>
      <c r="E70" s="654"/>
      <c r="F70" s="480"/>
      <c r="G70" s="655"/>
      <c r="H70" s="481"/>
      <c r="I70" s="482"/>
      <c r="J70" s="481"/>
      <c r="K70" s="660"/>
      <c r="L70" s="660"/>
    </row>
    <row r="71" spans="1:12" s="622" customFormat="1" ht="24" customHeight="1">
      <c r="A71" s="641"/>
      <c r="B71" s="624"/>
      <c r="C71" s="493"/>
      <c r="D71" s="625"/>
      <c r="E71" s="642"/>
      <c r="F71" s="504"/>
      <c r="G71" s="643"/>
      <c r="H71" s="644"/>
      <c r="I71" s="645"/>
      <c r="J71" s="644"/>
      <c r="K71" s="565"/>
      <c r="L71" s="565"/>
    </row>
    <row r="72" spans="1:12" s="622" customFormat="1" ht="24" customHeight="1">
      <c r="A72" s="641"/>
      <c r="B72" s="624"/>
      <c r="C72" s="493"/>
      <c r="D72" s="625"/>
      <c r="E72" s="642"/>
      <c r="F72" s="504"/>
      <c r="G72" s="643"/>
      <c r="H72" s="644"/>
      <c r="I72" s="645"/>
      <c r="J72" s="644"/>
      <c r="K72" s="565"/>
      <c r="L72" s="565"/>
    </row>
    <row r="73" spans="1:12" s="460" customFormat="1" ht="24" customHeight="1">
      <c r="A73" s="609"/>
      <c r="B73" s="1349" t="str">
        <f>"รวมราคารายการที่ "&amp;A66</f>
        <v>รวมราคารายการที่ 5.4</v>
      </c>
      <c r="C73" s="1350"/>
      <c r="D73" s="1351"/>
      <c r="E73" s="610"/>
      <c r="F73" s="610"/>
      <c r="G73" s="611"/>
      <c r="H73" s="612">
        <f>SUM(H66:H70)</f>
        <v>10000</v>
      </c>
      <c r="I73" s="613"/>
      <c r="J73" s="612">
        <f>SUM(J66:J70)</f>
        <v>2000</v>
      </c>
      <c r="K73" s="614">
        <f>SUM(K66:K70)</f>
        <v>12000</v>
      </c>
      <c r="L73" s="614"/>
    </row>
    <row r="74" spans="1:12" s="622" customFormat="1" ht="24" customHeight="1">
      <c r="A74" s="663" t="s">
        <v>645</v>
      </c>
      <c r="B74" s="664" t="s">
        <v>442</v>
      </c>
      <c r="C74" s="665"/>
      <c r="D74" s="666"/>
      <c r="E74" s="667"/>
      <c r="F74" s="488"/>
      <c r="G74" s="668"/>
      <c r="H74" s="632"/>
      <c r="I74" s="669"/>
      <c r="J74" s="632"/>
      <c r="K74" s="488"/>
      <c r="L74" s="488"/>
    </row>
    <row r="75" spans="1:12" s="622" customFormat="1" ht="24" customHeight="1">
      <c r="A75" s="670" t="s">
        <v>638</v>
      </c>
      <c r="B75" s="671" t="s">
        <v>443</v>
      </c>
      <c r="C75" s="672"/>
      <c r="D75" s="673"/>
      <c r="E75" s="667"/>
      <c r="F75" s="488"/>
      <c r="G75" s="668"/>
      <c r="H75" s="632"/>
      <c r="I75" s="669"/>
      <c r="J75" s="632"/>
      <c r="K75" s="488"/>
      <c r="L75" s="488"/>
    </row>
    <row r="76" spans="1:12" s="622" customFormat="1" ht="24" customHeight="1">
      <c r="A76" s="670"/>
      <c r="B76" s="671" t="s">
        <v>444</v>
      </c>
      <c r="C76" s="672"/>
      <c r="D76" s="673"/>
      <c r="E76" s="637">
        <v>1</v>
      </c>
      <c r="F76" s="488" t="s">
        <v>53</v>
      </c>
      <c r="G76" s="674">
        <v>24232</v>
      </c>
      <c r="H76" s="634">
        <f>ROUND(E76*G76,)</f>
        <v>24232</v>
      </c>
      <c r="I76" s="674">
        <v>1500</v>
      </c>
      <c r="J76" s="634">
        <f>ROUND(E76*I76,)</f>
        <v>1500</v>
      </c>
      <c r="K76" s="630">
        <f>H76+J76</f>
        <v>25732</v>
      </c>
      <c r="L76" s="488"/>
    </row>
    <row r="77" spans="1:12" s="622" customFormat="1" ht="24" customHeight="1">
      <c r="A77" s="670" t="s">
        <v>639</v>
      </c>
      <c r="B77" s="671" t="s">
        <v>341</v>
      </c>
      <c r="C77" s="672"/>
      <c r="D77" s="673"/>
      <c r="E77" s="637"/>
      <c r="F77" s="488"/>
      <c r="G77" s="674"/>
      <c r="H77" s="632"/>
      <c r="I77" s="669"/>
      <c r="J77" s="632"/>
      <c r="K77" s="488"/>
      <c r="L77" s="488"/>
    </row>
    <row r="78" spans="1:12" s="622" customFormat="1" ht="24" customHeight="1">
      <c r="A78" s="670"/>
      <c r="B78" s="671" t="s">
        <v>445</v>
      </c>
      <c r="C78" s="672"/>
      <c r="D78" s="673"/>
      <c r="E78" s="637">
        <v>100</v>
      </c>
      <c r="F78" s="488" t="s">
        <v>107</v>
      </c>
      <c r="G78" s="521">
        <v>9</v>
      </c>
      <c r="H78" s="634">
        <f>ROUND(E78*G78,)</f>
        <v>900</v>
      </c>
      <c r="I78" s="669">
        <v>7</v>
      </c>
      <c r="J78" s="634">
        <f>ROUND(E78*I78,)</f>
        <v>700</v>
      </c>
      <c r="K78" s="630">
        <f>H78+J78</f>
        <v>1600</v>
      </c>
      <c r="L78" s="488"/>
    </row>
    <row r="79" spans="1:12" s="622" customFormat="1" ht="24" customHeight="1">
      <c r="A79" s="670" t="s">
        <v>639</v>
      </c>
      <c r="B79" s="671" t="s">
        <v>289</v>
      </c>
      <c r="C79" s="672"/>
      <c r="D79" s="673"/>
      <c r="E79" s="667"/>
      <c r="F79" s="488"/>
      <c r="G79" s="668"/>
      <c r="H79" s="632"/>
      <c r="I79" s="669"/>
      <c r="J79" s="632"/>
      <c r="K79" s="488"/>
      <c r="L79" s="488"/>
    </row>
    <row r="80" spans="1:12" s="622" customFormat="1" ht="24" customHeight="1">
      <c r="A80" s="670"/>
      <c r="B80" s="671" t="s">
        <v>290</v>
      </c>
      <c r="C80" s="672"/>
      <c r="D80" s="673"/>
      <c r="E80" s="637">
        <v>100</v>
      </c>
      <c r="F80" s="488" t="s">
        <v>107</v>
      </c>
      <c r="G80" s="674">
        <v>66</v>
      </c>
      <c r="H80" s="634">
        <f>ROUND(E80*G80,)</f>
        <v>6600</v>
      </c>
      <c r="I80" s="674">
        <v>26</v>
      </c>
      <c r="J80" s="634">
        <f>ROUND(E80*I80,)</f>
        <v>2600</v>
      </c>
      <c r="K80" s="630">
        <f>H80+J80</f>
        <v>9200</v>
      </c>
      <c r="L80" s="488"/>
    </row>
    <row r="81" spans="1:12" s="622" customFormat="1" ht="24" customHeight="1">
      <c r="A81" s="670"/>
      <c r="B81" s="671" t="s">
        <v>337</v>
      </c>
      <c r="C81" s="672"/>
      <c r="D81" s="673"/>
      <c r="E81" s="637">
        <v>1</v>
      </c>
      <c r="F81" s="488" t="s">
        <v>248</v>
      </c>
      <c r="G81" s="674">
        <f>H80*15%</f>
        <v>990</v>
      </c>
      <c r="H81" s="632">
        <f>ROUND(E81*G81,)</f>
        <v>990</v>
      </c>
      <c r="I81" s="669">
        <v>269.73</v>
      </c>
      <c r="J81" s="632">
        <f>ROUND(E81*I81,)</f>
        <v>270</v>
      </c>
      <c r="K81" s="488">
        <f>H81+J81</f>
        <v>1260</v>
      </c>
      <c r="L81" s="488"/>
    </row>
    <row r="82" spans="1:12" s="622" customFormat="1" ht="24" customHeight="1">
      <c r="A82" s="670"/>
      <c r="B82" s="671" t="s">
        <v>251</v>
      </c>
      <c r="C82" s="672"/>
      <c r="D82" s="673"/>
      <c r="E82" s="637"/>
      <c r="F82" s="488"/>
      <c r="G82" s="521"/>
      <c r="H82" s="634"/>
      <c r="I82" s="669"/>
      <c r="J82" s="634"/>
      <c r="K82" s="630"/>
      <c r="L82" s="488"/>
    </row>
    <row r="83" spans="1:12" s="622" customFormat="1" ht="24" customHeight="1">
      <c r="A83" s="641"/>
      <c r="B83" s="624"/>
      <c r="C83" s="493"/>
      <c r="D83" s="625"/>
      <c r="E83" s="642"/>
      <c r="F83" s="504"/>
      <c r="G83" s="643"/>
      <c r="H83" s="644"/>
      <c r="I83" s="645"/>
      <c r="J83" s="644"/>
      <c r="K83" s="565"/>
      <c r="L83" s="565"/>
    </row>
    <row r="84" spans="1:12" s="622" customFormat="1" ht="24" customHeight="1">
      <c r="A84" s="641"/>
      <c r="B84" s="624"/>
      <c r="C84" s="493"/>
      <c r="D84" s="625"/>
      <c r="E84" s="642"/>
      <c r="F84" s="504"/>
      <c r="G84" s="643"/>
      <c r="H84" s="644"/>
      <c r="I84" s="645"/>
      <c r="J84" s="644"/>
      <c r="K84" s="565"/>
      <c r="L84" s="565"/>
    </row>
    <row r="85" spans="1:12" s="622" customFormat="1" ht="24" customHeight="1">
      <c r="A85" s="641"/>
      <c r="B85" s="624"/>
      <c r="C85" s="493"/>
      <c r="D85" s="625"/>
      <c r="E85" s="642"/>
      <c r="F85" s="504"/>
      <c r="G85" s="643"/>
      <c r="H85" s="644"/>
      <c r="I85" s="645"/>
      <c r="J85" s="644"/>
      <c r="K85" s="565"/>
      <c r="L85" s="565"/>
    </row>
    <row r="86" spans="1:12" s="622" customFormat="1" ht="24" customHeight="1">
      <c r="A86" s="641"/>
      <c r="B86" s="624"/>
      <c r="C86" s="493"/>
      <c r="D86" s="625"/>
      <c r="E86" s="642"/>
      <c r="F86" s="504"/>
      <c r="G86" s="643"/>
      <c r="H86" s="644"/>
      <c r="I86" s="645"/>
      <c r="J86" s="644"/>
      <c r="K86" s="565"/>
      <c r="L86" s="565"/>
    </row>
    <row r="87" spans="1:12" s="622" customFormat="1" ht="24" customHeight="1">
      <c r="A87" s="641"/>
      <c r="B87" s="624"/>
      <c r="C87" s="493"/>
      <c r="D87" s="625"/>
      <c r="E87" s="642"/>
      <c r="F87" s="504"/>
      <c r="G87" s="643"/>
      <c r="H87" s="644"/>
      <c r="I87" s="645"/>
      <c r="J87" s="644"/>
      <c r="K87" s="565"/>
      <c r="L87" s="565"/>
    </row>
    <row r="88" spans="1:12" s="622" customFormat="1" ht="24" customHeight="1">
      <c r="A88" s="641"/>
      <c r="B88" s="624"/>
      <c r="C88" s="493"/>
      <c r="D88" s="625"/>
      <c r="E88" s="642"/>
      <c r="F88" s="504"/>
      <c r="G88" s="643"/>
      <c r="H88" s="644"/>
      <c r="I88" s="645"/>
      <c r="J88" s="644"/>
      <c r="K88" s="565"/>
      <c r="L88" s="565"/>
    </row>
    <row r="89" spans="1:12" s="622" customFormat="1" ht="24" customHeight="1">
      <c r="A89" s="641"/>
      <c r="B89" s="624"/>
      <c r="C89" s="493"/>
      <c r="D89" s="625"/>
      <c r="E89" s="642"/>
      <c r="F89" s="504"/>
      <c r="G89" s="643"/>
      <c r="H89" s="644"/>
      <c r="I89" s="645"/>
      <c r="J89" s="644"/>
      <c r="K89" s="565"/>
      <c r="L89" s="565"/>
    </row>
    <row r="90" spans="1:12" s="622" customFormat="1" ht="24" customHeight="1">
      <c r="A90" s="641"/>
      <c r="B90" s="624"/>
      <c r="C90" s="493"/>
      <c r="D90" s="625"/>
      <c r="E90" s="642"/>
      <c r="F90" s="504"/>
      <c r="G90" s="643"/>
      <c r="H90" s="644"/>
      <c r="I90" s="645"/>
      <c r="J90" s="644"/>
      <c r="K90" s="565"/>
      <c r="L90" s="565"/>
    </row>
    <row r="91" spans="1:12" s="622" customFormat="1" ht="24" customHeight="1">
      <c r="A91" s="641"/>
      <c r="B91" s="624"/>
      <c r="C91" s="493"/>
      <c r="D91" s="625"/>
      <c r="E91" s="642"/>
      <c r="F91" s="504"/>
      <c r="G91" s="643"/>
      <c r="H91" s="644"/>
      <c r="I91" s="645"/>
      <c r="J91" s="644"/>
      <c r="K91" s="565"/>
      <c r="L91" s="565"/>
    </row>
    <row r="92" spans="1:12" s="622" customFormat="1" ht="24" customHeight="1">
      <c r="A92" s="641"/>
      <c r="B92" s="624"/>
      <c r="C92" s="493"/>
      <c r="D92" s="625"/>
      <c r="E92" s="642"/>
      <c r="F92" s="504"/>
      <c r="G92" s="643"/>
      <c r="H92" s="644"/>
      <c r="I92" s="645"/>
      <c r="J92" s="644"/>
      <c r="K92" s="565"/>
      <c r="L92" s="565"/>
    </row>
    <row r="93" spans="1:12" s="622" customFormat="1" ht="24" customHeight="1">
      <c r="A93" s="641"/>
      <c r="B93" s="624"/>
      <c r="C93" s="493"/>
      <c r="D93" s="625"/>
      <c r="E93" s="642"/>
      <c r="F93" s="504"/>
      <c r="G93" s="643"/>
      <c r="H93" s="644"/>
      <c r="I93" s="645"/>
      <c r="J93" s="644"/>
      <c r="K93" s="565"/>
      <c r="L93" s="565"/>
    </row>
    <row r="94" spans="1:12" s="622" customFormat="1" ht="24" customHeight="1">
      <c r="A94" s="639"/>
      <c r="B94" s="1349" t="str">
        <f>"รวมราคารายการที่ "&amp;A74</f>
        <v>รวมราคารายการที่ 5.5</v>
      </c>
      <c r="C94" s="1350"/>
      <c r="D94" s="1351"/>
      <c r="E94" s="610"/>
      <c r="F94" s="610"/>
      <c r="G94" s="611"/>
      <c r="H94" s="612">
        <f>SUM(H75:H82)</f>
        <v>32722</v>
      </c>
      <c r="I94" s="613"/>
      <c r="J94" s="612">
        <f>SUM(J75:J82)</f>
        <v>5070</v>
      </c>
      <c r="K94" s="614">
        <f>SUM(K75:K82)</f>
        <v>37792</v>
      </c>
      <c r="L94" s="614"/>
    </row>
    <row r="101" spans="2:2">
      <c r="B101" s="675"/>
    </row>
    <row r="102" spans="2:2">
      <c r="B102" s="675"/>
    </row>
  </sheetData>
  <mergeCells count="14">
    <mergeCell ref="B94:D94"/>
    <mergeCell ref="L7:L8"/>
    <mergeCell ref="A9:A10"/>
    <mergeCell ref="B9:D10"/>
    <mergeCell ref="E9:E10"/>
    <mergeCell ref="F9:F10"/>
    <mergeCell ref="G9:H9"/>
    <mergeCell ref="I9:J9"/>
    <mergeCell ref="L9:L10"/>
    <mergeCell ref="B31:D31"/>
    <mergeCell ref="B43:D43"/>
    <mergeCell ref="B52:D52"/>
    <mergeCell ref="B65:D65"/>
    <mergeCell ref="B73:D73"/>
  </mergeCells>
  <conditionalFormatting sqref="A35 C35:L35 A74:L82">
    <cfRule type="expression" dxfId="2" priority="3">
      <formula>SUMPRODUCT(--(ROW()=$O$12:$O$19))&gt;0</formula>
    </cfRule>
  </conditionalFormatting>
  <conditionalFormatting sqref="A34:L34">
    <cfRule type="expression" dxfId="1" priority="2">
      <formula>SUMPRODUCT(--(ROW()=$O$12:$O$19))&gt;0</formula>
    </cfRule>
  </conditionalFormatting>
  <conditionalFormatting sqref="A36 C36:L36">
    <cfRule type="expression" dxfId="0" priority="1">
      <formula>SUMPRODUCT(--(ROW()=$O$12:$O$19))&gt;0</formula>
    </cfRule>
  </conditionalFormatting>
  <printOptions horizontalCentered="1"/>
  <pageMargins left="0.59055118110236204" right="0.196850393700787" top="0.59055118110236204" bottom="0.39370078740157499" header="0.39370078740157499" footer="0.15748031496063"/>
  <pageSetup paperSize="9" scale="72" fitToHeight="0" orientation="landscape" r:id="rId1"/>
  <headerFooter>
    <oddHeader>&amp;Rแบบ  ปร.4 แผ่นที่&amp;U  &amp;P  /  &amp;N  .</oddHeader>
    <oddFooter>&amp;Rหมวดงานระบบปรับอากาศ และระบายอากาศ โรงพักขยะ งานก่อสร้างระบบสาธารณูปโภค (งานปรับปรุงโรงพักขยะและโรงบำบัดน้ำเสีย)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FCBD-71E8-4B2A-86D2-C2B905A54A3F}">
  <dimension ref="A1:A4"/>
  <sheetViews>
    <sheetView showGridLines="0" view="pageLayout" zoomScaleNormal="100" zoomScaleSheetLayoutView="100" workbookViewId="0">
      <selection activeCell="R18" sqref="R18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>
      <c r="A1" s="1100" t="s">
        <v>730</v>
      </c>
    </row>
    <row r="2" spans="1:1">
      <c r="A2" s="1102" t="s">
        <v>457</v>
      </c>
    </row>
    <row r="3" spans="1:1" ht="41.55" customHeight="1">
      <c r="A3" s="1104" t="s">
        <v>680</v>
      </c>
    </row>
    <row r="4" spans="1:1">
      <c r="A4" s="1105"/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 xml:space="preserve">&amp;R&amp;K00+000แผ่นที่ &amp;P ใน &amp;N แผ่น  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65E6B-71D8-4155-804A-E0850C8EF75B}">
  <sheetPr>
    <tabColor rgb="FFFF0000"/>
    <pageSetUpPr fitToPage="1"/>
  </sheetPr>
  <dimension ref="A1:J37"/>
  <sheetViews>
    <sheetView showGridLines="0" view="pageBreakPreview" zoomScale="40" zoomScaleNormal="100" zoomScaleSheetLayoutView="40" workbookViewId="0">
      <selection activeCell="E25" sqref="E25"/>
    </sheetView>
  </sheetViews>
  <sheetFormatPr defaultColWidth="9.07421875" defaultRowHeight="21"/>
  <cols>
    <col min="1" max="1" width="6.69140625" style="1095" customWidth="1"/>
    <col min="2" max="2" width="24.69140625" style="1095" customWidth="1"/>
    <col min="3" max="3" width="17.07421875" style="1095" customWidth="1"/>
    <col min="4" max="4" width="15.61328125" style="1095" customWidth="1"/>
    <col min="5" max="5" width="8.3828125" style="1095" customWidth="1"/>
    <col min="6" max="6" width="18.07421875" style="1095" bestFit="1" customWidth="1"/>
    <col min="7" max="7" width="8.69140625" style="1095" customWidth="1"/>
    <col min="8" max="8" width="9.07421875" style="1095"/>
    <col min="9" max="9" width="12.3828125" style="1095" bestFit="1" customWidth="1"/>
    <col min="10" max="16384" width="9.07421875" style="1095"/>
  </cols>
  <sheetData>
    <row r="1" spans="1:10">
      <c r="G1" s="1110"/>
    </row>
    <row r="2" spans="1:10" ht="24">
      <c r="A2" s="1300" t="s">
        <v>457</v>
      </c>
      <c r="B2" s="1300"/>
      <c r="C2" s="1300"/>
      <c r="D2" s="1300"/>
      <c r="E2" s="1300"/>
      <c r="F2" s="1300"/>
      <c r="G2" s="1300"/>
    </row>
    <row r="3" spans="1:10" s="1154" customFormat="1" ht="42" customHeight="1">
      <c r="A3" s="1305" t="s">
        <v>761</v>
      </c>
      <c r="B3" s="1305"/>
      <c r="C3" s="1305"/>
      <c r="D3" s="1305"/>
      <c r="E3" s="1305"/>
      <c r="F3" s="1305"/>
      <c r="G3" s="1305"/>
    </row>
    <row r="4" spans="1:10">
      <c r="A4" s="1111" t="s">
        <v>762</v>
      </c>
      <c r="B4" s="1155"/>
      <c r="C4" s="1155"/>
      <c r="D4" s="1155"/>
      <c r="E4" s="1155"/>
      <c r="F4" s="1155"/>
      <c r="G4" s="1155"/>
    </row>
    <row r="5" spans="1:10">
      <c r="A5" s="1111" t="s">
        <v>763</v>
      </c>
      <c r="B5" s="1155"/>
      <c r="C5" s="1155"/>
      <c r="D5" s="1155"/>
      <c r="E5" s="1155"/>
      <c r="F5" s="1155"/>
      <c r="G5" s="1155"/>
    </row>
    <row r="6" spans="1:10">
      <c r="A6" s="1156" t="s">
        <v>764</v>
      </c>
      <c r="B6" s="1156"/>
      <c r="C6" s="1156"/>
      <c r="D6" s="1156"/>
      <c r="E6" s="1156"/>
      <c r="F6" s="1156"/>
      <c r="G6" s="1156"/>
    </row>
    <row r="7" spans="1:10">
      <c r="A7" s="1112" t="s">
        <v>795</v>
      </c>
      <c r="B7" s="1112"/>
      <c r="C7" s="1112"/>
      <c r="D7" s="1112"/>
      <c r="E7" s="1112"/>
      <c r="F7" s="1112"/>
      <c r="G7" s="1112"/>
    </row>
    <row r="8" spans="1:10">
      <c r="A8" s="1112" t="str">
        <f>'[107]แบบ ปร.6'!A5</f>
        <v>หน่วยงานเจ้าของโครงการ/งานก่อสร้าง:  บริษัท ธนารักษ์พัฒนาสินทรัพย์ จํากัด (ธพส.)</v>
      </c>
      <c r="B8" s="1112"/>
      <c r="C8" s="1112"/>
      <c r="D8" s="1112"/>
      <c r="E8" s="1112"/>
      <c r="F8" s="1112"/>
      <c r="G8" s="1112"/>
    </row>
    <row r="9" spans="1:10">
      <c r="A9" s="1112" t="s">
        <v>765</v>
      </c>
      <c r="B9" s="1112"/>
      <c r="C9" s="1112"/>
      <c r="D9" s="1112"/>
      <c r="E9" s="1112"/>
      <c r="F9" s="1112"/>
      <c r="G9" s="1112"/>
    </row>
    <row r="10" spans="1:10" ht="21.4" thickBot="1">
      <c r="A10" s="1112" t="s">
        <v>885</v>
      </c>
      <c r="B10" s="1112"/>
      <c r="C10" s="1112"/>
      <c r="D10" s="1112"/>
      <c r="E10" s="1112"/>
      <c r="F10" s="1112"/>
      <c r="G10" s="1157" t="s">
        <v>740</v>
      </c>
    </row>
    <row r="11" spans="1:10" ht="21.4" thickTop="1">
      <c r="A11" s="1298" t="s">
        <v>11</v>
      </c>
      <c r="B11" s="1301" t="s">
        <v>12</v>
      </c>
      <c r="C11" s="1302"/>
      <c r="D11" s="1298" t="s">
        <v>458</v>
      </c>
      <c r="E11" s="1298" t="s">
        <v>766</v>
      </c>
      <c r="F11" s="1298" t="s">
        <v>451</v>
      </c>
      <c r="G11" s="1298" t="s">
        <v>18</v>
      </c>
      <c r="I11" s="1147"/>
      <c r="J11" s="1147"/>
    </row>
    <row r="12" spans="1:10" ht="21.4" thickBot="1">
      <c r="A12" s="1299"/>
      <c r="B12" s="1303"/>
      <c r="C12" s="1304"/>
      <c r="D12" s="1299"/>
      <c r="E12" s="1299"/>
      <c r="F12" s="1299"/>
      <c r="G12" s="1299"/>
      <c r="I12" s="1147"/>
      <c r="J12" s="1147"/>
    </row>
    <row r="13" spans="1:10" ht="21.4" customHeight="1" thickTop="1">
      <c r="A13" s="1158"/>
      <c r="B13" s="1159" t="s">
        <v>459</v>
      </c>
      <c r="C13" s="1160"/>
      <c r="D13" s="1161"/>
      <c r="E13" s="1162"/>
      <c r="F13" s="1161"/>
      <c r="G13" s="1163"/>
    </row>
    <row r="14" spans="1:10">
      <c r="A14" s="1164"/>
      <c r="B14" s="1306" t="s">
        <v>882</v>
      </c>
      <c r="C14" s="1307"/>
      <c r="D14" s="1161"/>
      <c r="E14" s="1162"/>
      <c r="F14" s="1166"/>
      <c r="G14" s="1163"/>
      <c r="I14" s="1141"/>
    </row>
    <row r="15" spans="1:10">
      <c r="A15" s="1164">
        <v>1</v>
      </c>
      <c r="B15" s="1306" t="s">
        <v>829</v>
      </c>
      <c r="C15" s="1307"/>
      <c r="D15" s="1165">
        <f>'Sum-INFRA (2)'!K13</f>
        <v>5024493.09</v>
      </c>
      <c r="E15" s="1162">
        <f>'Factor F'!P15</f>
        <v>1.2127000000000001</v>
      </c>
      <c r="F15" s="1166">
        <f>ROUND(D15*E15,2)</f>
        <v>6093202.7699999996</v>
      </c>
      <c r="G15" s="1163"/>
      <c r="I15" s="1141"/>
    </row>
    <row r="16" spans="1:10">
      <c r="A16" s="1164"/>
      <c r="B16" s="1306" t="s">
        <v>680</v>
      </c>
      <c r="C16" s="1307"/>
      <c r="D16" s="1161"/>
      <c r="E16" s="1162"/>
      <c r="F16" s="1166"/>
      <c r="G16" s="1163"/>
      <c r="I16" s="1141"/>
    </row>
    <row r="17" spans="1:10">
      <c r="A17" s="1164">
        <v>2</v>
      </c>
      <c r="B17" s="1306" t="str">
        <f>'Sum-INFRA (2)'!B17</f>
        <v>หมวดงานระบบสุขาภิบาล (ส่วนโรงบำบัดน้ำเสีย)</v>
      </c>
      <c r="C17" s="1307"/>
      <c r="D17" s="1165">
        <f>'Sum-INFRA (2)'!K17</f>
        <v>22601339</v>
      </c>
      <c r="E17" s="1162">
        <f>'Factor F'!P15</f>
        <v>1.2127000000000001</v>
      </c>
      <c r="F17" s="1166">
        <f>ROUND(D17*E17,2)</f>
        <v>27408643.809999999</v>
      </c>
      <c r="G17" s="1163"/>
      <c r="I17" s="1141"/>
    </row>
    <row r="18" spans="1:10">
      <c r="A18" s="1164"/>
      <c r="B18" s="1306"/>
      <c r="C18" s="1307"/>
      <c r="D18" s="1161"/>
      <c r="E18" s="1162"/>
      <c r="F18" s="1166"/>
      <c r="G18" s="1163"/>
      <c r="I18" s="1141"/>
    </row>
    <row r="19" spans="1:10">
      <c r="A19" s="1164"/>
      <c r="B19" s="1308"/>
      <c r="C19" s="1309"/>
      <c r="D19" s="1161"/>
      <c r="E19" s="1162"/>
      <c r="F19" s="1161"/>
      <c r="G19" s="1163"/>
      <c r="I19" s="1141"/>
    </row>
    <row r="20" spans="1:10">
      <c r="A20" s="1164"/>
      <c r="B20" s="1306"/>
      <c r="C20" s="1307"/>
      <c r="D20" s="1161"/>
      <c r="E20" s="1162"/>
      <c r="F20" s="1166"/>
      <c r="G20" s="1163"/>
      <c r="I20" s="1141"/>
    </row>
    <row r="21" spans="1:10">
      <c r="A21" s="1164"/>
      <c r="B21" s="1306"/>
      <c r="C21" s="1307"/>
      <c r="D21" s="1161"/>
      <c r="E21" s="1162"/>
      <c r="F21" s="1166"/>
      <c r="G21" s="1163"/>
      <c r="I21" s="1141"/>
    </row>
    <row r="22" spans="1:10">
      <c r="A22" s="1114"/>
      <c r="B22" s="1167" t="s">
        <v>767</v>
      </c>
      <c r="C22" s="1168"/>
      <c r="D22" s="1161"/>
      <c r="E22" s="1162"/>
      <c r="F22" s="1161"/>
      <c r="G22" s="1118"/>
      <c r="J22" s="1141"/>
    </row>
    <row r="23" spans="1:10">
      <c r="A23" s="1114"/>
      <c r="B23" s="1169" t="s">
        <v>466</v>
      </c>
      <c r="C23" s="1170">
        <v>0.1</v>
      </c>
      <c r="D23" s="1143"/>
      <c r="E23" s="1118"/>
      <c r="F23" s="1118"/>
      <c r="G23" s="1118"/>
    </row>
    <row r="24" spans="1:10">
      <c r="A24" s="1114"/>
      <c r="B24" s="1169" t="s">
        <v>460</v>
      </c>
      <c r="C24" s="1170">
        <v>0.05</v>
      </c>
      <c r="D24" s="1143"/>
      <c r="E24" s="1118"/>
      <c r="F24" s="1118"/>
      <c r="G24" s="1118"/>
    </row>
    <row r="25" spans="1:10">
      <c r="A25" s="1114"/>
      <c r="B25" s="1169" t="s">
        <v>461</v>
      </c>
      <c r="C25" s="1170">
        <v>0.06</v>
      </c>
      <c r="D25" s="1118"/>
      <c r="E25" s="1118"/>
      <c r="F25" s="1118"/>
      <c r="G25" s="1118"/>
    </row>
    <row r="26" spans="1:10" ht="21.4" thickBot="1">
      <c r="A26" s="1114"/>
      <c r="B26" s="1169" t="s">
        <v>575</v>
      </c>
      <c r="C26" s="1170">
        <v>7.0000000000000007E-2</v>
      </c>
      <c r="D26" s="1118"/>
      <c r="E26" s="1118"/>
      <c r="F26" s="1118"/>
      <c r="G26" s="1118"/>
    </row>
    <row r="27" spans="1:10" ht="21.4" hidden="1" thickBot="1">
      <c r="A27" s="1123"/>
      <c r="B27" s="1171"/>
      <c r="C27" s="1172"/>
      <c r="D27" s="1127"/>
      <c r="E27" s="1127"/>
      <c r="F27" s="1127"/>
      <c r="G27" s="1127"/>
    </row>
    <row r="28" spans="1:10" ht="21.75" thickTop="1" thickBot="1">
      <c r="A28" s="1150"/>
      <c r="B28" s="1150"/>
      <c r="C28" s="1150"/>
      <c r="D28" s="1150"/>
      <c r="E28" s="1151" t="s">
        <v>768</v>
      </c>
      <c r="F28" s="1173">
        <f>SUM(F13:F27)</f>
        <v>33501846.579999998</v>
      </c>
      <c r="G28" s="1174"/>
    </row>
    <row r="29" spans="1:10" ht="21.4" thickTop="1">
      <c r="B29" s="1136"/>
      <c r="C29" s="1175"/>
      <c r="D29" s="1136"/>
      <c r="E29" s="1136"/>
      <c r="F29" s="1136"/>
    </row>
    <row r="30" spans="1:10">
      <c r="A30" s="1176" t="s">
        <v>781</v>
      </c>
      <c r="B30" s="1176"/>
      <c r="C30" s="1176"/>
      <c r="D30" s="1154" t="s">
        <v>770</v>
      </c>
      <c r="E30" s="1144"/>
      <c r="F30" s="1144"/>
      <c r="G30" s="1176"/>
    </row>
    <row r="31" spans="1:10">
      <c r="A31" s="1177" t="s">
        <v>769</v>
      </c>
      <c r="B31" s="1146" t="s">
        <v>772</v>
      </c>
      <c r="C31" s="1177"/>
      <c r="D31" s="1144"/>
      <c r="E31" s="1146" t="s">
        <v>779</v>
      </c>
      <c r="F31" s="1144"/>
      <c r="G31" s="1177"/>
    </row>
    <row r="32" spans="1:10">
      <c r="A32" s="1144"/>
      <c r="B32" s="1144"/>
      <c r="C32" s="1144"/>
      <c r="D32" s="1144"/>
      <c r="E32" s="1144"/>
      <c r="F32" s="1144"/>
      <c r="G32" s="1144"/>
    </row>
    <row r="33" spans="1:7">
      <c r="A33" s="1154" t="s">
        <v>780</v>
      </c>
      <c r="B33" s="1154"/>
      <c r="C33" s="1147"/>
      <c r="D33" s="1154" t="s">
        <v>770</v>
      </c>
      <c r="E33" s="1144"/>
      <c r="F33" s="1144"/>
      <c r="G33" s="1144"/>
    </row>
    <row r="34" spans="1:7">
      <c r="B34" s="1146" t="s">
        <v>773</v>
      </c>
      <c r="C34" s="1144"/>
      <c r="D34" s="1144"/>
      <c r="E34" s="1146" t="s">
        <v>775</v>
      </c>
      <c r="F34" s="1144"/>
      <c r="G34" s="1144"/>
    </row>
    <row r="35" spans="1:7">
      <c r="C35" s="1144"/>
      <c r="D35" s="1144"/>
      <c r="E35" s="1144"/>
      <c r="F35" s="1144"/>
      <c r="G35" s="1144"/>
    </row>
    <row r="36" spans="1:7">
      <c r="A36" s="1154" t="s">
        <v>770</v>
      </c>
      <c r="B36" s="1154" t="s">
        <v>771</v>
      </c>
      <c r="C36" s="1147"/>
      <c r="D36" s="1154" t="s">
        <v>782</v>
      </c>
      <c r="E36" s="1144"/>
      <c r="F36" s="1144"/>
      <c r="G36" s="1144"/>
    </row>
    <row r="37" spans="1:7">
      <c r="B37" s="1146" t="s">
        <v>776</v>
      </c>
      <c r="C37" s="1144"/>
      <c r="D37" s="1144"/>
      <c r="E37" s="1146" t="s">
        <v>777</v>
      </c>
      <c r="F37" s="1144"/>
      <c r="G37" s="1144"/>
    </row>
  </sheetData>
  <mergeCells count="16">
    <mergeCell ref="B18:C18"/>
    <mergeCell ref="B19:C19"/>
    <mergeCell ref="B21:C21"/>
    <mergeCell ref="B17:C17"/>
    <mergeCell ref="B15:C15"/>
    <mergeCell ref="B20:C20"/>
    <mergeCell ref="B16:C16"/>
    <mergeCell ref="B14:C14"/>
    <mergeCell ref="A2:G2"/>
    <mergeCell ref="A3:G3"/>
    <mergeCell ref="A11:A12"/>
    <mergeCell ref="B11:C12"/>
    <mergeCell ref="D11:D12"/>
    <mergeCell ref="E11:E12"/>
    <mergeCell ref="F11:F12"/>
    <mergeCell ref="G11:G12"/>
  </mergeCells>
  <printOptions horizontalCentered="1"/>
  <pageMargins left="0.39370078740157483" right="0.19685039370078741" top="0.59055118110236227" bottom="0.19685039370078741" header="0" footer="0"/>
  <pageSetup paperSize="9" fitToHeight="0" orientation="portrait" useFirstPageNumber="1" r:id="rId1"/>
  <headerFooter>
    <oddHeader>&amp;R&amp;"TH Sarabun New,ธรรมดา"แบบ  ปร.5 (ก) แผ่นที่&amp;U  &amp;P  /  &amp;N  .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3B714-64B8-40AE-AE49-E6D28BDB1281}">
  <dimension ref="A1:A4"/>
  <sheetViews>
    <sheetView showGridLines="0" view="pageLayout" zoomScaleNormal="100" zoomScaleSheetLayoutView="100" workbookViewId="0">
      <selection activeCell="R18" sqref="R18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>
      <c r="A1" s="1100" t="s">
        <v>731</v>
      </c>
    </row>
    <row r="2" spans="1:1">
      <c r="A2" s="1102" t="s">
        <v>573</v>
      </c>
    </row>
    <row r="3" spans="1:1" ht="41.55" customHeight="1">
      <c r="A3" s="1104" t="s">
        <v>680</v>
      </c>
    </row>
    <row r="4" spans="1:1">
      <c r="A4" s="1105"/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ปร.5 (ก) แผ่นที่  &amp;P  /  &amp;N  .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7DFD-0468-4167-83CC-54F970F57551}">
  <sheetPr>
    <tabColor rgb="FFFF0000"/>
    <pageSetUpPr fitToPage="1"/>
  </sheetPr>
  <dimension ref="A1:J37"/>
  <sheetViews>
    <sheetView showGridLines="0" view="pageLayout" zoomScaleNormal="100" zoomScaleSheetLayoutView="100" workbookViewId="0">
      <selection activeCell="B10" sqref="B10"/>
    </sheetView>
  </sheetViews>
  <sheetFormatPr defaultColWidth="9.07421875" defaultRowHeight="21"/>
  <cols>
    <col min="1" max="1" width="6.69140625" style="1095" customWidth="1"/>
    <col min="2" max="2" width="24.69140625" style="1095" customWidth="1"/>
    <col min="3" max="3" width="17.07421875" style="1095" customWidth="1"/>
    <col min="4" max="4" width="15.61328125" style="1095" customWidth="1"/>
    <col min="5" max="5" width="8.3828125" style="1095" customWidth="1"/>
    <col min="6" max="6" width="18.07421875" style="1095" bestFit="1" customWidth="1"/>
    <col min="7" max="7" width="8.69140625" style="1095" customWidth="1"/>
    <col min="8" max="8" width="9.07421875" style="1095"/>
    <col min="9" max="9" width="12.3828125" style="1095" bestFit="1" customWidth="1"/>
    <col min="10" max="16384" width="9.07421875" style="1095"/>
  </cols>
  <sheetData>
    <row r="1" spans="1:10">
      <c r="G1" s="1110"/>
    </row>
    <row r="2" spans="1:10" ht="24">
      <c r="A2" s="1300" t="s">
        <v>457</v>
      </c>
      <c r="B2" s="1300"/>
      <c r="C2" s="1300"/>
      <c r="D2" s="1300"/>
      <c r="E2" s="1300"/>
      <c r="F2" s="1300"/>
      <c r="G2" s="1300"/>
    </row>
    <row r="3" spans="1:10" s="1154" customFormat="1" ht="42" customHeight="1">
      <c r="A3" s="1305" t="s">
        <v>761</v>
      </c>
      <c r="B3" s="1305"/>
      <c r="C3" s="1305"/>
      <c r="D3" s="1305"/>
      <c r="E3" s="1305"/>
      <c r="F3" s="1305"/>
      <c r="G3" s="1305"/>
    </row>
    <row r="4" spans="1:10">
      <c r="A4" s="1111" t="s">
        <v>762</v>
      </c>
      <c r="B4" s="1155"/>
      <c r="C4" s="1155"/>
      <c r="D4" s="1155"/>
      <c r="E4" s="1155"/>
      <c r="F4" s="1155"/>
      <c r="G4" s="1155"/>
    </row>
    <row r="5" spans="1:10">
      <c r="A5" s="1111" t="s">
        <v>763</v>
      </c>
      <c r="B5" s="1155"/>
      <c r="C5" s="1155"/>
      <c r="D5" s="1155"/>
      <c r="E5" s="1155"/>
      <c r="F5" s="1155"/>
      <c r="G5" s="1155"/>
    </row>
    <row r="6" spans="1:10">
      <c r="A6" s="1156" t="s">
        <v>764</v>
      </c>
      <c r="B6" s="1156"/>
      <c r="C6" s="1156"/>
      <c r="D6" s="1156"/>
      <c r="E6" s="1156"/>
      <c r="F6" s="1156"/>
      <c r="G6" s="1156"/>
    </row>
    <row r="7" spans="1:10">
      <c r="A7" s="1112" t="s">
        <v>795</v>
      </c>
      <c r="B7" s="1112"/>
      <c r="C7" s="1112"/>
      <c r="D7" s="1112"/>
      <c r="E7" s="1112"/>
      <c r="F7" s="1112"/>
      <c r="G7" s="1112"/>
    </row>
    <row r="8" spans="1:10">
      <c r="A8" s="1112" t="str">
        <f>'[107]แบบ ปร.6'!A5</f>
        <v>หน่วยงานเจ้าของโครงการ/งานก่อสร้าง:  บริษัท ธนารักษ์พัฒนาสินทรัพย์ จํากัด (ธพส.)</v>
      </c>
      <c r="B8" s="1112"/>
      <c r="C8" s="1112"/>
      <c r="D8" s="1112"/>
      <c r="E8" s="1112"/>
      <c r="F8" s="1112"/>
      <c r="G8" s="1112"/>
    </row>
    <row r="9" spans="1:10">
      <c r="A9" s="1112" t="s">
        <v>765</v>
      </c>
      <c r="B9" s="1112"/>
      <c r="C9" s="1112"/>
      <c r="D9" s="1112"/>
      <c r="E9" s="1112"/>
      <c r="F9" s="1112"/>
      <c r="G9" s="1112"/>
    </row>
    <row r="10" spans="1:10" ht="21.4" thickBot="1">
      <c r="A10" s="1112" t="s">
        <v>885</v>
      </c>
      <c r="B10" s="1112"/>
      <c r="C10" s="1112"/>
      <c r="D10" s="1112"/>
      <c r="E10" s="1112"/>
      <c r="F10" s="1112"/>
      <c r="G10" s="1157" t="s">
        <v>740</v>
      </c>
    </row>
    <row r="11" spans="1:10" ht="21.4" thickTop="1">
      <c r="A11" s="1298" t="s">
        <v>11</v>
      </c>
      <c r="B11" s="1301" t="s">
        <v>12</v>
      </c>
      <c r="C11" s="1302"/>
      <c r="D11" s="1298" t="s">
        <v>574</v>
      </c>
      <c r="E11" s="1310" t="s">
        <v>575</v>
      </c>
      <c r="F11" s="1298" t="s">
        <v>451</v>
      </c>
      <c r="G11" s="1298" t="s">
        <v>18</v>
      </c>
      <c r="I11" s="1147"/>
      <c r="J11" s="1147"/>
    </row>
    <row r="12" spans="1:10" ht="21.4" thickBot="1">
      <c r="A12" s="1299"/>
      <c r="B12" s="1303"/>
      <c r="C12" s="1304"/>
      <c r="D12" s="1299"/>
      <c r="E12" s="1311"/>
      <c r="F12" s="1299"/>
      <c r="G12" s="1299"/>
      <c r="I12" s="1147"/>
      <c r="J12" s="1147"/>
    </row>
    <row r="13" spans="1:10" ht="21.7" customHeight="1" thickTop="1">
      <c r="A13" s="1158"/>
      <c r="B13" s="1159" t="s">
        <v>576</v>
      </c>
      <c r="C13" s="1160"/>
      <c r="D13" s="1161"/>
      <c r="E13" s="1162"/>
      <c r="F13" s="1161"/>
      <c r="G13" s="1163"/>
    </row>
    <row r="14" spans="1:10">
      <c r="A14" s="1164"/>
      <c r="B14" s="1306" t="s">
        <v>680</v>
      </c>
      <c r="C14" s="1307"/>
      <c r="D14" s="1161"/>
      <c r="E14" s="1162"/>
      <c r="F14" s="1166"/>
      <c r="G14" s="1163"/>
      <c r="I14" s="1141"/>
    </row>
    <row r="15" spans="1:10">
      <c r="A15" s="1164">
        <v>1</v>
      </c>
      <c r="B15" s="1306" t="s">
        <v>789</v>
      </c>
      <c r="C15" s="1307"/>
      <c r="D15" s="1165">
        <f>'08.SN-โรงบำบัด'!K125</f>
        <v>6089950</v>
      </c>
      <c r="E15" s="1178">
        <v>1.07</v>
      </c>
      <c r="F15" s="1166">
        <f>ROUND(D15*E15,2)</f>
        <v>6516246.5</v>
      </c>
      <c r="G15" s="1163"/>
      <c r="I15" s="1141"/>
    </row>
    <row r="16" spans="1:10">
      <c r="A16" s="1164"/>
      <c r="B16" s="1195" t="s">
        <v>790</v>
      </c>
      <c r="C16" s="1181"/>
      <c r="D16" s="1165"/>
      <c r="E16" s="1178"/>
      <c r="F16" s="1166"/>
      <c r="G16" s="1163"/>
      <c r="I16" s="1141"/>
    </row>
    <row r="17" spans="1:10">
      <c r="A17" s="1164">
        <v>2</v>
      </c>
      <c r="B17" s="1306" t="s">
        <v>784</v>
      </c>
      <c r="C17" s="1307"/>
      <c r="D17" s="1165">
        <f>'08.SN-โรงบำบัด'!K135</f>
        <v>232725</v>
      </c>
      <c r="E17" s="1178">
        <v>1.07</v>
      </c>
      <c r="F17" s="1166">
        <f>ROUND(D17*E17,2)</f>
        <v>249015.75</v>
      </c>
      <c r="G17" s="1163"/>
      <c r="I17" s="1141"/>
    </row>
    <row r="18" spans="1:10">
      <c r="A18" s="1164"/>
      <c r="B18" s="1306" t="s">
        <v>791</v>
      </c>
      <c r="C18" s="1307"/>
      <c r="D18" s="1161"/>
      <c r="E18" s="1162"/>
      <c r="F18" s="1166"/>
      <c r="G18" s="1163"/>
    </row>
    <row r="19" spans="1:10">
      <c r="A19" s="1164"/>
      <c r="B19" s="1306"/>
      <c r="C19" s="1307"/>
      <c r="D19" s="1165"/>
      <c r="E19" s="1162"/>
      <c r="F19" s="1166"/>
      <c r="G19" s="1163"/>
      <c r="I19" s="1141"/>
    </row>
    <row r="20" spans="1:10">
      <c r="A20" s="1164"/>
      <c r="B20" s="1308"/>
      <c r="C20" s="1309"/>
      <c r="D20" s="1165"/>
      <c r="E20" s="1162"/>
      <c r="F20" s="1161"/>
      <c r="G20" s="1163"/>
      <c r="I20" s="1141"/>
    </row>
    <row r="21" spans="1:10">
      <c r="A21" s="1164"/>
      <c r="B21" s="1306"/>
      <c r="C21" s="1307"/>
      <c r="D21" s="1161"/>
      <c r="E21" s="1162"/>
      <c r="F21" s="1166"/>
      <c r="G21" s="1163"/>
      <c r="I21" s="1141"/>
    </row>
    <row r="22" spans="1:10">
      <c r="A22" s="1114"/>
      <c r="B22" s="1167"/>
      <c r="C22" s="1168"/>
      <c r="D22" s="1161"/>
      <c r="E22" s="1162"/>
      <c r="F22" s="1161"/>
      <c r="G22" s="1118"/>
      <c r="J22" s="1141"/>
    </row>
    <row r="23" spans="1:10">
      <c r="A23" s="1114"/>
      <c r="B23" s="1169"/>
      <c r="C23" s="1170"/>
      <c r="D23" s="1143"/>
      <c r="E23" s="1118"/>
      <c r="F23" s="1118"/>
      <c r="G23" s="1118"/>
    </row>
    <row r="24" spans="1:10">
      <c r="A24" s="1114"/>
      <c r="B24" s="1169"/>
      <c r="C24" s="1170"/>
      <c r="D24" s="1143"/>
      <c r="E24" s="1118"/>
      <c r="F24" s="1118"/>
      <c r="G24" s="1118"/>
    </row>
    <row r="25" spans="1:10">
      <c r="A25" s="1114"/>
      <c r="B25" s="1169"/>
      <c r="C25" s="1170"/>
      <c r="D25" s="1118"/>
      <c r="E25" s="1118"/>
      <c r="F25" s="1118"/>
      <c r="G25" s="1118"/>
    </row>
    <row r="26" spans="1:10" ht="21.4" thickBot="1">
      <c r="A26" s="1114"/>
      <c r="B26" s="1169"/>
      <c r="C26" s="1170"/>
      <c r="D26" s="1118"/>
      <c r="E26" s="1118"/>
      <c r="F26" s="1118"/>
      <c r="G26" s="1118"/>
    </row>
    <row r="27" spans="1:10" ht="21.4" hidden="1" thickBot="1">
      <c r="A27" s="1123"/>
      <c r="B27" s="1171"/>
      <c r="C27" s="1172"/>
      <c r="D27" s="1127"/>
      <c r="E27" s="1127"/>
      <c r="F27" s="1127"/>
      <c r="G27" s="1127"/>
    </row>
    <row r="28" spans="1:10" ht="21.75" thickTop="1" thickBot="1">
      <c r="A28" s="1150"/>
      <c r="B28" s="1150"/>
      <c r="C28" s="1150"/>
      <c r="D28" s="1150"/>
      <c r="E28" s="1151" t="s">
        <v>768</v>
      </c>
      <c r="F28" s="1173">
        <f>SUM(F13:F27)</f>
        <v>6765262.25</v>
      </c>
      <c r="G28" s="1174"/>
    </row>
    <row r="29" spans="1:10" ht="21.4" thickTop="1">
      <c r="B29" s="1136"/>
      <c r="C29" s="1175"/>
      <c r="D29" s="1136"/>
      <c r="E29" s="1136"/>
      <c r="F29" s="1136"/>
    </row>
    <row r="30" spans="1:10">
      <c r="A30" s="1176" t="s">
        <v>781</v>
      </c>
      <c r="B30" s="1176"/>
      <c r="C30" s="1176"/>
      <c r="D30" s="1154" t="s">
        <v>770</v>
      </c>
      <c r="E30" s="1144"/>
      <c r="F30" s="1144"/>
      <c r="G30" s="1176"/>
    </row>
    <row r="31" spans="1:10">
      <c r="A31" s="1177" t="s">
        <v>769</v>
      </c>
      <c r="B31" s="1146" t="s">
        <v>772</v>
      </c>
      <c r="C31" s="1177"/>
      <c r="D31" s="1144"/>
      <c r="E31" s="1146" t="s">
        <v>779</v>
      </c>
      <c r="F31" s="1144"/>
      <c r="G31" s="1177"/>
    </row>
    <row r="32" spans="1:10">
      <c r="A32" s="1144"/>
      <c r="B32" s="1144"/>
      <c r="C32" s="1144"/>
      <c r="D32" s="1144"/>
      <c r="E32" s="1144"/>
      <c r="F32" s="1144"/>
      <c r="G32" s="1144"/>
    </row>
    <row r="33" spans="1:7">
      <c r="A33" s="1154" t="s">
        <v>780</v>
      </c>
      <c r="B33" s="1154"/>
      <c r="C33" s="1147"/>
      <c r="D33" s="1154" t="s">
        <v>770</v>
      </c>
      <c r="E33" s="1144"/>
      <c r="F33" s="1144"/>
      <c r="G33" s="1144"/>
    </row>
    <row r="34" spans="1:7">
      <c r="B34" s="1146" t="s">
        <v>773</v>
      </c>
      <c r="C34" s="1144"/>
      <c r="D34" s="1144"/>
      <c r="E34" s="1146" t="s">
        <v>775</v>
      </c>
      <c r="F34" s="1144"/>
      <c r="G34" s="1144"/>
    </row>
    <row r="35" spans="1:7">
      <c r="C35" s="1144"/>
      <c r="D35" s="1144"/>
      <c r="E35" s="1144"/>
      <c r="F35" s="1144"/>
      <c r="G35" s="1144"/>
    </row>
    <row r="36" spans="1:7">
      <c r="A36" s="1154" t="s">
        <v>770</v>
      </c>
      <c r="B36" s="1154" t="s">
        <v>771</v>
      </c>
      <c r="C36" s="1147"/>
      <c r="D36" s="1154" t="s">
        <v>782</v>
      </c>
      <c r="E36" s="1144"/>
      <c r="F36" s="1144"/>
      <c r="G36" s="1144"/>
    </row>
    <row r="37" spans="1:7">
      <c r="B37" s="1146" t="s">
        <v>776</v>
      </c>
      <c r="C37" s="1144"/>
      <c r="D37" s="1144"/>
      <c r="E37" s="1146" t="s">
        <v>777</v>
      </c>
      <c r="F37" s="1144"/>
      <c r="G37" s="1144"/>
    </row>
  </sheetData>
  <mergeCells count="15">
    <mergeCell ref="B21:C21"/>
    <mergeCell ref="B14:C14"/>
    <mergeCell ref="B15:C15"/>
    <mergeCell ref="B17:C17"/>
    <mergeCell ref="B18:C18"/>
    <mergeCell ref="B19:C19"/>
    <mergeCell ref="B20:C20"/>
    <mergeCell ref="A2:G2"/>
    <mergeCell ref="A3:G3"/>
    <mergeCell ref="A11:A12"/>
    <mergeCell ref="B11:C12"/>
    <mergeCell ref="D11:D12"/>
    <mergeCell ref="E11:E12"/>
    <mergeCell ref="F11:F12"/>
    <mergeCell ref="G11:G12"/>
  </mergeCells>
  <printOptions horizontalCentered="1"/>
  <pageMargins left="0.39370078740157483" right="0.19685039370078741" top="0.59055118110236227" bottom="0.19685039370078741" header="0" footer="0"/>
  <pageSetup paperSize="9" fitToHeight="0" orientation="portrait" useFirstPageNumber="1" r:id="rId1"/>
  <headerFooter>
    <oddHeader>&amp;R&amp;"TH Sarabun New,ธรรมดา"แบบ  ปร.5 (ข) แผ่นที่&amp;U  &amp;P  /  &amp;N  .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78AF-88F7-422F-ABFD-F161FD85A301}">
  <dimension ref="A1:A4"/>
  <sheetViews>
    <sheetView showGridLines="0" view="pageLayout" zoomScaleNormal="100" zoomScaleSheetLayoutView="70" workbookViewId="0">
      <selection activeCell="A5" sqref="A5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 s="1108" customFormat="1" ht="35.65">
      <c r="A1" s="1107"/>
    </row>
    <row r="2" spans="1:1">
      <c r="A2" s="1100" t="s">
        <v>732</v>
      </c>
    </row>
    <row r="3" spans="1:1">
      <c r="A3" s="1109" t="s">
        <v>0</v>
      </c>
    </row>
    <row r="4" spans="1:1" s="1108" customFormat="1" ht="41.65">
      <c r="A4" s="1106" t="s">
        <v>725</v>
      </c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ปร.5 (ก) แผ่นที่  &amp;P  /  &amp;N  .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BD17-87B2-441B-8C56-599B50B1CAB3}">
  <dimension ref="A1:O50"/>
  <sheetViews>
    <sheetView view="pageBreakPreview" topLeftCell="A13" zoomScaleNormal="70" zoomScaleSheetLayoutView="100" zoomScalePageLayoutView="85" workbookViewId="0">
      <selection activeCell="E7" sqref="E7:J7"/>
    </sheetView>
  </sheetViews>
  <sheetFormatPr defaultColWidth="9" defaultRowHeight="24.4"/>
  <cols>
    <col min="1" max="1" width="9.61328125" style="723" customWidth="1"/>
    <col min="2" max="3" width="7.3046875" style="677" customWidth="1"/>
    <col min="4" max="4" width="57.69140625" style="677" customWidth="1"/>
    <col min="5" max="5" width="14.69140625" style="677" customWidth="1"/>
    <col min="6" max="6" width="10.69140625" style="677" customWidth="1"/>
    <col min="7" max="7" width="14.69140625" style="677" customWidth="1"/>
    <col min="8" max="8" width="23.69140625" style="677" customWidth="1"/>
    <col min="9" max="9" width="14.69140625" style="677" customWidth="1"/>
    <col min="10" max="10" width="22.69140625" style="677" customWidth="1"/>
    <col min="11" max="11" width="24.69140625" style="677" customWidth="1"/>
    <col min="12" max="12" width="14.69140625" style="677" customWidth="1"/>
    <col min="13" max="14" width="7.69140625" style="677" customWidth="1"/>
    <col min="15" max="16" width="18" style="677" bestFit="1" customWidth="1"/>
    <col min="17" max="63" width="7.69140625" style="677" customWidth="1"/>
    <col min="64" max="16384" width="9" style="677"/>
  </cols>
  <sheetData>
    <row r="1" spans="1:12" ht="35.200000000000003" customHeight="1">
      <c r="A1" s="2"/>
      <c r="B1" s="2"/>
      <c r="C1" s="3"/>
      <c r="D1" s="3"/>
      <c r="E1" s="3"/>
      <c r="F1" s="4" t="s">
        <v>0</v>
      </c>
      <c r="G1" s="5"/>
      <c r="H1" s="6"/>
      <c r="I1" s="6"/>
      <c r="J1" s="7"/>
      <c r="K1" s="8"/>
      <c r="L1" s="6"/>
    </row>
    <row r="2" spans="1:12" ht="25.15" customHeight="1">
      <c r="A2" s="10" t="s">
        <v>2</v>
      </c>
      <c r="B2" s="11"/>
      <c r="C2" s="12"/>
      <c r="D2" s="13" t="s">
        <v>462</v>
      </c>
      <c r="E2" s="12"/>
      <c r="F2" s="14"/>
      <c r="G2" s="14"/>
      <c r="H2" s="14"/>
      <c r="I2" s="14"/>
      <c r="J2" s="15"/>
      <c r="K2" s="14"/>
      <c r="L2" s="16"/>
    </row>
    <row r="3" spans="1:12" ht="25.15" customHeight="1">
      <c r="A3" s="17" t="s">
        <v>75</v>
      </c>
      <c r="B3" s="18"/>
      <c r="C3" s="19"/>
      <c r="D3" s="20"/>
      <c r="E3" s="19"/>
      <c r="F3" s="21"/>
      <c r="G3" s="21"/>
      <c r="H3" s="21"/>
      <c r="I3" s="21"/>
      <c r="J3" s="22"/>
      <c r="K3" s="21"/>
      <c r="L3" s="23"/>
    </row>
    <row r="4" spans="1:12" ht="25.15" customHeight="1">
      <c r="A4" s="17"/>
      <c r="B4" s="18"/>
      <c r="C4" s="19"/>
      <c r="D4" s="764" t="s">
        <v>796</v>
      </c>
      <c r="E4" s="19"/>
      <c r="F4" s="21"/>
      <c r="G4" s="21"/>
      <c r="H4" s="21"/>
      <c r="I4" s="21"/>
      <c r="J4" s="22"/>
      <c r="K4" s="21"/>
      <c r="L4" s="23"/>
    </row>
    <row r="5" spans="1:12" ht="25.15" customHeight="1">
      <c r="A5" s="17" t="s">
        <v>5</v>
      </c>
      <c r="B5" s="11"/>
      <c r="C5" s="12"/>
      <c r="D5" s="20" t="s">
        <v>6</v>
      </c>
      <c r="E5" s="8"/>
      <c r="F5" s="14"/>
      <c r="G5" s="24" t="s">
        <v>7</v>
      </c>
      <c r="H5" s="25"/>
      <c r="I5" s="21"/>
      <c r="J5" s="22"/>
      <c r="K5" s="26"/>
      <c r="L5" s="23"/>
    </row>
    <row r="6" spans="1:12" ht="25.15" customHeight="1">
      <c r="A6" s="676" t="s">
        <v>8</v>
      </c>
      <c r="B6" s="18"/>
      <c r="C6" s="19"/>
      <c r="D6" s="28"/>
      <c r="E6" s="19"/>
      <c r="F6" s="21"/>
      <c r="G6" s="29"/>
      <c r="H6" s="21"/>
      <c r="I6" s="21"/>
      <c r="J6" s="21"/>
      <c r="K6" s="21"/>
      <c r="L6" s="26"/>
    </row>
    <row r="7" spans="1:12" ht="25.15" customHeight="1">
      <c r="A7" s="36" t="s">
        <v>9</v>
      </c>
      <c r="B7" s="31"/>
      <c r="C7" s="31"/>
      <c r="D7" s="32"/>
      <c r="E7" s="31"/>
      <c r="F7" s="33" t="s">
        <v>886</v>
      </c>
      <c r="G7" s="34"/>
      <c r="H7" s="36" t="s">
        <v>887</v>
      </c>
      <c r="I7" s="35"/>
      <c r="J7" s="36" t="s">
        <v>888</v>
      </c>
      <c r="K7" s="31"/>
      <c r="L7" s="1313" t="s">
        <v>10</v>
      </c>
    </row>
    <row r="8" spans="1:12" ht="10.15" customHeight="1">
      <c r="A8" s="432"/>
      <c r="B8" s="38"/>
      <c r="C8" s="38"/>
      <c r="D8" s="39"/>
      <c r="E8" s="39"/>
      <c r="F8" s="40"/>
      <c r="G8" s="40"/>
      <c r="H8" s="41"/>
      <c r="I8" s="41"/>
      <c r="J8" s="41"/>
      <c r="K8" s="40"/>
      <c r="L8" s="1314"/>
    </row>
    <row r="9" spans="1:12" s="678" customFormat="1" ht="24" customHeight="1">
      <c r="A9" s="1315" t="s">
        <v>11</v>
      </c>
      <c r="B9" s="1317" t="s">
        <v>12</v>
      </c>
      <c r="C9" s="1318"/>
      <c r="D9" s="1319"/>
      <c r="E9" s="1323" t="s">
        <v>13</v>
      </c>
      <c r="F9" s="1323" t="s">
        <v>14</v>
      </c>
      <c r="G9" s="1325" t="s">
        <v>15</v>
      </c>
      <c r="H9" s="1326"/>
      <c r="I9" s="1325" t="s">
        <v>16</v>
      </c>
      <c r="J9" s="1326"/>
      <c r="K9" s="995" t="s">
        <v>17</v>
      </c>
      <c r="L9" s="1327" t="s">
        <v>18</v>
      </c>
    </row>
    <row r="10" spans="1:12" s="678" customFormat="1" ht="24" customHeight="1">
      <c r="A10" s="1316"/>
      <c r="B10" s="1320"/>
      <c r="C10" s="1321"/>
      <c r="D10" s="1322"/>
      <c r="E10" s="1324"/>
      <c r="F10" s="1324"/>
      <c r="G10" s="44" t="s">
        <v>19</v>
      </c>
      <c r="H10" s="45" t="s">
        <v>20</v>
      </c>
      <c r="I10" s="44" t="s">
        <v>19</v>
      </c>
      <c r="J10" s="45" t="s">
        <v>20</v>
      </c>
      <c r="K10" s="996" t="s">
        <v>21</v>
      </c>
      <c r="L10" s="1328"/>
    </row>
    <row r="11" spans="1:12" ht="24" customHeight="1">
      <c r="A11" s="679"/>
      <c r="B11" s="59" t="s">
        <v>882</v>
      </c>
      <c r="C11" s="60"/>
      <c r="D11" s="51"/>
      <c r="E11" s="52"/>
      <c r="F11" s="52"/>
      <c r="G11" s="680"/>
      <c r="H11" s="54"/>
      <c r="I11" s="55"/>
      <c r="J11" s="54"/>
      <c r="K11" s="56"/>
      <c r="L11" s="57"/>
    </row>
    <row r="12" spans="1:12" ht="24" customHeight="1">
      <c r="A12" s="679"/>
      <c r="B12" s="59"/>
      <c r="C12" s="60"/>
      <c r="D12" s="51"/>
      <c r="E12" s="52"/>
      <c r="F12" s="52"/>
      <c r="G12" s="680"/>
      <c r="H12" s="54"/>
      <c r="I12" s="55"/>
      <c r="J12" s="54"/>
      <c r="K12" s="56"/>
      <c r="L12" s="57"/>
    </row>
    <row r="13" spans="1:12" ht="24" customHeight="1">
      <c r="A13" s="681">
        <v>1</v>
      </c>
      <c r="B13" s="682" t="s">
        <v>829</v>
      </c>
      <c r="C13" s="60"/>
      <c r="D13" s="51"/>
      <c r="E13" s="685">
        <v>1</v>
      </c>
      <c r="F13" s="686" t="s">
        <v>23</v>
      </c>
      <c r="G13" s="680"/>
      <c r="H13" s="54">
        <f>'01.ST INFRA'!H35</f>
        <v>3935486.79</v>
      </c>
      <c r="I13" s="55"/>
      <c r="J13" s="54">
        <f>'01.ST INFRA'!J35</f>
        <v>1089006.3</v>
      </c>
      <c r="K13" s="688">
        <f>H13+J13</f>
        <v>5024493.09</v>
      </c>
      <c r="L13" s="57"/>
    </row>
    <row r="14" spans="1:12" ht="24" customHeight="1">
      <c r="A14" s="681"/>
      <c r="B14" s="682"/>
      <c r="C14" s="60"/>
      <c r="D14" s="51"/>
      <c r="E14" s="685"/>
      <c r="F14" s="686"/>
      <c r="G14" s="680"/>
      <c r="H14" s="54"/>
      <c r="I14" s="55"/>
      <c r="J14" s="54"/>
      <c r="K14" s="688"/>
      <c r="L14" s="57"/>
    </row>
    <row r="15" spans="1:12" ht="24" customHeight="1">
      <c r="A15" s="681"/>
      <c r="B15" s="1232" t="s">
        <v>680</v>
      </c>
      <c r="C15" s="60"/>
      <c r="D15" s="51"/>
      <c r="E15" s="685"/>
      <c r="F15" s="686"/>
      <c r="G15" s="680"/>
      <c r="H15" s="54"/>
      <c r="I15" s="55"/>
      <c r="J15" s="54"/>
      <c r="K15" s="688"/>
      <c r="L15" s="57"/>
    </row>
    <row r="16" spans="1:12" ht="24" customHeight="1">
      <c r="A16" s="681"/>
      <c r="B16" s="682"/>
      <c r="C16" s="60"/>
      <c r="D16" s="51"/>
      <c r="E16" s="685"/>
      <c r="F16" s="686"/>
      <c r="G16" s="680"/>
      <c r="H16" s="54"/>
      <c r="I16" s="55"/>
      <c r="J16" s="54"/>
      <c r="K16" s="688"/>
      <c r="L16" s="57"/>
    </row>
    <row r="17" spans="1:15" ht="24" customHeight="1">
      <c r="A17" s="681">
        <v>2</v>
      </c>
      <c r="B17" s="682" t="s">
        <v>681</v>
      </c>
      <c r="C17" s="683"/>
      <c r="D17" s="684"/>
      <c r="E17" s="685">
        <v>1</v>
      </c>
      <c r="F17" s="686" t="s">
        <v>23</v>
      </c>
      <c r="G17" s="695"/>
      <c r="H17" s="696">
        <f>'08.SN-โรงบำบัด'!H33</f>
        <v>20342983</v>
      </c>
      <c r="I17" s="697"/>
      <c r="J17" s="696">
        <f>'08.SN-โรงบำบัด'!J33</f>
        <v>2258356</v>
      </c>
      <c r="K17" s="688">
        <f>H17+J17</f>
        <v>22601339</v>
      </c>
      <c r="L17" s="698"/>
      <c r="O17" s="692"/>
    </row>
    <row r="18" spans="1:15" ht="24" customHeight="1">
      <c r="A18" s="681"/>
      <c r="B18" s="699"/>
      <c r="C18" s="700"/>
      <c r="D18" s="701"/>
      <c r="E18" s="702"/>
      <c r="F18" s="702"/>
      <c r="G18" s="695"/>
      <c r="H18" s="696"/>
      <c r="I18" s="697"/>
      <c r="J18" s="696"/>
      <c r="K18" s="703"/>
      <c r="L18" s="698"/>
    </row>
    <row r="19" spans="1:15" ht="24" customHeight="1">
      <c r="A19" s="681"/>
      <c r="B19" s="699"/>
      <c r="C19" s="700"/>
      <c r="D19" s="701"/>
      <c r="E19" s="702"/>
      <c r="F19" s="702"/>
      <c r="G19" s="695"/>
      <c r="H19" s="696"/>
      <c r="I19" s="697"/>
      <c r="J19" s="696"/>
      <c r="K19" s="703"/>
      <c r="L19" s="698"/>
    </row>
    <row r="20" spans="1:15" ht="24" customHeight="1">
      <c r="A20" s="681"/>
      <c r="B20" s="699"/>
      <c r="C20" s="700"/>
      <c r="D20" s="701"/>
      <c r="E20" s="702"/>
      <c r="F20" s="702"/>
      <c r="G20" s="695"/>
      <c r="H20" s="696"/>
      <c r="I20" s="697"/>
      <c r="J20" s="696"/>
      <c r="K20" s="703"/>
      <c r="L20" s="698"/>
    </row>
    <row r="21" spans="1:15" ht="24" customHeight="1">
      <c r="A21" s="681"/>
      <c r="B21" s="699"/>
      <c r="C21" s="700"/>
      <c r="D21" s="701"/>
      <c r="E21" s="702"/>
      <c r="F21" s="702"/>
      <c r="G21" s="695"/>
      <c r="H21" s="696"/>
      <c r="I21" s="697"/>
      <c r="J21" s="696"/>
      <c r="K21" s="703"/>
      <c r="L21" s="698"/>
    </row>
    <row r="22" spans="1:15" ht="24" customHeight="1">
      <c r="A22" s="681"/>
      <c r="B22" s="699"/>
      <c r="C22" s="700"/>
      <c r="D22" s="701"/>
      <c r="E22" s="702"/>
      <c r="F22" s="702"/>
      <c r="G22" s="695"/>
      <c r="H22" s="696"/>
      <c r="I22" s="697"/>
      <c r="J22" s="696"/>
      <c r="K22" s="703"/>
      <c r="L22" s="698"/>
    </row>
    <row r="23" spans="1:15" ht="24" customHeight="1">
      <c r="A23" s="681"/>
      <c r="B23" s="699"/>
      <c r="C23" s="700"/>
      <c r="D23" s="701"/>
      <c r="E23" s="702"/>
      <c r="F23" s="702"/>
      <c r="G23" s="695"/>
      <c r="H23" s="696"/>
      <c r="I23" s="697"/>
      <c r="J23" s="696"/>
      <c r="K23" s="703"/>
      <c r="L23" s="698"/>
    </row>
    <row r="24" spans="1:15" ht="24" customHeight="1">
      <c r="A24" s="681"/>
      <c r="B24" s="699"/>
      <c r="C24" s="700"/>
      <c r="D24" s="701"/>
      <c r="E24" s="702"/>
      <c r="F24" s="702"/>
      <c r="G24" s="695"/>
      <c r="H24" s="696"/>
      <c r="I24" s="697"/>
      <c r="J24" s="696"/>
      <c r="K24" s="703"/>
      <c r="L24" s="698"/>
    </row>
    <row r="25" spans="1:15" ht="24" customHeight="1">
      <c r="A25" s="681"/>
      <c r="B25" s="699"/>
      <c r="C25" s="700"/>
      <c r="D25" s="701"/>
      <c r="E25" s="702"/>
      <c r="F25" s="702"/>
      <c r="G25" s="695"/>
      <c r="H25" s="696"/>
      <c r="I25" s="697"/>
      <c r="J25" s="696"/>
      <c r="K25" s="703"/>
      <c r="L25" s="698"/>
    </row>
    <row r="26" spans="1:15" ht="24" customHeight="1">
      <c r="A26" s="704"/>
      <c r="B26" s="699"/>
      <c r="C26" s="700"/>
      <c r="D26" s="701"/>
      <c r="E26" s="702"/>
      <c r="F26" s="702"/>
      <c r="G26" s="695"/>
      <c r="H26" s="696"/>
      <c r="I26" s="697"/>
      <c r="J26" s="696"/>
      <c r="K26" s="703"/>
      <c r="L26" s="698"/>
    </row>
    <row r="27" spans="1:15" ht="24" customHeight="1">
      <c r="A27" s="705"/>
      <c r="B27" s="699"/>
      <c r="C27" s="700"/>
      <c r="D27" s="701"/>
      <c r="E27" s="702"/>
      <c r="F27" s="702"/>
      <c r="G27" s="695"/>
      <c r="H27" s="696"/>
      <c r="I27" s="697"/>
      <c r="J27" s="696"/>
      <c r="K27" s="703"/>
      <c r="L27" s="698"/>
    </row>
    <row r="28" spans="1:15" ht="24" customHeight="1">
      <c r="A28" s="705"/>
      <c r="B28" s="699"/>
      <c r="C28" s="700"/>
      <c r="D28" s="701"/>
      <c r="E28" s="702"/>
      <c r="F28" s="702"/>
      <c r="G28" s="695"/>
      <c r="H28" s="696"/>
      <c r="I28" s="697"/>
      <c r="J28" s="696"/>
      <c r="K28" s="703"/>
      <c r="L28" s="698"/>
    </row>
    <row r="29" spans="1:15" ht="24" customHeight="1">
      <c r="A29" s="706"/>
      <c r="B29" s="699"/>
      <c r="C29" s="700"/>
      <c r="D29" s="701"/>
      <c r="E29" s="702"/>
      <c r="F29" s="702"/>
      <c r="G29" s="695"/>
      <c r="H29" s="696"/>
      <c r="I29" s="697"/>
      <c r="J29" s="696"/>
      <c r="K29" s="703"/>
      <c r="L29" s="698"/>
    </row>
    <row r="30" spans="1:15" ht="24" customHeight="1">
      <c r="A30" s="707"/>
      <c r="B30" s="708"/>
      <c r="C30" s="9"/>
      <c r="D30" s="709"/>
      <c r="E30" s="710"/>
      <c r="F30" s="710"/>
      <c r="G30" s="711"/>
      <c r="H30" s="712"/>
      <c r="I30" s="713"/>
      <c r="J30" s="712"/>
      <c r="K30" s="714"/>
      <c r="L30" s="715"/>
    </row>
    <row r="31" spans="1:15" ht="30" customHeight="1">
      <c r="A31" s="716"/>
      <c r="B31" s="1312" t="s">
        <v>463</v>
      </c>
      <c r="C31" s="1312"/>
      <c r="D31" s="1312"/>
      <c r="E31" s="717"/>
      <c r="F31" s="718"/>
      <c r="G31" s="719"/>
      <c r="H31" s="720">
        <f>SUM(H13:H30)</f>
        <v>24278469.789999999</v>
      </c>
      <c r="I31" s="720"/>
      <c r="J31" s="720">
        <f>SUM(J13:J30)</f>
        <v>3347362.3</v>
      </c>
      <c r="K31" s="720">
        <f>SUM(K13:K30)</f>
        <v>27625832.09</v>
      </c>
      <c r="L31" s="720"/>
    </row>
    <row r="36" spans="7:10">
      <c r="J36" s="721"/>
    </row>
    <row r="39" spans="7:10">
      <c r="I39" s="677">
        <v>120</v>
      </c>
      <c r="J39" s="721"/>
    </row>
    <row r="42" spans="7:10">
      <c r="G42" s="677">
        <f>ROUND(SUM(H39:H41)*40%,)</f>
        <v>0</v>
      </c>
    </row>
    <row r="43" spans="7:10">
      <c r="J43" s="722"/>
    </row>
    <row r="47" spans="7:10">
      <c r="I47" s="677">
        <v>200</v>
      </c>
    </row>
    <row r="48" spans="7:10">
      <c r="I48" s="677">
        <v>330</v>
      </c>
    </row>
    <row r="50" spans="7:7">
      <c r="G50" s="677">
        <f>ROUND(SUM(H47:H49)*40%,)</f>
        <v>0</v>
      </c>
    </row>
  </sheetData>
  <mergeCells count="9">
    <mergeCell ref="B31:D31"/>
    <mergeCell ref="L7:L8"/>
    <mergeCell ref="A9:A10"/>
    <mergeCell ref="B9:D10"/>
    <mergeCell ref="E9:E10"/>
    <mergeCell ref="F9:F10"/>
    <mergeCell ref="G9:H9"/>
    <mergeCell ref="I9:J9"/>
    <mergeCell ref="L9:L10"/>
  </mergeCells>
  <pageMargins left="0.59055118110236204" right="0.196850393700787" top="0.74803149606299202" bottom="0.59055118110236204" header="0.31496062992126" footer="0.31496062992126"/>
  <pageSetup paperSize="9" scale="68" pageOrder="overThenDown" orientation="landscape" r:id="rId1"/>
  <headerFooter>
    <oddHeader>&amp;Rแบบ  ปร.4 แผ่นที่&amp;U  &amp;P  /  &amp;N  .</oddHeader>
    <oddFooter>&amp;Rหน้ารวมงานปรับปรุงโรงบำบัดน้ำเสีย งานก่อสร้างระบบสาธารณูปโภค (งานปรับปรุงโรงพักขยะและโรงบำบัดน้ำเสีย)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8498-EFC7-4850-A52E-45BC0110C88A}">
  <sheetPr>
    <tabColor rgb="FFC00000"/>
  </sheetPr>
  <dimension ref="A1:U110"/>
  <sheetViews>
    <sheetView showGridLines="0" view="pageBreakPreview" zoomScale="40" zoomScaleNormal="60" zoomScaleSheetLayoutView="40" zoomScalePageLayoutView="70" workbookViewId="0">
      <selection activeCell="E7" sqref="E7:J7"/>
    </sheetView>
  </sheetViews>
  <sheetFormatPr defaultColWidth="9" defaultRowHeight="24"/>
  <cols>
    <col min="1" max="1" width="9.61328125" style="1231" customWidth="1"/>
    <col min="2" max="3" width="6.69140625" style="9" customWidth="1"/>
    <col min="4" max="4" width="59.921875" style="9" customWidth="1"/>
    <col min="5" max="5" width="19" style="9" customWidth="1"/>
    <col min="6" max="6" width="12.69140625" style="9" customWidth="1"/>
    <col min="7" max="7" width="16.69140625" style="9" customWidth="1"/>
    <col min="8" max="8" width="22.69140625" style="9" customWidth="1"/>
    <col min="9" max="9" width="16.69140625" style="9" customWidth="1"/>
    <col min="10" max="10" width="22.69140625" style="9" customWidth="1"/>
    <col min="11" max="11" width="24.69140625" style="9" customWidth="1"/>
    <col min="12" max="12" width="15.69140625" style="9" customWidth="1"/>
    <col min="13" max="13" width="7.69140625" style="9" customWidth="1"/>
    <col min="14" max="14" width="25" style="9" bestFit="1" customWidth="1"/>
    <col min="15" max="15" width="27" style="9" customWidth="1"/>
    <col min="16" max="16" width="28.69140625" style="9" customWidth="1"/>
    <col min="17" max="17" width="23.61328125" style="9" bestFit="1" customWidth="1"/>
    <col min="18" max="99" width="7.69140625" style="9" customWidth="1"/>
    <col min="100" max="16384" width="9" style="9"/>
  </cols>
  <sheetData>
    <row r="1" spans="1:12" ht="35.200000000000003" customHeight="1">
      <c r="A1" s="2"/>
      <c r="B1" s="2"/>
      <c r="C1" s="3"/>
      <c r="D1" s="3"/>
      <c r="E1" s="3"/>
      <c r="F1" s="4" t="s">
        <v>0</v>
      </c>
      <c r="G1" s="5"/>
      <c r="H1" s="6"/>
      <c r="I1" s="6"/>
      <c r="J1" s="7" t="s">
        <v>1</v>
      </c>
      <c r="K1" s="8"/>
      <c r="L1" s="6"/>
    </row>
    <row r="2" spans="1:12" ht="25.25" customHeight="1">
      <c r="A2" s="10" t="s">
        <v>2</v>
      </c>
      <c r="B2" s="11"/>
      <c r="C2" s="12"/>
      <c r="D2" s="13" t="s">
        <v>3</v>
      </c>
      <c r="E2" s="12"/>
      <c r="F2" s="14"/>
      <c r="G2" s="14"/>
      <c r="H2" s="14"/>
      <c r="I2" s="14"/>
      <c r="J2" s="15"/>
      <c r="K2" s="14"/>
      <c r="L2" s="16"/>
    </row>
    <row r="3" spans="1:12" ht="25.25" customHeight="1">
      <c r="A3" s="17" t="s">
        <v>4</v>
      </c>
      <c r="B3" s="18"/>
      <c r="C3" s="19"/>
      <c r="D3" s="20"/>
      <c r="E3" s="19"/>
      <c r="F3" s="21"/>
      <c r="G3" s="21"/>
      <c r="H3" s="21"/>
      <c r="I3" s="21"/>
      <c r="J3" s="22"/>
      <c r="K3" s="21"/>
      <c r="L3" s="23"/>
    </row>
    <row r="4" spans="1:12" ht="25.25" customHeight="1">
      <c r="A4" s="17"/>
      <c r="B4" s="18"/>
      <c r="C4" s="19"/>
      <c r="D4" s="764" t="s">
        <v>828</v>
      </c>
      <c r="E4" s="19"/>
      <c r="F4" s="21"/>
      <c r="G4" s="21"/>
      <c r="H4" s="21"/>
      <c r="I4" s="21"/>
      <c r="J4" s="22"/>
      <c r="K4" s="21"/>
      <c r="L4" s="23"/>
    </row>
    <row r="5" spans="1:12" ht="25.25" customHeight="1">
      <c r="A5" s="17" t="s">
        <v>5</v>
      </c>
      <c r="B5" s="11"/>
      <c r="C5" s="12"/>
      <c r="D5" s="20" t="s">
        <v>6</v>
      </c>
      <c r="E5" s="8"/>
      <c r="F5" s="14"/>
      <c r="G5" s="24" t="s">
        <v>7</v>
      </c>
      <c r="H5" s="25"/>
      <c r="I5" s="21"/>
      <c r="J5" s="22"/>
      <c r="K5" s="26"/>
      <c r="L5" s="23"/>
    </row>
    <row r="6" spans="1:12" ht="25.25" customHeight="1">
      <c r="A6" s="676" t="s">
        <v>8</v>
      </c>
      <c r="B6" s="18"/>
      <c r="C6" s="19"/>
      <c r="D6" s="28"/>
      <c r="E6" s="19"/>
      <c r="F6" s="21"/>
      <c r="G6" s="29"/>
      <c r="H6" s="21"/>
      <c r="I6" s="21"/>
      <c r="J6" s="21"/>
      <c r="K6" s="21"/>
      <c r="L6" s="26"/>
    </row>
    <row r="7" spans="1:12" ht="25.25" customHeight="1">
      <c r="A7" s="30" t="s">
        <v>9</v>
      </c>
      <c r="B7" s="31"/>
      <c r="C7" s="31"/>
      <c r="D7" s="32"/>
      <c r="E7" s="31"/>
      <c r="F7" s="33" t="s">
        <v>886</v>
      </c>
      <c r="G7" s="34"/>
      <c r="H7" s="36" t="s">
        <v>887</v>
      </c>
      <c r="I7" s="35"/>
      <c r="J7" s="36" t="s">
        <v>888</v>
      </c>
      <c r="K7" s="31"/>
      <c r="L7" s="1313" t="s">
        <v>10</v>
      </c>
    </row>
    <row r="8" spans="1:12" ht="10.25" customHeight="1">
      <c r="A8" s="432"/>
      <c r="B8" s="38"/>
      <c r="C8" s="38"/>
      <c r="D8" s="39"/>
      <c r="E8" s="39"/>
      <c r="F8" s="40"/>
      <c r="G8" s="40"/>
      <c r="H8" s="41"/>
      <c r="I8" s="41"/>
      <c r="J8" s="41"/>
      <c r="K8" s="40"/>
      <c r="L8" s="1314"/>
    </row>
    <row r="9" spans="1:12" s="8" customFormat="1" ht="24" customHeight="1">
      <c r="A9" s="1315" t="s">
        <v>11</v>
      </c>
      <c r="B9" s="1317" t="s">
        <v>12</v>
      </c>
      <c r="C9" s="1318"/>
      <c r="D9" s="1319"/>
      <c r="E9" s="1323" t="s">
        <v>13</v>
      </c>
      <c r="F9" s="1323" t="s">
        <v>14</v>
      </c>
      <c r="G9" s="1325" t="s">
        <v>15</v>
      </c>
      <c r="H9" s="1326"/>
      <c r="I9" s="1325" t="s">
        <v>16</v>
      </c>
      <c r="J9" s="1326"/>
      <c r="K9" s="1204" t="s">
        <v>17</v>
      </c>
      <c r="L9" s="1327" t="s">
        <v>18</v>
      </c>
    </row>
    <row r="10" spans="1:12" s="8" customFormat="1" ht="24" customHeight="1">
      <c r="A10" s="1316"/>
      <c r="B10" s="1320"/>
      <c r="C10" s="1321"/>
      <c r="D10" s="1322"/>
      <c r="E10" s="1324"/>
      <c r="F10" s="1324"/>
      <c r="G10" s="44" t="s">
        <v>19</v>
      </c>
      <c r="H10" s="45" t="s">
        <v>20</v>
      </c>
      <c r="I10" s="44" t="s">
        <v>19</v>
      </c>
      <c r="J10" s="45" t="s">
        <v>20</v>
      </c>
      <c r="K10" s="1205" t="s">
        <v>21</v>
      </c>
      <c r="L10" s="1328"/>
    </row>
    <row r="11" spans="1:12" ht="24" customHeight="1">
      <c r="A11" s="1206" t="s">
        <v>22</v>
      </c>
      <c r="B11" s="49" t="s">
        <v>829</v>
      </c>
      <c r="C11" s="50"/>
      <c r="D11" s="51"/>
      <c r="E11" s="52"/>
      <c r="F11" s="52"/>
      <c r="G11" s="53"/>
      <c r="H11" s="54"/>
      <c r="I11" s="55"/>
      <c r="J11" s="54"/>
      <c r="K11" s="56"/>
      <c r="L11" s="57"/>
    </row>
    <row r="12" spans="1:12" ht="24" customHeight="1">
      <c r="A12" s="679"/>
      <c r="B12" s="59"/>
      <c r="C12" s="60"/>
      <c r="D12" s="51"/>
      <c r="E12" s="52"/>
      <c r="F12" s="52"/>
      <c r="G12" s="53"/>
      <c r="H12" s="54"/>
      <c r="I12" s="55"/>
      <c r="J12" s="54"/>
      <c r="K12" s="56"/>
      <c r="L12" s="57"/>
    </row>
    <row r="13" spans="1:12" s="70" customFormat="1" ht="24" customHeight="1">
      <c r="A13" s="1207">
        <v>1.1000000000000001</v>
      </c>
      <c r="B13" s="62" t="str">
        <f>+B36</f>
        <v xml:space="preserve">งานเพิ่มขนาดเครื่องสูบน้ำ และปรับปรุงท่อ Discharge Pipe ของสถานีสูบน้ำเดิม </v>
      </c>
      <c r="C13" s="63"/>
      <c r="D13" s="64"/>
      <c r="E13" s="65">
        <v>1</v>
      </c>
      <c r="F13" s="66" t="s">
        <v>23</v>
      </c>
      <c r="G13" s="1208"/>
      <c r="H13" s="67">
        <f>+H85</f>
        <v>3841262.87</v>
      </c>
      <c r="I13" s="68"/>
      <c r="J13" s="67">
        <f>+J85</f>
        <v>1050510.6200000001</v>
      </c>
      <c r="K13" s="67">
        <f>H13+J13</f>
        <v>4891773.49</v>
      </c>
      <c r="L13" s="69"/>
    </row>
    <row r="14" spans="1:12" s="70" customFormat="1" ht="24" customHeight="1">
      <c r="A14" s="1207">
        <v>1.2</v>
      </c>
      <c r="B14" s="62" t="str">
        <f>+B86</f>
        <v>งานปรับปรุง BOX CULVERT บริเวณคลองอีด้วน</v>
      </c>
      <c r="C14" s="63"/>
      <c r="D14" s="64"/>
      <c r="E14" s="65">
        <v>1</v>
      </c>
      <c r="F14" s="66" t="s">
        <v>23</v>
      </c>
      <c r="G14" s="71"/>
      <c r="H14" s="67">
        <f>+H100</f>
        <v>72340.460000000006</v>
      </c>
      <c r="I14" s="68"/>
      <c r="J14" s="67">
        <f>+J100</f>
        <v>29809.7</v>
      </c>
      <c r="K14" s="67">
        <f t="shared" ref="K14:K15" si="0">H14+J14</f>
        <v>102150.16</v>
      </c>
      <c r="L14" s="69"/>
    </row>
    <row r="15" spans="1:12" s="70" customFormat="1" ht="24" customHeight="1">
      <c r="A15" s="1207">
        <v>1.3</v>
      </c>
      <c r="B15" s="62" t="str">
        <f>+B101</f>
        <v>งานโครงเหล็กสลายพลังน้ำ บริเวณคลองอีด้วน</v>
      </c>
      <c r="C15" s="63"/>
      <c r="D15" s="64"/>
      <c r="E15" s="65">
        <v>1</v>
      </c>
      <c r="F15" s="66" t="s">
        <v>23</v>
      </c>
      <c r="G15" s="71"/>
      <c r="H15" s="67">
        <f>+H110</f>
        <v>21883.46</v>
      </c>
      <c r="I15" s="68"/>
      <c r="J15" s="67">
        <f>+J110</f>
        <v>8685.98</v>
      </c>
      <c r="K15" s="67">
        <f t="shared" si="0"/>
        <v>30569.439999999999</v>
      </c>
      <c r="L15" s="69"/>
    </row>
    <row r="16" spans="1:12" s="70" customFormat="1" ht="24" customHeight="1">
      <c r="A16" s="1207"/>
      <c r="B16" s="62"/>
      <c r="C16" s="63"/>
      <c r="D16" s="64"/>
      <c r="E16" s="65"/>
      <c r="F16" s="66"/>
      <c r="G16" s="71"/>
      <c r="H16" s="67"/>
      <c r="I16" s="68"/>
      <c r="J16" s="67"/>
      <c r="K16" s="67"/>
      <c r="L16" s="69"/>
    </row>
    <row r="17" spans="1:17" s="70" customFormat="1" ht="24" customHeight="1">
      <c r="A17" s="1207"/>
      <c r="B17" s="62"/>
      <c r="C17" s="63"/>
      <c r="D17" s="64"/>
      <c r="E17" s="65"/>
      <c r="F17" s="66"/>
      <c r="G17" s="71"/>
      <c r="H17" s="67"/>
      <c r="I17" s="68"/>
      <c r="J17" s="67"/>
      <c r="K17" s="67"/>
      <c r="L17" s="69"/>
    </row>
    <row r="18" spans="1:17" s="70" customFormat="1" ht="24" customHeight="1">
      <c r="A18" s="1207"/>
      <c r="B18" s="62"/>
      <c r="C18" s="63"/>
      <c r="D18" s="64"/>
      <c r="E18" s="65"/>
      <c r="F18" s="66"/>
      <c r="G18" s="71"/>
      <c r="H18" s="67"/>
      <c r="I18" s="68"/>
      <c r="J18" s="67"/>
      <c r="K18" s="67"/>
      <c r="L18" s="69"/>
      <c r="P18" s="70" t="s">
        <v>830</v>
      </c>
      <c r="Q18" s="70" t="s">
        <v>831</v>
      </c>
    </row>
    <row r="19" spans="1:17" s="70" customFormat="1" ht="24" customHeight="1">
      <c r="A19" s="1207"/>
      <c r="B19" s="62"/>
      <c r="C19" s="63"/>
      <c r="D19" s="64"/>
      <c r="E19" s="65"/>
      <c r="F19" s="66"/>
      <c r="G19" s="71"/>
      <c r="H19" s="67"/>
      <c r="I19" s="68"/>
      <c r="J19" s="67"/>
      <c r="K19" s="67"/>
      <c r="L19" s="69"/>
      <c r="O19" s="1209">
        <f>SUM(K13:K27)</f>
        <v>5024493.0900000008</v>
      </c>
      <c r="P19" s="1210">
        <v>569926000</v>
      </c>
      <c r="Q19" s="1211">
        <f>P19-O21</f>
        <v>354992463.90837955</v>
      </c>
    </row>
    <row r="20" spans="1:17" s="70" customFormat="1" ht="24" customHeight="1">
      <c r="A20" s="1207"/>
      <c r="B20" s="62"/>
      <c r="C20" s="63"/>
      <c r="D20" s="64"/>
      <c r="E20" s="65"/>
      <c r="F20" s="66"/>
      <c r="G20" s="71"/>
      <c r="H20" s="67"/>
      <c r="I20" s="68"/>
      <c r="J20" s="67"/>
      <c r="K20" s="67"/>
      <c r="L20" s="69"/>
      <c r="O20" s="1211">
        <f>1.172*O19</f>
        <v>5888705.9014800005</v>
      </c>
    </row>
    <row r="21" spans="1:17" s="70" customFormat="1" ht="24" customHeight="1">
      <c r="A21" s="1207"/>
      <c r="B21" s="62"/>
      <c r="C21" s="63"/>
      <c r="D21" s="64"/>
      <c r="E21" s="65"/>
      <c r="F21" s="66"/>
      <c r="G21" s="71"/>
      <c r="H21" s="67"/>
      <c r="I21" s="68"/>
      <c r="J21" s="67"/>
      <c r="K21" s="67"/>
      <c r="L21" s="69"/>
      <c r="O21" s="1211">
        <v>214933536.09162042</v>
      </c>
    </row>
    <row r="22" spans="1:17" s="70" customFormat="1" ht="24" customHeight="1">
      <c r="A22" s="1207"/>
      <c r="B22" s="62"/>
      <c r="C22" s="63"/>
      <c r="D22" s="64"/>
      <c r="E22" s="65"/>
      <c r="F22" s="66"/>
      <c r="G22" s="71"/>
      <c r="H22" s="67"/>
      <c r="I22" s="68"/>
      <c r="J22" s="67"/>
      <c r="K22" s="67"/>
      <c r="L22" s="69"/>
    </row>
    <row r="23" spans="1:17" s="70" customFormat="1" ht="24" customHeight="1">
      <c r="A23" s="1207"/>
      <c r="B23" s="62"/>
      <c r="C23" s="63"/>
      <c r="D23" s="64"/>
      <c r="E23" s="65"/>
      <c r="F23" s="66"/>
      <c r="G23" s="71"/>
      <c r="H23" s="67"/>
      <c r="I23" s="68"/>
      <c r="J23" s="67"/>
      <c r="K23" s="67"/>
      <c r="L23" s="69"/>
    </row>
    <row r="24" spans="1:17" s="70" customFormat="1" ht="24" customHeight="1">
      <c r="A24" s="1207"/>
      <c r="B24" s="62"/>
      <c r="C24" s="63"/>
      <c r="D24" s="64"/>
      <c r="E24" s="65"/>
      <c r="F24" s="66"/>
      <c r="G24" s="71"/>
      <c r="H24" s="67"/>
      <c r="I24" s="68"/>
      <c r="J24" s="67"/>
      <c r="K24" s="67"/>
      <c r="L24" s="69"/>
    </row>
    <row r="25" spans="1:17" s="70" customFormat="1" ht="24" customHeight="1">
      <c r="A25" s="1207"/>
      <c r="B25" s="62"/>
      <c r="C25" s="63"/>
      <c r="D25" s="64"/>
      <c r="E25" s="65"/>
      <c r="F25" s="66"/>
      <c r="G25" s="71"/>
      <c r="H25" s="67"/>
      <c r="I25" s="68"/>
      <c r="J25" s="67"/>
      <c r="K25" s="67"/>
      <c r="L25" s="69"/>
    </row>
    <row r="26" spans="1:17" s="70" customFormat="1" ht="24" customHeight="1">
      <c r="A26" s="1207"/>
      <c r="B26" s="62"/>
      <c r="C26" s="63"/>
      <c r="D26" s="64"/>
      <c r="E26" s="65"/>
      <c r="F26" s="66"/>
      <c r="G26" s="71"/>
      <c r="H26" s="67"/>
      <c r="I26" s="68"/>
      <c r="J26" s="67"/>
      <c r="K26" s="67"/>
      <c r="L26" s="69"/>
    </row>
    <row r="27" spans="1:17" s="70" customFormat="1" ht="24" customHeight="1">
      <c r="A27" s="1207"/>
      <c r="B27" s="62"/>
      <c r="C27" s="63"/>
      <c r="D27" s="64"/>
      <c r="E27" s="65"/>
      <c r="F27" s="66"/>
      <c r="G27" s="71"/>
      <c r="H27" s="67"/>
      <c r="I27" s="68"/>
      <c r="J27" s="67"/>
      <c r="K27" s="67"/>
      <c r="L27" s="69"/>
    </row>
    <row r="28" spans="1:17" s="70" customFormat="1" ht="24" customHeight="1">
      <c r="A28" s="1212"/>
      <c r="B28" s="62"/>
      <c r="C28" s="63"/>
      <c r="D28" s="64"/>
      <c r="E28" s="65"/>
      <c r="F28" s="66"/>
      <c r="G28" s="71"/>
      <c r="H28" s="67"/>
      <c r="I28" s="68"/>
      <c r="J28" s="67"/>
      <c r="K28" s="67"/>
      <c r="L28" s="69"/>
    </row>
    <row r="29" spans="1:17" s="70" customFormat="1" ht="24" customHeight="1">
      <c r="A29" s="1212"/>
      <c r="B29" s="62"/>
      <c r="C29" s="63"/>
      <c r="D29" s="64"/>
      <c r="E29" s="65"/>
      <c r="F29" s="66"/>
      <c r="G29" s="71"/>
      <c r="H29" s="67"/>
      <c r="I29" s="68"/>
      <c r="J29" s="67"/>
      <c r="K29" s="67"/>
      <c r="L29" s="69"/>
    </row>
    <row r="30" spans="1:17" s="70" customFormat="1" ht="24" customHeight="1">
      <c r="A30" s="1212"/>
      <c r="B30" s="62"/>
      <c r="C30" s="63"/>
      <c r="D30" s="64"/>
      <c r="E30" s="65"/>
      <c r="F30" s="66"/>
      <c r="G30" s="71"/>
      <c r="H30" s="67"/>
      <c r="I30" s="68"/>
      <c r="J30" s="67"/>
      <c r="K30" s="74"/>
      <c r="L30" s="69"/>
    </row>
    <row r="31" spans="1:17" s="70" customFormat="1" ht="24" customHeight="1">
      <c r="A31" s="1212"/>
      <c r="B31" s="73"/>
      <c r="C31" s="63"/>
      <c r="D31" s="64"/>
      <c r="E31" s="66"/>
      <c r="F31" s="66"/>
      <c r="G31" s="71"/>
      <c r="H31" s="67"/>
      <c r="I31" s="68"/>
      <c r="J31" s="67"/>
      <c r="K31" s="74"/>
      <c r="L31" s="69"/>
    </row>
    <row r="32" spans="1:17" s="70" customFormat="1" ht="24" customHeight="1">
      <c r="A32" s="1212"/>
      <c r="B32" s="73"/>
      <c r="C32" s="63"/>
      <c r="D32" s="64"/>
      <c r="E32" s="66"/>
      <c r="F32" s="66"/>
      <c r="G32" s="71"/>
      <c r="H32" s="67"/>
      <c r="I32" s="68"/>
      <c r="J32" s="67"/>
      <c r="K32" s="74"/>
      <c r="L32" s="69"/>
    </row>
    <row r="33" spans="1:21" s="70" customFormat="1" ht="24" customHeight="1">
      <c r="A33" s="1212"/>
      <c r="B33" s="73"/>
      <c r="C33" s="63"/>
      <c r="D33" s="64"/>
      <c r="E33" s="66"/>
      <c r="F33" s="66"/>
      <c r="G33" s="71"/>
      <c r="H33" s="67"/>
      <c r="I33" s="68"/>
      <c r="J33" s="67"/>
      <c r="K33" s="74"/>
      <c r="L33" s="69"/>
    </row>
    <row r="34" spans="1:21" s="70" customFormat="1" ht="24" customHeight="1">
      <c r="A34" s="1212"/>
      <c r="B34" s="73"/>
      <c r="C34" s="63"/>
      <c r="D34" s="64"/>
      <c r="E34" s="66"/>
      <c r="F34" s="66"/>
      <c r="G34" s="71"/>
      <c r="H34" s="67"/>
      <c r="I34" s="68"/>
      <c r="J34" s="67"/>
      <c r="K34" s="74"/>
      <c r="L34" s="69"/>
    </row>
    <row r="35" spans="1:21" s="70" customFormat="1" ht="24" customHeight="1">
      <c r="A35" s="125"/>
      <c r="B35" s="1329" t="str">
        <f>"รวมราคา"&amp;B11</f>
        <v>รวมราคางานโยธา งานปรับปรุง บริเวณสถานีสูบน้ำ โซน B</v>
      </c>
      <c r="C35" s="1329"/>
      <c r="D35" s="1329"/>
      <c r="E35" s="75"/>
      <c r="F35" s="76"/>
      <c r="G35" s="77"/>
      <c r="H35" s="78">
        <f>SUM(H13:H34)</f>
        <v>3935486.79</v>
      </c>
      <c r="I35" s="78"/>
      <c r="J35" s="78">
        <f>SUM(J13:J34)</f>
        <v>1089006.3</v>
      </c>
      <c r="K35" s="78">
        <f>SUM(K13:K34)</f>
        <v>5024493.0900000008</v>
      </c>
      <c r="L35" s="78"/>
      <c r="M35" s="79"/>
      <c r="N35" s="80">
        <f>K35*1.172</f>
        <v>5888705.9014800005</v>
      </c>
      <c r="O35" s="80">
        <v>214933536.09162042</v>
      </c>
      <c r="P35" s="80"/>
      <c r="Q35" s="79"/>
      <c r="R35" s="79"/>
      <c r="S35" s="79"/>
      <c r="T35" s="79"/>
      <c r="U35" s="79"/>
    </row>
    <row r="36" spans="1:21" s="70" customFormat="1" ht="24" customHeight="1">
      <c r="A36" s="1213">
        <v>1.1000000000000001</v>
      </c>
      <c r="B36" s="82" t="s">
        <v>832</v>
      </c>
      <c r="C36" s="110"/>
      <c r="D36" s="110"/>
      <c r="E36" s="1214"/>
      <c r="F36" s="111"/>
      <c r="G36" s="108"/>
      <c r="H36" s="1215"/>
      <c r="I36" s="109"/>
      <c r="J36" s="1215"/>
      <c r="K36" s="1216"/>
      <c r="L36" s="112"/>
      <c r="M36" s="79"/>
      <c r="N36" s="79"/>
      <c r="O36" s="80"/>
      <c r="P36" s="79"/>
      <c r="Q36" s="79"/>
      <c r="R36" s="79"/>
      <c r="S36" s="79"/>
      <c r="T36" s="79"/>
      <c r="U36" s="79"/>
    </row>
    <row r="37" spans="1:21" s="70" customFormat="1" ht="24" customHeight="1">
      <c r="A37" s="1217" t="s">
        <v>25</v>
      </c>
      <c r="B37" s="1218" t="s">
        <v>833</v>
      </c>
      <c r="C37" s="105"/>
      <c r="D37" s="105"/>
      <c r="E37" s="1219"/>
      <c r="F37" s="101"/>
      <c r="G37" s="95"/>
      <c r="H37" s="67"/>
      <c r="I37" s="96"/>
      <c r="J37" s="67"/>
      <c r="K37" s="68"/>
      <c r="L37" s="97"/>
      <c r="M37" s="79"/>
      <c r="N37" s="79"/>
      <c r="O37" s="80"/>
      <c r="P37" s="79"/>
      <c r="Q37" s="79"/>
      <c r="R37" s="79"/>
      <c r="S37" s="79"/>
      <c r="T37" s="79"/>
      <c r="U37" s="79"/>
    </row>
    <row r="38" spans="1:21" s="70" customFormat="1" ht="24" customHeight="1">
      <c r="A38" s="1217"/>
      <c r="B38" s="1220" t="s">
        <v>834</v>
      </c>
      <c r="C38" s="105"/>
      <c r="D38" s="105"/>
      <c r="E38" s="1219">
        <v>1</v>
      </c>
      <c r="F38" s="101" t="s">
        <v>53</v>
      </c>
      <c r="G38" s="95">
        <v>2220900</v>
      </c>
      <c r="H38" s="67">
        <f t="shared" ref="H38:H51" si="1">ROUND(E38*G38,2)</f>
        <v>2220900</v>
      </c>
      <c r="I38" s="96">
        <f>+G38*0.3</f>
        <v>666270</v>
      </c>
      <c r="J38" s="67">
        <f t="shared" ref="J38:J46" si="2">ROUND(E38*I38,2)</f>
        <v>666270</v>
      </c>
      <c r="K38" s="68">
        <f t="shared" ref="K38:K46" si="3">H38+J38</f>
        <v>2887170</v>
      </c>
      <c r="L38" s="97"/>
      <c r="M38" s="79"/>
      <c r="N38" s="79"/>
      <c r="O38" s="80"/>
      <c r="P38" s="79"/>
      <c r="Q38" s="79"/>
      <c r="R38" s="79"/>
      <c r="S38" s="79"/>
      <c r="T38" s="79"/>
      <c r="U38" s="79"/>
    </row>
    <row r="39" spans="1:21" s="70" customFormat="1" ht="24" customHeight="1">
      <c r="A39" s="1217"/>
      <c r="B39" s="1220" t="s">
        <v>835</v>
      </c>
      <c r="C39" s="105"/>
      <c r="D39" s="105"/>
      <c r="E39" s="1219">
        <v>1</v>
      </c>
      <c r="F39" s="101" t="s">
        <v>53</v>
      </c>
      <c r="G39" s="95">
        <f>ROUND((PI()*0.7^2)/4*0.012*6*7.85*1000*500,-2)</f>
        <v>108800</v>
      </c>
      <c r="H39" s="67">
        <f t="shared" si="1"/>
        <v>108800</v>
      </c>
      <c r="I39" s="96">
        <f>+G39*0.3</f>
        <v>32640</v>
      </c>
      <c r="J39" s="67">
        <f t="shared" si="2"/>
        <v>32640</v>
      </c>
      <c r="K39" s="68">
        <f t="shared" si="3"/>
        <v>141440</v>
      </c>
      <c r="L39" s="97"/>
      <c r="M39" s="79"/>
      <c r="N39" s="79"/>
      <c r="O39" s="80"/>
      <c r="P39" s="79"/>
      <c r="Q39" s="79"/>
      <c r="R39" s="79"/>
      <c r="S39" s="79"/>
      <c r="T39" s="79"/>
      <c r="U39" s="79"/>
    </row>
    <row r="40" spans="1:21" s="70" customFormat="1" ht="24" customHeight="1">
      <c r="A40" s="1217"/>
      <c r="B40" s="1388" t="s">
        <v>836</v>
      </c>
      <c r="C40" s="1389"/>
      <c r="D40" s="1390"/>
      <c r="E40" s="1221">
        <v>1</v>
      </c>
      <c r="F40" s="1222" t="s">
        <v>53</v>
      </c>
      <c r="G40" s="1223">
        <v>200000</v>
      </c>
      <c r="H40" s="1224">
        <f t="shared" si="1"/>
        <v>200000</v>
      </c>
      <c r="I40" s="1225">
        <f>+G40/8</f>
        <v>25000</v>
      </c>
      <c r="J40" s="1224">
        <f t="shared" si="2"/>
        <v>25000</v>
      </c>
      <c r="K40" s="1226">
        <f t="shared" si="3"/>
        <v>225000</v>
      </c>
      <c r="L40" s="97"/>
      <c r="M40" s="79"/>
      <c r="N40" s="79"/>
      <c r="O40" s="80"/>
      <c r="P40" s="79"/>
      <c r="Q40" s="79"/>
      <c r="R40" s="79"/>
      <c r="S40" s="79"/>
      <c r="T40" s="79"/>
      <c r="U40" s="79"/>
    </row>
    <row r="41" spans="1:21" s="70" customFormat="1" ht="24" customHeight="1">
      <c r="A41" s="1217"/>
      <c r="B41" s="1220" t="s">
        <v>837</v>
      </c>
      <c r="C41" s="105"/>
      <c r="D41" s="105"/>
      <c r="E41" s="1219">
        <v>1</v>
      </c>
      <c r="F41" s="101" t="s">
        <v>53</v>
      </c>
      <c r="G41" s="95">
        <v>298000</v>
      </c>
      <c r="H41" s="67">
        <f t="shared" si="1"/>
        <v>298000</v>
      </c>
      <c r="I41" s="96">
        <v>12000</v>
      </c>
      <c r="J41" s="67">
        <f t="shared" si="2"/>
        <v>12000</v>
      </c>
      <c r="K41" s="68">
        <f t="shared" si="3"/>
        <v>310000</v>
      </c>
      <c r="L41" s="97"/>
      <c r="M41" s="79"/>
      <c r="N41" s="79"/>
      <c r="O41" s="80"/>
      <c r="P41" s="79"/>
      <c r="Q41" s="79"/>
      <c r="R41" s="79"/>
      <c r="S41" s="79"/>
      <c r="T41" s="79"/>
      <c r="U41" s="79"/>
    </row>
    <row r="42" spans="1:21" s="70" customFormat="1" ht="24" customHeight="1">
      <c r="A42" s="1217"/>
      <c r="B42" s="1220" t="s">
        <v>838</v>
      </c>
      <c r="C42" s="105"/>
      <c r="D42" s="105"/>
      <c r="E42" s="1219">
        <v>1</v>
      </c>
      <c r="F42" s="101" t="s">
        <v>53</v>
      </c>
      <c r="G42" s="95">
        <v>20000</v>
      </c>
      <c r="H42" s="67">
        <f>ROUND(E42*G42,2)</f>
        <v>20000</v>
      </c>
      <c r="I42" s="96">
        <f>+G42*0.3</f>
        <v>6000</v>
      </c>
      <c r="J42" s="67">
        <f>ROUND(E42*I42,2)</f>
        <v>6000</v>
      </c>
      <c r="K42" s="68">
        <f>H42+J42</f>
        <v>26000</v>
      </c>
      <c r="L42" s="97"/>
      <c r="M42" s="79"/>
      <c r="N42" s="79"/>
      <c r="O42" s="80"/>
      <c r="P42" s="79"/>
      <c r="Q42" s="79"/>
      <c r="R42" s="79"/>
      <c r="S42" s="79"/>
      <c r="T42" s="79"/>
      <c r="U42" s="79"/>
    </row>
    <row r="43" spans="1:21" s="70" customFormat="1" ht="24" customHeight="1">
      <c r="A43" s="1217"/>
      <c r="B43" s="1220" t="s">
        <v>839</v>
      </c>
      <c r="C43" s="105"/>
      <c r="D43" s="105"/>
      <c r="E43" s="1219">
        <v>1</v>
      </c>
      <c r="F43" s="101" t="s">
        <v>840</v>
      </c>
      <c r="G43" s="95">
        <v>64000</v>
      </c>
      <c r="H43" s="67">
        <f t="shared" ref="H43" si="4">ROUND(E43*G43,2)</f>
        <v>64000</v>
      </c>
      <c r="I43" s="96">
        <f>0.3*G43</f>
        <v>19200</v>
      </c>
      <c r="J43" s="67">
        <f t="shared" ref="J43" si="5">ROUND(E43*I43,2)</f>
        <v>19200</v>
      </c>
      <c r="K43" s="68">
        <f t="shared" ref="K43" si="6">H43+J43</f>
        <v>83200</v>
      </c>
      <c r="L43" s="97"/>
      <c r="M43" s="79"/>
      <c r="N43" s="79"/>
      <c r="O43" s="80"/>
      <c r="P43" s="79"/>
      <c r="Q43" s="79"/>
      <c r="R43" s="79"/>
      <c r="S43" s="79"/>
      <c r="T43" s="79"/>
      <c r="U43" s="79"/>
    </row>
    <row r="44" spans="1:21" s="70" customFormat="1" ht="24" customHeight="1">
      <c r="A44" s="1217"/>
      <c r="B44" s="1220" t="s">
        <v>841</v>
      </c>
      <c r="C44" s="105"/>
      <c r="D44" s="105"/>
      <c r="E44" s="1219">
        <v>60</v>
      </c>
      <c r="F44" s="101" t="s">
        <v>107</v>
      </c>
      <c r="G44" s="95">
        <v>5576</v>
      </c>
      <c r="H44" s="67">
        <f>ROUND(E44*G44,2)</f>
        <v>334560</v>
      </c>
      <c r="I44" s="96">
        <v>1672.8</v>
      </c>
      <c r="J44" s="67">
        <f>ROUND(E44*I44,2)</f>
        <v>100368</v>
      </c>
      <c r="K44" s="68">
        <f>H44+J44</f>
        <v>434928</v>
      </c>
      <c r="L44" s="97"/>
      <c r="M44" s="79"/>
      <c r="N44" s="79"/>
      <c r="O44" s="80"/>
      <c r="P44" s="79"/>
      <c r="Q44" s="79"/>
      <c r="R44" s="79"/>
      <c r="S44" s="79"/>
      <c r="T44" s="79"/>
      <c r="U44" s="79"/>
    </row>
    <row r="45" spans="1:21" s="70" customFormat="1" ht="24" customHeight="1">
      <c r="A45" s="1217"/>
      <c r="B45" s="1220" t="s">
        <v>842</v>
      </c>
      <c r="C45" s="105"/>
      <c r="D45" s="105"/>
      <c r="E45" s="1219">
        <v>1</v>
      </c>
      <c r="F45" s="101" t="s">
        <v>354</v>
      </c>
      <c r="G45" s="95">
        <f>ROUND(SUM(H43:H44)*0.3,-2)</f>
        <v>119600</v>
      </c>
      <c r="H45" s="67">
        <f t="shared" si="1"/>
        <v>119600</v>
      </c>
      <c r="I45" s="95">
        <f>ROUND(SUM(J43:J44)*0.3,-2)</f>
        <v>35900</v>
      </c>
      <c r="J45" s="67">
        <f t="shared" si="2"/>
        <v>35900</v>
      </c>
      <c r="K45" s="68">
        <f t="shared" si="3"/>
        <v>155500</v>
      </c>
      <c r="L45" s="97"/>
      <c r="M45" s="79"/>
      <c r="N45" s="79"/>
      <c r="O45" s="80"/>
      <c r="P45" s="79"/>
      <c r="Q45" s="79"/>
      <c r="R45" s="79"/>
      <c r="S45" s="79"/>
      <c r="T45" s="79"/>
      <c r="U45" s="79"/>
    </row>
    <row r="46" spans="1:21" s="70" customFormat="1" ht="24" customHeight="1">
      <c r="A46" s="1217"/>
      <c r="B46" s="1220" t="s">
        <v>843</v>
      </c>
      <c r="C46" s="105"/>
      <c r="D46" s="105"/>
      <c r="E46" s="1219">
        <v>2</v>
      </c>
      <c r="F46" s="101" t="s">
        <v>53</v>
      </c>
      <c r="G46" s="95">
        <f>1.4*1.4*0.45*5000+4*407</f>
        <v>6037.9999999999991</v>
      </c>
      <c r="H46" s="67">
        <f t="shared" si="1"/>
        <v>12076</v>
      </c>
      <c r="I46" s="96">
        <f>+G46*0.3</f>
        <v>1811.3999999999996</v>
      </c>
      <c r="J46" s="67">
        <f t="shared" si="2"/>
        <v>3622.8</v>
      </c>
      <c r="K46" s="68">
        <f t="shared" si="3"/>
        <v>15698.8</v>
      </c>
      <c r="L46" s="97"/>
      <c r="M46" s="79"/>
      <c r="N46" s="79"/>
      <c r="O46" s="80"/>
      <c r="P46" s="79"/>
      <c r="Q46" s="79"/>
      <c r="R46" s="79"/>
      <c r="S46" s="79"/>
      <c r="T46" s="79"/>
      <c r="U46" s="79"/>
    </row>
    <row r="47" spans="1:21" s="70" customFormat="1" ht="24" customHeight="1">
      <c r="A47" s="1217"/>
      <c r="B47" s="118"/>
      <c r="C47" s="105"/>
      <c r="D47" s="105"/>
      <c r="E47" s="1219"/>
      <c r="F47" s="101"/>
      <c r="G47" s="95"/>
      <c r="H47" s="67"/>
      <c r="I47" s="96"/>
      <c r="J47" s="67"/>
      <c r="K47" s="68"/>
      <c r="L47" s="97"/>
      <c r="M47" s="79"/>
      <c r="N47" s="79"/>
      <c r="O47" s="80"/>
      <c r="P47" s="79"/>
      <c r="Q47" s="79"/>
      <c r="R47" s="79"/>
      <c r="S47" s="79"/>
      <c r="T47" s="79"/>
      <c r="U47" s="79"/>
    </row>
    <row r="48" spans="1:21" s="70" customFormat="1" ht="24" customHeight="1">
      <c r="A48" s="1217"/>
      <c r="B48" s="104" t="s">
        <v>69</v>
      </c>
      <c r="C48" s="105"/>
      <c r="D48" s="105"/>
      <c r="E48" s="100">
        <f>60*1.2*2.5</f>
        <v>180</v>
      </c>
      <c r="F48" s="101" t="s">
        <v>26</v>
      </c>
      <c r="G48" s="95"/>
      <c r="H48" s="67">
        <f t="shared" ref="H48:H49" si="7">ROUND(E48*G48,2)</f>
        <v>0</v>
      </c>
      <c r="I48" s="96">
        <v>99</v>
      </c>
      <c r="J48" s="67">
        <f t="shared" ref="J48:J51" si="8">ROUND(E48*I48,2)</f>
        <v>17820</v>
      </c>
      <c r="K48" s="68">
        <f t="shared" ref="K48:K51" si="9">H48+J48</f>
        <v>17820</v>
      </c>
      <c r="L48" s="97"/>
      <c r="M48" s="79"/>
      <c r="N48" s="79"/>
      <c r="O48" s="80"/>
      <c r="P48" s="79"/>
      <c r="Q48" s="79"/>
      <c r="R48" s="79"/>
      <c r="S48" s="79"/>
      <c r="T48" s="79"/>
      <c r="U48" s="79"/>
    </row>
    <row r="49" spans="1:21" s="70" customFormat="1" ht="24" customHeight="1">
      <c r="A49" s="1217"/>
      <c r="B49" s="104" t="s">
        <v>844</v>
      </c>
      <c r="C49" s="105"/>
      <c r="D49" s="105"/>
      <c r="E49" s="100">
        <f>(60*1.2*2.5)-(60*PI()*0.6^2/4)</f>
        <v>163.03539967061511</v>
      </c>
      <c r="F49" s="101" t="s">
        <v>26</v>
      </c>
      <c r="G49" s="95">
        <v>335.33</v>
      </c>
      <c r="H49" s="67">
        <f t="shared" si="7"/>
        <v>54670.66</v>
      </c>
      <c r="I49" s="96">
        <v>99</v>
      </c>
      <c r="J49" s="67">
        <f t="shared" si="8"/>
        <v>16140.5</v>
      </c>
      <c r="K49" s="68">
        <f t="shared" si="9"/>
        <v>70811.16</v>
      </c>
      <c r="L49" s="97"/>
      <c r="M49" s="79"/>
      <c r="N49" s="79"/>
      <c r="O49" s="80"/>
      <c r="P49" s="79"/>
      <c r="Q49" s="79"/>
      <c r="R49" s="79"/>
      <c r="S49" s="79"/>
      <c r="T49" s="79"/>
      <c r="U49" s="79"/>
    </row>
    <row r="50" spans="1:21" s="70" customFormat="1" ht="24" customHeight="1">
      <c r="A50" s="1217"/>
      <c r="B50" s="1220" t="s">
        <v>845</v>
      </c>
      <c r="C50" s="105"/>
      <c r="D50" s="105"/>
      <c r="E50" s="1219">
        <v>18</v>
      </c>
      <c r="F50" s="101" t="s">
        <v>107</v>
      </c>
      <c r="G50" s="95">
        <f>ROUND(((0.6+0.4)*(0.6+0.4)-PI()*(0.6)^2/4)*5000,-2)</f>
        <v>3600</v>
      </c>
      <c r="H50" s="67">
        <f t="shared" si="1"/>
        <v>64800</v>
      </c>
      <c r="I50" s="96">
        <f>+G50*0.3</f>
        <v>1080</v>
      </c>
      <c r="J50" s="67">
        <f t="shared" si="8"/>
        <v>19440</v>
      </c>
      <c r="K50" s="68">
        <f t="shared" si="9"/>
        <v>84240</v>
      </c>
      <c r="L50" s="97"/>
      <c r="M50" s="79"/>
      <c r="N50" s="79"/>
      <c r="O50" s="80"/>
      <c r="P50" s="79"/>
      <c r="Q50" s="79"/>
      <c r="R50" s="79"/>
      <c r="S50" s="79"/>
      <c r="T50" s="79"/>
      <c r="U50" s="79"/>
    </row>
    <row r="51" spans="1:21" s="70" customFormat="1" ht="24" customHeight="1">
      <c r="A51" s="1217"/>
      <c r="B51" s="1220" t="s">
        <v>846</v>
      </c>
      <c r="C51" s="105"/>
      <c r="D51" s="105"/>
      <c r="E51" s="1219">
        <f>50*2+5+5+5</f>
        <v>115</v>
      </c>
      <c r="F51" s="101" t="s">
        <v>107</v>
      </c>
      <c r="G51" s="95">
        <f>60*9*3</f>
        <v>1620</v>
      </c>
      <c r="H51" s="67">
        <f t="shared" si="1"/>
        <v>186300</v>
      </c>
      <c r="I51" s="96">
        <f>0.3*G51</f>
        <v>486</v>
      </c>
      <c r="J51" s="67">
        <f t="shared" si="8"/>
        <v>55890</v>
      </c>
      <c r="K51" s="68">
        <f t="shared" si="9"/>
        <v>242190</v>
      </c>
      <c r="L51" s="97"/>
      <c r="M51" s="79"/>
      <c r="N51" s="79"/>
      <c r="O51" s="80"/>
      <c r="P51" s="79"/>
      <c r="Q51" s="79"/>
      <c r="R51" s="79"/>
      <c r="S51" s="79"/>
      <c r="T51" s="79"/>
      <c r="U51" s="79"/>
    </row>
    <row r="52" spans="1:21" s="70" customFormat="1" ht="24" customHeight="1">
      <c r="A52" s="1217"/>
      <c r="B52" s="118"/>
      <c r="C52" s="105"/>
      <c r="D52" s="105"/>
      <c r="E52" s="1219"/>
      <c r="F52" s="101"/>
      <c r="G52" s="95"/>
      <c r="H52" s="67"/>
      <c r="I52" s="96"/>
      <c r="J52" s="67"/>
      <c r="K52" s="68"/>
      <c r="L52" s="97"/>
      <c r="M52" s="79"/>
      <c r="N52" s="79"/>
      <c r="O52" s="80"/>
      <c r="P52" s="79"/>
      <c r="Q52" s="79"/>
      <c r="R52" s="79"/>
      <c r="S52" s="79"/>
      <c r="T52" s="79"/>
      <c r="U52" s="79"/>
    </row>
    <row r="53" spans="1:21" s="70" customFormat="1" ht="24" customHeight="1">
      <c r="A53" s="1217" t="s">
        <v>27</v>
      </c>
      <c r="B53" s="1218" t="s">
        <v>847</v>
      </c>
      <c r="C53" s="105"/>
      <c r="D53" s="105"/>
      <c r="E53" s="100"/>
      <c r="F53" s="101"/>
      <c r="G53" s="95"/>
      <c r="H53" s="67"/>
      <c r="I53" s="96"/>
      <c r="J53" s="67"/>
      <c r="K53" s="68"/>
      <c r="L53" s="97"/>
      <c r="M53" s="79"/>
      <c r="N53" s="79"/>
      <c r="O53" s="80"/>
      <c r="P53" s="79"/>
      <c r="Q53" s="79"/>
      <c r="R53" s="79"/>
      <c r="S53" s="79"/>
      <c r="T53" s="79"/>
      <c r="U53" s="79"/>
    </row>
    <row r="54" spans="1:21" s="70" customFormat="1" ht="24" customHeight="1">
      <c r="A54" s="1217" t="s">
        <v>848</v>
      </c>
      <c r="B54" s="1227" t="s">
        <v>849</v>
      </c>
      <c r="C54" s="105"/>
      <c r="D54" s="105"/>
      <c r="E54" s="100"/>
      <c r="F54" s="101"/>
      <c r="G54" s="95"/>
      <c r="H54" s="67"/>
      <c r="I54" s="96"/>
      <c r="J54" s="67"/>
      <c r="K54" s="68"/>
      <c r="L54" s="97"/>
      <c r="M54" s="79"/>
      <c r="N54" s="79"/>
      <c r="O54" s="80"/>
      <c r="P54" s="79"/>
      <c r="Q54" s="79"/>
      <c r="R54" s="79"/>
      <c r="S54" s="79"/>
      <c r="T54" s="79"/>
      <c r="U54" s="79"/>
    </row>
    <row r="55" spans="1:21" s="70" customFormat="1" ht="24" customHeight="1">
      <c r="A55" s="1217"/>
      <c r="B55" s="104" t="s">
        <v>850</v>
      </c>
      <c r="C55" s="105"/>
      <c r="D55" s="105"/>
      <c r="E55" s="100">
        <v>20</v>
      </c>
      <c r="F55" s="101" t="s">
        <v>107</v>
      </c>
      <c r="G55" s="95">
        <v>500</v>
      </c>
      <c r="H55" s="67">
        <f t="shared" ref="H55:H57" si="10">ROUND(E55*G55,2)</f>
        <v>10000</v>
      </c>
      <c r="I55" s="96">
        <v>422.12</v>
      </c>
      <c r="J55" s="67">
        <f t="shared" ref="J55:J57" si="11">ROUND(E55*I55,2)</f>
        <v>8442.4</v>
      </c>
      <c r="K55" s="68">
        <f t="shared" ref="K55:K57" si="12">H55+J55</f>
        <v>18442.400000000001</v>
      </c>
      <c r="L55" s="97"/>
      <c r="M55" s="79"/>
      <c r="N55" s="79"/>
      <c r="O55" s="80"/>
      <c r="P55" s="79"/>
      <c r="Q55" s="79"/>
      <c r="R55" s="79"/>
      <c r="S55" s="79"/>
      <c r="T55" s="79"/>
      <c r="U55" s="79"/>
    </row>
    <row r="56" spans="1:21" s="70" customFormat="1" ht="24" customHeight="1">
      <c r="A56" s="1217"/>
      <c r="B56" s="104" t="s">
        <v>851</v>
      </c>
      <c r="C56" s="105"/>
      <c r="D56" s="105"/>
      <c r="E56" s="100">
        <f>1*2.5*E55</f>
        <v>50</v>
      </c>
      <c r="F56" s="101" t="s">
        <v>26</v>
      </c>
      <c r="G56" s="95"/>
      <c r="H56" s="67">
        <f t="shared" si="10"/>
        <v>0</v>
      </c>
      <c r="I56" s="96">
        <v>99</v>
      </c>
      <c r="J56" s="67">
        <f t="shared" si="11"/>
        <v>4950</v>
      </c>
      <c r="K56" s="68">
        <f t="shared" si="12"/>
        <v>4950</v>
      </c>
      <c r="L56" s="97"/>
      <c r="M56" s="79"/>
      <c r="N56" s="79"/>
      <c r="O56" s="80"/>
      <c r="P56" s="79"/>
      <c r="Q56" s="79"/>
      <c r="R56" s="79"/>
      <c r="S56" s="79"/>
      <c r="T56" s="79"/>
      <c r="U56" s="79"/>
    </row>
    <row r="57" spans="1:21" s="70" customFormat="1" ht="24" customHeight="1">
      <c r="A57" s="1217"/>
      <c r="B57" s="104" t="s">
        <v>852</v>
      </c>
      <c r="C57" s="105"/>
      <c r="D57" s="105"/>
      <c r="E57" s="100">
        <f>1*2.5*E55-PI()*0.6^2/4*E55</f>
        <v>44.345133223538369</v>
      </c>
      <c r="F57" s="101" t="s">
        <v>26</v>
      </c>
      <c r="G57" s="95">
        <v>377.5</v>
      </c>
      <c r="H57" s="67">
        <f t="shared" si="10"/>
        <v>16740.29</v>
      </c>
      <c r="I57" s="96">
        <v>99</v>
      </c>
      <c r="J57" s="67">
        <f t="shared" si="11"/>
        <v>4390.17</v>
      </c>
      <c r="K57" s="68">
        <f t="shared" si="12"/>
        <v>21130.46</v>
      </c>
      <c r="L57" s="97"/>
      <c r="M57" s="79"/>
      <c r="N57" s="79"/>
      <c r="O57" s="80"/>
      <c r="P57" s="79"/>
      <c r="Q57" s="79"/>
      <c r="R57" s="79"/>
      <c r="S57" s="79"/>
      <c r="T57" s="79"/>
      <c r="U57" s="79"/>
    </row>
    <row r="58" spans="1:21" s="70" customFormat="1" ht="24" customHeight="1">
      <c r="A58" s="1217"/>
      <c r="B58" s="105"/>
      <c r="C58" s="105"/>
      <c r="D58" s="105"/>
      <c r="E58" s="100"/>
      <c r="F58" s="101"/>
      <c r="G58" s="95"/>
      <c r="H58" s="67"/>
      <c r="I58" s="96"/>
      <c r="J58" s="67"/>
      <c r="K58" s="68"/>
      <c r="L58" s="97"/>
      <c r="M58" s="79"/>
      <c r="N58" s="79"/>
      <c r="O58" s="80"/>
      <c r="P58" s="79"/>
      <c r="Q58" s="79"/>
      <c r="R58" s="79"/>
      <c r="S58" s="79"/>
      <c r="T58" s="79"/>
      <c r="U58" s="79"/>
    </row>
    <row r="59" spans="1:21" s="70" customFormat="1" ht="24" customHeight="1">
      <c r="A59" s="1217"/>
      <c r="B59" s="105"/>
      <c r="C59" s="105"/>
      <c r="D59" s="105"/>
      <c r="E59" s="100"/>
      <c r="F59" s="101"/>
      <c r="G59" s="95"/>
      <c r="H59" s="67"/>
      <c r="I59" s="96"/>
      <c r="J59" s="67"/>
      <c r="K59" s="68"/>
      <c r="L59" s="97"/>
      <c r="M59" s="79"/>
      <c r="N59" s="79"/>
      <c r="O59" s="80"/>
      <c r="P59" s="79"/>
      <c r="Q59" s="79"/>
      <c r="R59" s="79"/>
      <c r="S59" s="79"/>
      <c r="T59" s="79"/>
      <c r="U59" s="79"/>
    </row>
    <row r="60" spans="1:21" s="70" customFormat="1" ht="24" customHeight="1">
      <c r="A60" s="1217"/>
      <c r="B60" s="105"/>
      <c r="C60" s="105"/>
      <c r="D60" s="105"/>
      <c r="E60" s="100"/>
      <c r="F60" s="101"/>
      <c r="G60" s="95"/>
      <c r="H60" s="67"/>
      <c r="I60" s="96"/>
      <c r="J60" s="67"/>
      <c r="K60" s="68"/>
      <c r="L60" s="97"/>
      <c r="M60" s="79"/>
      <c r="N60" s="79"/>
      <c r="O60" s="80"/>
      <c r="P60" s="79"/>
      <c r="Q60" s="79"/>
      <c r="R60" s="79"/>
      <c r="S60" s="79"/>
      <c r="T60" s="79"/>
      <c r="U60" s="79"/>
    </row>
    <row r="61" spans="1:21" s="70" customFormat="1" ht="24" customHeight="1">
      <c r="A61" s="1217" t="s">
        <v>853</v>
      </c>
      <c r="B61" s="1228" t="s">
        <v>854</v>
      </c>
      <c r="C61" s="105"/>
      <c r="D61" s="105"/>
      <c r="E61" s="100"/>
      <c r="F61" s="101"/>
      <c r="G61" s="95"/>
      <c r="H61" s="67"/>
      <c r="I61" s="96"/>
      <c r="J61" s="67"/>
      <c r="K61" s="68"/>
      <c r="L61" s="97"/>
      <c r="M61" s="79"/>
      <c r="N61" s="79"/>
      <c r="O61" s="80"/>
      <c r="P61" s="79"/>
      <c r="Q61" s="79"/>
      <c r="R61" s="79"/>
      <c r="S61" s="79"/>
      <c r="T61" s="79"/>
      <c r="U61" s="79"/>
    </row>
    <row r="62" spans="1:21" s="70" customFormat="1" ht="24" customHeight="1">
      <c r="A62" s="1217"/>
      <c r="B62" s="104" t="s">
        <v>30</v>
      </c>
      <c r="C62" s="119"/>
      <c r="D62" s="105"/>
      <c r="E62" s="120">
        <f>3*0.15*1*1*1.5</f>
        <v>0.67499999999999993</v>
      </c>
      <c r="F62" s="101" t="s">
        <v>26</v>
      </c>
      <c r="G62" s="95">
        <v>496.67</v>
      </c>
      <c r="H62" s="67">
        <f t="shared" ref="H62:H68" si="13">ROUND(E62*G62,2)</f>
        <v>335.25</v>
      </c>
      <c r="I62" s="96">
        <v>99</v>
      </c>
      <c r="J62" s="67">
        <f t="shared" ref="J62:J68" si="14">ROUND(E62*I62,2)</f>
        <v>66.83</v>
      </c>
      <c r="K62" s="68">
        <f t="shared" ref="K62:K68" si="15">H62+J62</f>
        <v>402.08</v>
      </c>
      <c r="L62" s="97"/>
      <c r="M62" s="79"/>
      <c r="N62" s="79"/>
      <c r="O62" s="80"/>
      <c r="P62" s="79"/>
      <c r="Q62" s="79"/>
      <c r="R62" s="79"/>
      <c r="S62" s="79"/>
      <c r="T62" s="79"/>
      <c r="U62" s="79"/>
    </row>
    <row r="63" spans="1:21" s="70" customFormat="1" ht="24" customHeight="1">
      <c r="A63" s="1217"/>
      <c r="B63" s="104" t="s">
        <v>31</v>
      </c>
      <c r="C63" s="119"/>
      <c r="D63" s="105"/>
      <c r="E63" s="120">
        <f>3*0.1*1*1*1.5</f>
        <v>0.45000000000000007</v>
      </c>
      <c r="F63" s="101" t="s">
        <v>26</v>
      </c>
      <c r="G63" s="95">
        <v>2193.1</v>
      </c>
      <c r="H63" s="67">
        <f t="shared" si="13"/>
        <v>986.9</v>
      </c>
      <c r="I63" s="96">
        <v>391</v>
      </c>
      <c r="J63" s="67">
        <f t="shared" si="14"/>
        <v>175.95</v>
      </c>
      <c r="K63" s="68">
        <f t="shared" si="15"/>
        <v>1162.8499999999999</v>
      </c>
      <c r="L63" s="97"/>
      <c r="M63" s="79"/>
      <c r="N63" s="79"/>
      <c r="O63" s="80"/>
      <c r="P63" s="79"/>
      <c r="Q63" s="79"/>
      <c r="R63" s="79"/>
      <c r="S63" s="79"/>
      <c r="T63" s="79"/>
      <c r="U63" s="79"/>
    </row>
    <row r="64" spans="1:21" s="70" customFormat="1" ht="24" customHeight="1">
      <c r="A64" s="1217"/>
      <c r="B64" s="104" t="s">
        <v>855</v>
      </c>
      <c r="C64" s="119"/>
      <c r="D64" s="105"/>
      <c r="E64" s="120"/>
      <c r="F64" s="101"/>
      <c r="G64" s="95"/>
      <c r="H64" s="67"/>
      <c r="I64" s="96"/>
      <c r="J64" s="67"/>
      <c r="K64" s="68"/>
      <c r="L64" s="97"/>
      <c r="M64" s="79"/>
      <c r="N64" s="79"/>
      <c r="O64" s="80"/>
      <c r="P64" s="79"/>
      <c r="Q64" s="79"/>
      <c r="R64" s="79"/>
      <c r="S64" s="79"/>
      <c r="T64" s="79"/>
      <c r="U64" s="79"/>
    </row>
    <row r="65" spans="1:21" s="70" customFormat="1" ht="24" customHeight="1">
      <c r="A65" s="1217"/>
      <c r="B65" s="104" t="s">
        <v>856</v>
      </c>
      <c r="C65" s="102"/>
      <c r="D65" s="102"/>
      <c r="E65" s="100">
        <v>3</v>
      </c>
      <c r="F65" s="101" t="s">
        <v>857</v>
      </c>
      <c r="G65" s="95">
        <v>18164.91</v>
      </c>
      <c r="H65" s="67">
        <f t="shared" si="13"/>
        <v>54494.73</v>
      </c>
      <c r="I65" s="95">
        <v>2815.9</v>
      </c>
      <c r="J65" s="67">
        <f t="shared" si="14"/>
        <v>8447.7000000000007</v>
      </c>
      <c r="K65" s="68">
        <f t="shared" si="15"/>
        <v>62942.430000000008</v>
      </c>
      <c r="L65" s="97"/>
      <c r="M65" s="79"/>
      <c r="N65" s="1229"/>
      <c r="O65" s="80"/>
      <c r="P65" s="79"/>
      <c r="Q65" s="79">
        <v>2815.9</v>
      </c>
      <c r="R65" s="79"/>
      <c r="S65" s="79"/>
      <c r="T65" s="79"/>
      <c r="U65" s="79"/>
    </row>
    <row r="66" spans="1:21" s="70" customFormat="1" ht="24" customHeight="1">
      <c r="A66" s="1217"/>
      <c r="B66" s="104" t="s">
        <v>858</v>
      </c>
      <c r="C66" s="105"/>
      <c r="D66" s="105"/>
      <c r="E66" s="100"/>
      <c r="F66" s="101"/>
      <c r="G66" s="95"/>
      <c r="H66" s="67"/>
      <c r="I66" s="96"/>
      <c r="J66" s="67"/>
      <c r="K66" s="68"/>
      <c r="L66" s="97"/>
      <c r="M66" s="79"/>
      <c r="N66" s="79"/>
      <c r="O66" s="80"/>
      <c r="P66" s="79"/>
      <c r="Q66" s="79"/>
      <c r="R66" s="79"/>
      <c r="S66" s="79"/>
      <c r="T66" s="79"/>
      <c r="U66" s="79"/>
    </row>
    <row r="67" spans="1:21" s="70" customFormat="1" ht="24" customHeight="1">
      <c r="A67" s="1217"/>
      <c r="B67" s="104" t="s">
        <v>859</v>
      </c>
      <c r="C67" s="105"/>
      <c r="D67" s="105"/>
      <c r="E67" s="100">
        <v>3</v>
      </c>
      <c r="F67" s="101" t="s">
        <v>860</v>
      </c>
      <c r="G67" s="95">
        <v>619.67999999999995</v>
      </c>
      <c r="H67" s="67">
        <f>ROUND(E67*G67,2)</f>
        <v>1859.04</v>
      </c>
      <c r="I67" s="96">
        <v>152.09</v>
      </c>
      <c r="J67" s="67">
        <f t="shared" ref="J67" si="16">ROUND(E67*I67,2)</f>
        <v>456.27</v>
      </c>
      <c r="K67" s="68">
        <f t="shared" ref="K67" si="17">H67+J67</f>
        <v>2315.31</v>
      </c>
      <c r="L67" s="97"/>
      <c r="M67" s="79"/>
      <c r="N67" s="79"/>
      <c r="O67" s="80"/>
      <c r="P67" s="79"/>
      <c r="Q67" s="79"/>
      <c r="R67" s="79"/>
      <c r="S67" s="79"/>
      <c r="T67" s="79"/>
      <c r="U67" s="79"/>
    </row>
    <row r="68" spans="1:21" s="70" customFormat="1" ht="24" customHeight="1">
      <c r="A68" s="1217"/>
      <c r="B68" s="105" t="s">
        <v>861</v>
      </c>
      <c r="C68" s="105"/>
      <c r="D68" s="105"/>
      <c r="E68" s="100">
        <v>3</v>
      </c>
      <c r="F68" s="101" t="s">
        <v>53</v>
      </c>
      <c r="G68" s="95">
        <v>500</v>
      </c>
      <c r="H68" s="67">
        <f t="shared" si="13"/>
        <v>1500</v>
      </c>
      <c r="I68" s="96"/>
      <c r="J68" s="67">
        <f t="shared" si="14"/>
        <v>0</v>
      </c>
      <c r="K68" s="68">
        <f t="shared" si="15"/>
        <v>1500</v>
      </c>
      <c r="L68" s="97"/>
      <c r="M68" s="79"/>
      <c r="N68" s="79"/>
      <c r="O68" s="80"/>
      <c r="P68" s="79"/>
      <c r="Q68" s="79"/>
      <c r="R68" s="79"/>
      <c r="S68" s="79"/>
      <c r="T68" s="79"/>
      <c r="U68" s="79"/>
    </row>
    <row r="69" spans="1:21" s="70" customFormat="1" ht="24" customHeight="1">
      <c r="A69" s="1217"/>
      <c r="B69" s="105" t="s">
        <v>52</v>
      </c>
      <c r="C69" s="105"/>
      <c r="D69" s="105"/>
      <c r="E69" s="100"/>
      <c r="F69" s="101"/>
      <c r="G69" s="95"/>
      <c r="H69" s="67"/>
      <c r="I69" s="96"/>
      <c r="J69" s="67"/>
      <c r="K69" s="68"/>
      <c r="L69" s="97"/>
      <c r="M69" s="79"/>
      <c r="N69" s="79"/>
      <c r="O69" s="80"/>
      <c r="P69" s="79"/>
      <c r="Q69" s="79"/>
      <c r="R69" s="79"/>
      <c r="S69" s="79"/>
      <c r="T69" s="79"/>
      <c r="U69" s="79"/>
    </row>
    <row r="70" spans="1:21" s="70" customFormat="1" ht="24" customHeight="1">
      <c r="A70" s="1217"/>
      <c r="B70" s="105"/>
      <c r="C70" s="105"/>
      <c r="D70" s="105"/>
      <c r="E70" s="100"/>
      <c r="F70" s="101"/>
      <c r="G70" s="95"/>
      <c r="H70" s="67"/>
      <c r="I70" s="96"/>
      <c r="J70" s="67"/>
      <c r="K70" s="68"/>
      <c r="L70" s="97"/>
      <c r="M70" s="79"/>
      <c r="N70" s="79"/>
      <c r="O70" s="80"/>
      <c r="P70" s="79"/>
      <c r="Q70" s="79"/>
      <c r="R70" s="79"/>
      <c r="S70" s="79"/>
      <c r="T70" s="79"/>
      <c r="U70" s="79"/>
    </row>
    <row r="71" spans="1:21" ht="24" customHeight="1">
      <c r="A71" s="1217" t="s">
        <v>689</v>
      </c>
      <c r="B71" s="105" t="s">
        <v>862</v>
      </c>
      <c r="C71" s="105"/>
      <c r="D71" s="105"/>
      <c r="E71" s="100"/>
      <c r="F71" s="101"/>
      <c r="G71" s="95"/>
      <c r="H71" s="67"/>
      <c r="I71" s="96"/>
      <c r="J71" s="67"/>
      <c r="K71" s="68"/>
      <c r="L71" s="97"/>
    </row>
    <row r="72" spans="1:21" ht="24" customHeight="1">
      <c r="A72" s="1217"/>
      <c r="B72" s="105"/>
      <c r="C72" s="105"/>
      <c r="D72" s="105"/>
      <c r="E72" s="100"/>
      <c r="F72" s="101"/>
      <c r="G72" s="95"/>
      <c r="H72" s="67"/>
      <c r="I72" s="96"/>
      <c r="J72" s="67"/>
      <c r="K72" s="68"/>
      <c r="L72" s="97"/>
    </row>
    <row r="73" spans="1:21" ht="24" customHeight="1">
      <c r="A73" s="1217" t="s">
        <v>863</v>
      </c>
      <c r="B73" s="104" t="s">
        <v>864</v>
      </c>
      <c r="C73" s="105"/>
      <c r="D73" s="105"/>
      <c r="E73" s="100">
        <v>50</v>
      </c>
      <c r="F73" s="101" t="s">
        <v>37</v>
      </c>
      <c r="G73" s="95"/>
      <c r="H73" s="67"/>
      <c r="I73" s="96">
        <v>120</v>
      </c>
      <c r="J73" s="67">
        <f t="shared" ref="J73" si="18">ROUND(E73*I73,2)</f>
        <v>6000</v>
      </c>
      <c r="K73" s="68">
        <f t="shared" ref="K73" si="19">H73+J73</f>
        <v>6000</v>
      </c>
      <c r="L73" s="97"/>
    </row>
    <row r="74" spans="1:21" ht="24" customHeight="1">
      <c r="A74" s="1217" t="s">
        <v>865</v>
      </c>
      <c r="B74" s="104" t="s">
        <v>866</v>
      </c>
      <c r="C74" s="105"/>
      <c r="D74" s="105"/>
      <c r="E74" s="100"/>
      <c r="F74" s="101"/>
      <c r="G74" s="95"/>
      <c r="H74" s="67"/>
      <c r="I74" s="96"/>
      <c r="J74" s="67"/>
      <c r="K74" s="68"/>
      <c r="L74" s="97"/>
    </row>
    <row r="75" spans="1:21" ht="24" customHeight="1">
      <c r="A75" s="1217"/>
      <c r="B75" s="104" t="s">
        <v>867</v>
      </c>
      <c r="C75" s="105"/>
      <c r="D75" s="105"/>
      <c r="E75" s="100">
        <v>30</v>
      </c>
      <c r="F75" s="101" t="s">
        <v>37</v>
      </c>
      <c r="G75" s="95">
        <v>1573</v>
      </c>
      <c r="H75" s="67">
        <f t="shared" ref="H75:H77" si="20">ROUND(E75*G75,2)</f>
        <v>47190</v>
      </c>
      <c r="I75" s="96">
        <v>0</v>
      </c>
      <c r="J75" s="67">
        <f t="shared" ref="J75:J77" si="21">ROUND(E75*I75,2)</f>
        <v>0</v>
      </c>
      <c r="K75" s="68">
        <f t="shared" ref="K75:K77" si="22">H75+J75</f>
        <v>47190</v>
      </c>
      <c r="L75" s="97"/>
    </row>
    <row r="76" spans="1:21" ht="24" customHeight="1">
      <c r="A76" s="1217"/>
      <c r="B76" s="105" t="s">
        <v>868</v>
      </c>
      <c r="C76" s="105"/>
      <c r="D76" s="105"/>
      <c r="E76" s="100">
        <v>30</v>
      </c>
      <c r="F76" s="107" t="s">
        <v>107</v>
      </c>
      <c r="G76" s="108">
        <v>155</v>
      </c>
      <c r="H76" s="67">
        <f t="shared" si="20"/>
        <v>4650</v>
      </c>
      <c r="I76" s="96">
        <v>85</v>
      </c>
      <c r="J76" s="67">
        <f t="shared" si="21"/>
        <v>2550</v>
      </c>
      <c r="K76" s="68">
        <f t="shared" si="22"/>
        <v>7200</v>
      </c>
      <c r="L76" s="97"/>
    </row>
    <row r="77" spans="1:21" ht="24" customHeight="1">
      <c r="A77" s="1217"/>
      <c r="B77" s="105" t="s">
        <v>869</v>
      </c>
      <c r="C77" s="105"/>
      <c r="D77" s="105"/>
      <c r="E77" s="100">
        <f>+E76*2</f>
        <v>60</v>
      </c>
      <c r="F77" s="101" t="s">
        <v>37</v>
      </c>
      <c r="G77" s="95">
        <v>330</v>
      </c>
      <c r="H77" s="67">
        <f t="shared" si="20"/>
        <v>19800</v>
      </c>
      <c r="I77" s="109">
        <v>79</v>
      </c>
      <c r="J77" s="67">
        <f t="shared" si="21"/>
        <v>4740</v>
      </c>
      <c r="K77" s="68">
        <f t="shared" si="22"/>
        <v>24540</v>
      </c>
      <c r="L77" s="97"/>
    </row>
    <row r="78" spans="1:21" ht="24" customHeight="1">
      <c r="A78" s="1217"/>
      <c r="B78" s="105"/>
      <c r="C78" s="105"/>
      <c r="D78" s="105"/>
      <c r="E78" s="100"/>
      <c r="F78" s="107"/>
      <c r="G78" s="95"/>
      <c r="H78" s="67"/>
      <c r="I78" s="96"/>
      <c r="J78" s="67"/>
      <c r="K78" s="68"/>
      <c r="L78" s="97"/>
    </row>
    <row r="79" spans="1:21" ht="24" customHeight="1">
      <c r="A79" s="1217"/>
      <c r="B79" s="105"/>
      <c r="C79" s="105"/>
      <c r="D79" s="105"/>
      <c r="E79" s="100"/>
      <c r="F79" s="107"/>
      <c r="G79" s="95"/>
      <c r="H79" s="67"/>
      <c r="I79" s="96"/>
      <c r="J79" s="67"/>
      <c r="K79" s="68"/>
      <c r="L79" s="97"/>
    </row>
    <row r="80" spans="1:21" ht="24" customHeight="1">
      <c r="A80" s="1217"/>
      <c r="B80" s="105"/>
      <c r="C80" s="105"/>
      <c r="D80" s="105"/>
      <c r="E80" s="100"/>
      <c r="F80" s="107"/>
      <c r="G80" s="95"/>
      <c r="H80" s="67"/>
      <c r="I80" s="96"/>
      <c r="J80" s="67"/>
      <c r="K80" s="68"/>
      <c r="L80" s="97"/>
    </row>
    <row r="81" spans="1:21" ht="24" customHeight="1">
      <c r="A81" s="1217"/>
      <c r="B81" s="105"/>
      <c r="C81" s="105"/>
      <c r="D81" s="105"/>
      <c r="E81" s="100"/>
      <c r="F81" s="107"/>
      <c r="G81" s="95"/>
      <c r="H81" s="67"/>
      <c r="I81" s="96"/>
      <c r="J81" s="67"/>
      <c r="K81" s="68"/>
      <c r="L81" s="97"/>
    </row>
    <row r="82" spans="1:21" ht="24" customHeight="1">
      <c r="A82" s="1217"/>
      <c r="B82" s="105"/>
      <c r="C82" s="105"/>
      <c r="D82" s="105"/>
      <c r="E82" s="100"/>
      <c r="F82" s="107"/>
      <c r="G82" s="95"/>
      <c r="H82" s="67"/>
      <c r="I82" s="96"/>
      <c r="J82" s="67"/>
      <c r="K82" s="68"/>
      <c r="L82" s="97"/>
    </row>
    <row r="83" spans="1:21" ht="24" customHeight="1">
      <c r="A83" s="1217"/>
      <c r="B83" s="105"/>
      <c r="C83" s="105"/>
      <c r="D83" s="105"/>
      <c r="E83" s="100"/>
      <c r="F83" s="107"/>
      <c r="G83" s="95"/>
      <c r="H83" s="67"/>
      <c r="I83" s="96"/>
      <c r="J83" s="67"/>
      <c r="K83" s="68"/>
      <c r="L83" s="97"/>
    </row>
    <row r="84" spans="1:21" ht="24" customHeight="1">
      <c r="A84" s="1217"/>
      <c r="B84" s="105"/>
      <c r="C84" s="105"/>
      <c r="D84" s="105"/>
      <c r="E84" s="100"/>
      <c r="F84" s="101"/>
      <c r="G84" s="95"/>
      <c r="H84" s="67"/>
      <c r="I84" s="96"/>
      <c r="J84" s="67"/>
      <c r="K84" s="68"/>
      <c r="L84" s="97"/>
    </row>
    <row r="85" spans="1:21" ht="24" customHeight="1">
      <c r="A85" s="560"/>
      <c r="B85" s="1375" t="str">
        <f>"รวมราคารายการที่ "&amp;A36</f>
        <v>รวมราคารายการที่ 1.1</v>
      </c>
      <c r="C85" s="1376"/>
      <c r="D85" s="1377"/>
      <c r="E85" s="113"/>
      <c r="F85" s="114"/>
      <c r="G85" s="115"/>
      <c r="H85" s="116">
        <f>ROUND(SUBTOTAL(9,H38:H84),2)</f>
        <v>3841262.87</v>
      </c>
      <c r="I85" s="117"/>
      <c r="J85" s="116">
        <f>ROUND(SUBTOTAL(9,J38:J84),2)</f>
        <v>1050510.6200000001</v>
      </c>
      <c r="K85" s="116">
        <f>ROUND(SUBTOTAL(9,K38:K84),2)</f>
        <v>4891773.49</v>
      </c>
      <c r="L85" s="116"/>
    </row>
    <row r="86" spans="1:21" s="70" customFormat="1" ht="24" customHeight="1">
      <c r="A86" s="1213">
        <v>1.2</v>
      </c>
      <c r="B86" s="82" t="s">
        <v>870</v>
      </c>
      <c r="C86" s="110"/>
      <c r="D86" s="110"/>
      <c r="E86" s="1214"/>
      <c r="F86" s="111"/>
      <c r="G86" s="108"/>
      <c r="H86" s="1215"/>
      <c r="I86" s="109"/>
      <c r="J86" s="1215"/>
      <c r="K86" s="1216"/>
      <c r="L86" s="112"/>
      <c r="M86" s="79"/>
      <c r="N86" s="79"/>
      <c r="O86" s="80"/>
      <c r="P86" s="79"/>
      <c r="Q86" s="79"/>
      <c r="R86" s="79"/>
      <c r="S86" s="79"/>
      <c r="T86" s="79"/>
      <c r="U86" s="79"/>
    </row>
    <row r="87" spans="1:21" ht="24" customHeight="1">
      <c r="A87" s="1217"/>
      <c r="B87" s="104" t="s">
        <v>32</v>
      </c>
      <c r="C87" s="102"/>
      <c r="D87" s="102"/>
      <c r="E87" s="100">
        <f>(0.2*1.2*(2.65*2+5*2))*1.2</f>
        <v>4.4063999999999997</v>
      </c>
      <c r="F87" s="101" t="s">
        <v>26</v>
      </c>
      <c r="G87" s="95">
        <v>2529.8000000000002</v>
      </c>
      <c r="H87" s="67">
        <f t="shared" ref="H87:H98" si="23">ROUND(E87*G87,2)</f>
        <v>11147.31</v>
      </c>
      <c r="I87" s="96">
        <v>306</v>
      </c>
      <c r="J87" s="67">
        <f t="shared" ref="J87:J98" si="24">ROUND(E87*I87,2)</f>
        <v>1348.36</v>
      </c>
      <c r="K87" s="68">
        <f t="shared" ref="K87:K98" si="25">H87+J87</f>
        <v>12495.67</v>
      </c>
      <c r="L87" s="112"/>
    </row>
    <row r="88" spans="1:21" ht="24" customHeight="1">
      <c r="A88" s="1213"/>
      <c r="B88" s="104" t="s">
        <v>871</v>
      </c>
      <c r="C88" s="102"/>
      <c r="D88" s="102"/>
      <c r="E88" s="100">
        <f>(0.9*0.9*2*0.2+2*0.3*0.3*2*0.2)*1.2</f>
        <v>0.47520000000000007</v>
      </c>
      <c r="F88" s="101" t="s">
        <v>26</v>
      </c>
      <c r="G88" s="95">
        <v>15300</v>
      </c>
      <c r="H88" s="67">
        <f t="shared" si="23"/>
        <v>7270.56</v>
      </c>
      <c r="I88" s="96">
        <v>306</v>
      </c>
      <c r="J88" s="67">
        <f t="shared" si="24"/>
        <v>145.41</v>
      </c>
      <c r="K88" s="68">
        <f t="shared" si="25"/>
        <v>7415.97</v>
      </c>
      <c r="L88" s="112"/>
    </row>
    <row r="89" spans="1:21" ht="24" customHeight="1">
      <c r="A89" s="1213"/>
      <c r="B89" s="104" t="s">
        <v>34</v>
      </c>
      <c r="C89" s="105"/>
      <c r="D89" s="105"/>
      <c r="E89" s="100"/>
      <c r="F89" s="101"/>
      <c r="G89" s="95"/>
      <c r="H89" s="67">
        <v>0</v>
      </c>
      <c r="I89" s="96"/>
      <c r="J89" s="67">
        <v>0</v>
      </c>
      <c r="K89" s="68">
        <v>0</v>
      </c>
      <c r="L89" s="97"/>
    </row>
    <row r="90" spans="1:21" ht="24" customHeight="1">
      <c r="A90" s="66"/>
      <c r="B90" s="104"/>
      <c r="C90" s="105" t="s">
        <v>36</v>
      </c>
      <c r="D90" s="105"/>
      <c r="E90" s="100">
        <f>1.2*(2.65*2+5*2)*2 + 2*1*1*2+0.3*0.9*4*2</f>
        <v>42.879999999999995</v>
      </c>
      <c r="F90" s="101" t="s">
        <v>37</v>
      </c>
      <c r="G90" s="95">
        <v>661.62</v>
      </c>
      <c r="H90" s="67">
        <f t="shared" si="23"/>
        <v>28370.27</v>
      </c>
      <c r="I90" s="96"/>
      <c r="J90" s="67">
        <f t="shared" si="24"/>
        <v>0</v>
      </c>
      <c r="K90" s="68">
        <f t="shared" si="25"/>
        <v>28370.27</v>
      </c>
      <c r="L90" s="97"/>
    </row>
    <row r="91" spans="1:21" ht="24" customHeight="1">
      <c r="A91" s="1217"/>
      <c r="B91" s="104"/>
      <c r="C91" s="105" t="s">
        <v>39</v>
      </c>
      <c r="D91" s="105"/>
      <c r="E91" s="100">
        <f>1.2*(2.65*2+5*2)*2 + 2*1*1*2+0.3*0.9*4*2</f>
        <v>42.879999999999995</v>
      </c>
      <c r="F91" s="101" t="s">
        <v>37</v>
      </c>
      <c r="G91" s="95"/>
      <c r="H91" s="67">
        <f t="shared" si="23"/>
        <v>0</v>
      </c>
      <c r="I91" s="96">
        <v>154</v>
      </c>
      <c r="J91" s="67">
        <f t="shared" si="24"/>
        <v>6603.52</v>
      </c>
      <c r="K91" s="68">
        <f t="shared" si="25"/>
        <v>6603.52</v>
      </c>
      <c r="L91" s="112"/>
    </row>
    <row r="92" spans="1:21" ht="24" customHeight="1">
      <c r="A92" s="1217"/>
      <c r="B92" s="105" t="s">
        <v>41</v>
      </c>
      <c r="C92" s="105"/>
      <c r="D92" s="105"/>
      <c r="E92" s="100">
        <f>0.3*E91</f>
        <v>12.863999999999999</v>
      </c>
      <c r="F92" s="101" t="s">
        <v>42</v>
      </c>
      <c r="G92" s="95">
        <v>29.68</v>
      </c>
      <c r="H92" s="67">
        <f t="shared" si="23"/>
        <v>381.8</v>
      </c>
      <c r="I92" s="96"/>
      <c r="J92" s="67">
        <v>0</v>
      </c>
      <c r="K92" s="68">
        <f t="shared" si="25"/>
        <v>381.8</v>
      </c>
      <c r="L92" s="97"/>
    </row>
    <row r="93" spans="1:21" ht="24" customHeight="1">
      <c r="A93" s="1213"/>
      <c r="B93" s="105" t="s">
        <v>44</v>
      </c>
      <c r="C93" s="105"/>
      <c r="D93" s="105"/>
      <c r="E93" s="100"/>
      <c r="F93" s="107"/>
      <c r="G93" s="108"/>
      <c r="H93" s="67"/>
      <c r="I93" s="96"/>
      <c r="J93" s="67"/>
      <c r="K93" s="68">
        <f t="shared" si="25"/>
        <v>0</v>
      </c>
      <c r="L93" s="97"/>
    </row>
    <row r="94" spans="1:21" ht="24" customHeight="1">
      <c r="A94" s="1217"/>
      <c r="B94" s="105" t="s">
        <v>45</v>
      </c>
      <c r="C94" s="105"/>
      <c r="D94" s="105"/>
      <c r="E94" s="100">
        <f>(E87/0.2)/0.2*2*2*1.2*0.888</f>
        <v>469.54598399999992</v>
      </c>
      <c r="F94" s="101" t="s">
        <v>42</v>
      </c>
      <c r="G94" s="95">
        <v>23.63</v>
      </c>
      <c r="H94" s="67">
        <f t="shared" si="23"/>
        <v>11095.37</v>
      </c>
      <c r="I94" s="96">
        <v>3.3</v>
      </c>
      <c r="J94" s="67">
        <f t="shared" si="24"/>
        <v>1549.5</v>
      </c>
      <c r="K94" s="68">
        <f t="shared" si="25"/>
        <v>12644.87</v>
      </c>
      <c r="L94" s="97"/>
    </row>
    <row r="95" spans="1:21" ht="24" customHeight="1">
      <c r="A95" s="66"/>
      <c r="B95" s="105" t="s">
        <v>51</v>
      </c>
      <c r="C95" s="105"/>
      <c r="D95" s="105"/>
      <c r="E95" s="100">
        <f>+E94/1000*30</f>
        <v>14.086379519999998</v>
      </c>
      <c r="F95" s="101" t="s">
        <v>42</v>
      </c>
      <c r="G95" s="95">
        <v>30.42</v>
      </c>
      <c r="H95" s="67">
        <f t="shared" si="23"/>
        <v>428.51</v>
      </c>
      <c r="I95" s="96"/>
      <c r="J95" s="67">
        <f t="shared" si="24"/>
        <v>0</v>
      </c>
      <c r="K95" s="68">
        <f t="shared" si="25"/>
        <v>428.51</v>
      </c>
      <c r="L95" s="97"/>
    </row>
    <row r="96" spans="1:21" ht="24" customHeight="1">
      <c r="A96" s="66"/>
      <c r="B96" s="105" t="s">
        <v>872</v>
      </c>
      <c r="C96" s="105"/>
      <c r="D96" s="105"/>
      <c r="E96" s="100">
        <f>ROUND((E87/0.2)/0.2*2*2,-1)</f>
        <v>440</v>
      </c>
      <c r="F96" s="101" t="s">
        <v>873</v>
      </c>
      <c r="G96" s="95">
        <v>29.25</v>
      </c>
      <c r="H96" s="67">
        <f t="shared" si="23"/>
        <v>12870</v>
      </c>
      <c r="I96" s="96">
        <v>40</v>
      </c>
      <c r="J96" s="67">
        <f t="shared" si="24"/>
        <v>17600</v>
      </c>
      <c r="K96" s="68">
        <f t="shared" si="25"/>
        <v>30470</v>
      </c>
      <c r="L96" s="97"/>
    </row>
    <row r="97" spans="1:21" ht="24" customHeight="1">
      <c r="A97" s="1217"/>
      <c r="B97" s="105" t="s">
        <v>874</v>
      </c>
      <c r="C97" s="105"/>
      <c r="D97" s="105"/>
      <c r="E97" s="100">
        <f>(1.2*(2.65*2+5*2))*1.2 +0.3*4*2+0.9*4*2+0.9*4*2</f>
        <v>38.832000000000001</v>
      </c>
      <c r="F97" s="101" t="s">
        <v>186</v>
      </c>
      <c r="G97" s="95"/>
      <c r="H97" s="67">
        <f t="shared" si="23"/>
        <v>0</v>
      </c>
      <c r="I97" s="96">
        <f>0.5*120</f>
        <v>60</v>
      </c>
      <c r="J97" s="67">
        <f t="shared" si="24"/>
        <v>2329.92</v>
      </c>
      <c r="K97" s="68">
        <f t="shared" si="25"/>
        <v>2329.92</v>
      </c>
      <c r="L97" s="97"/>
    </row>
    <row r="98" spans="1:21" ht="24" customHeight="1">
      <c r="A98" s="1217"/>
      <c r="B98" s="105" t="s">
        <v>875</v>
      </c>
      <c r="C98" s="105"/>
      <c r="D98" s="105"/>
      <c r="E98" s="100">
        <f>(1.2*(2.65*2+5*2))*1.2 +0.3*4*2+0.9*4*2+0.9*4*2</f>
        <v>38.832000000000001</v>
      </c>
      <c r="F98" s="101" t="s">
        <v>186</v>
      </c>
      <c r="G98" s="95">
        <v>20</v>
      </c>
      <c r="H98" s="67">
        <f t="shared" si="23"/>
        <v>776.64</v>
      </c>
      <c r="I98" s="96">
        <f>+G98*0.3</f>
        <v>6</v>
      </c>
      <c r="J98" s="67">
        <f t="shared" si="24"/>
        <v>232.99</v>
      </c>
      <c r="K98" s="68">
        <f t="shared" si="25"/>
        <v>1009.63</v>
      </c>
      <c r="L98" s="112"/>
    </row>
    <row r="99" spans="1:21" ht="24" customHeight="1">
      <c r="A99" s="1213"/>
      <c r="B99" s="105"/>
      <c r="C99" s="105"/>
      <c r="D99" s="105"/>
      <c r="E99" s="100"/>
      <c r="F99" s="101"/>
      <c r="G99" s="95"/>
      <c r="H99" s="67"/>
      <c r="I99" s="96"/>
      <c r="J99" s="67"/>
      <c r="K99" s="68"/>
      <c r="L99" s="97"/>
    </row>
    <row r="100" spans="1:21" ht="24" customHeight="1">
      <c r="A100" s="560"/>
      <c r="B100" s="1375" t="str">
        <f>"รวมราคารายการที่ "&amp;A86</f>
        <v>รวมราคารายการที่ 1.2</v>
      </c>
      <c r="C100" s="1376"/>
      <c r="D100" s="1377"/>
      <c r="E100" s="113"/>
      <c r="F100" s="114"/>
      <c r="G100" s="115"/>
      <c r="H100" s="116">
        <f>ROUND(SUBTOTAL(9,H86:H99),2)</f>
        <v>72340.460000000006</v>
      </c>
      <c r="I100" s="117"/>
      <c r="J100" s="116">
        <f>ROUND(SUBTOTAL(9,J86:J99),2)</f>
        <v>29809.7</v>
      </c>
      <c r="K100" s="116">
        <f>ROUND(SUBTOTAL(9,K86:K99),2)</f>
        <v>102150.16</v>
      </c>
      <c r="L100" s="116"/>
    </row>
    <row r="101" spans="1:21" s="70" customFormat="1" ht="24" customHeight="1">
      <c r="A101" s="1213">
        <v>1.3</v>
      </c>
      <c r="B101" s="82" t="s">
        <v>876</v>
      </c>
      <c r="C101" s="110"/>
      <c r="D101" s="110"/>
      <c r="E101" s="1214"/>
      <c r="F101" s="111"/>
      <c r="G101" s="108"/>
      <c r="H101" s="1215"/>
      <c r="I101" s="109"/>
      <c r="J101" s="1215"/>
      <c r="K101" s="1216"/>
      <c r="L101" s="112"/>
      <c r="M101" s="79"/>
      <c r="N101" s="79"/>
      <c r="O101" s="80"/>
      <c r="P101" s="79"/>
      <c r="Q101" s="79"/>
      <c r="R101" s="79"/>
      <c r="S101" s="79"/>
      <c r="T101" s="79"/>
      <c r="U101" s="79"/>
    </row>
    <row r="102" spans="1:21" ht="24" customHeight="1">
      <c r="A102" s="1217"/>
      <c r="B102" s="104" t="s">
        <v>877</v>
      </c>
      <c r="C102" s="102"/>
      <c r="D102" s="102"/>
      <c r="E102" s="100">
        <f>7*18.6*1.2</f>
        <v>156.24</v>
      </c>
      <c r="F102" s="101" t="s">
        <v>42</v>
      </c>
      <c r="G102" s="95">
        <v>35.200000000000003</v>
      </c>
      <c r="H102" s="67">
        <f t="shared" ref="H102:H106" si="26">ROUND(E102*G102,2)</f>
        <v>5499.65</v>
      </c>
      <c r="I102" s="96">
        <v>14</v>
      </c>
      <c r="J102" s="67">
        <f t="shared" ref="J102:J106" si="27">ROUND(E102*I102,2)</f>
        <v>2187.36</v>
      </c>
      <c r="K102" s="68">
        <f t="shared" ref="K102:K106" si="28">H102+J102</f>
        <v>7687.01</v>
      </c>
      <c r="L102" s="112"/>
      <c r="N102" s="1230">
        <f>3928.32/111.6</f>
        <v>35.200000000000003</v>
      </c>
      <c r="O102" s="9">
        <f>3928.32/111.6</f>
        <v>35.200000000000003</v>
      </c>
    </row>
    <row r="103" spans="1:21" ht="24" customHeight="1">
      <c r="A103" s="1213"/>
      <c r="B103" s="104" t="s">
        <v>878</v>
      </c>
      <c r="C103" s="102"/>
      <c r="D103" s="102"/>
      <c r="E103" s="100">
        <f>0.15*0.016*7850*17.8*1.2</f>
        <v>402.42240000000004</v>
      </c>
      <c r="F103" s="101" t="s">
        <v>42</v>
      </c>
      <c r="G103" s="95">
        <v>32.5</v>
      </c>
      <c r="H103" s="67">
        <f t="shared" si="26"/>
        <v>13078.73</v>
      </c>
      <c r="I103" s="96">
        <v>14</v>
      </c>
      <c r="J103" s="67">
        <f t="shared" si="27"/>
        <v>5633.91</v>
      </c>
      <c r="K103" s="68">
        <f t="shared" si="28"/>
        <v>18712.64</v>
      </c>
      <c r="L103" s="112"/>
      <c r="N103" s="1230">
        <f>12147.2/373.76</f>
        <v>32.5</v>
      </c>
      <c r="O103" s="9">
        <f>12147.2/373.76</f>
        <v>32.5</v>
      </c>
    </row>
    <row r="104" spans="1:21" ht="24" customHeight="1">
      <c r="A104" s="1213"/>
      <c r="B104" s="104" t="s">
        <v>879</v>
      </c>
      <c r="C104" s="105"/>
      <c r="D104" s="105"/>
      <c r="E104" s="100">
        <f>0.016*0.016*7850*17.8*1.2</f>
        <v>42.925055999999998</v>
      </c>
      <c r="F104" s="101" t="s">
        <v>42</v>
      </c>
      <c r="G104" s="95">
        <v>32.5</v>
      </c>
      <c r="H104" s="67">
        <f t="shared" si="26"/>
        <v>1395.06</v>
      </c>
      <c r="I104" s="96">
        <v>14</v>
      </c>
      <c r="J104" s="67">
        <f t="shared" si="27"/>
        <v>600.95000000000005</v>
      </c>
      <c r="K104" s="68">
        <f t="shared" si="28"/>
        <v>1996.01</v>
      </c>
      <c r="L104" s="97"/>
    </row>
    <row r="105" spans="1:21" ht="24" customHeight="1">
      <c r="A105" s="66"/>
      <c r="B105" s="104" t="s">
        <v>880</v>
      </c>
      <c r="C105" s="105"/>
      <c r="D105" s="105"/>
      <c r="E105" s="100">
        <v>18.84</v>
      </c>
      <c r="F105" s="101" t="s">
        <v>42</v>
      </c>
      <c r="G105" s="95">
        <v>29.5</v>
      </c>
      <c r="H105" s="67">
        <f t="shared" si="26"/>
        <v>555.78</v>
      </c>
      <c r="I105" s="96">
        <v>14</v>
      </c>
      <c r="J105" s="67">
        <f t="shared" si="27"/>
        <v>263.76</v>
      </c>
      <c r="K105" s="68">
        <f t="shared" si="28"/>
        <v>819.54</v>
      </c>
      <c r="L105" s="97"/>
      <c r="N105" s="9">
        <f>8269.44/280.32</f>
        <v>29.500000000000004</v>
      </c>
      <c r="O105" s="9">
        <f>8269.44/280.32</f>
        <v>29.500000000000004</v>
      </c>
    </row>
    <row r="106" spans="1:21" ht="24" customHeight="1">
      <c r="A106" s="1217"/>
      <c r="B106" s="104" t="s">
        <v>881</v>
      </c>
      <c r="C106" s="105"/>
      <c r="D106" s="105"/>
      <c r="E106" s="100">
        <v>16</v>
      </c>
      <c r="F106" s="101" t="s">
        <v>53</v>
      </c>
      <c r="G106" s="95">
        <v>84.64</v>
      </c>
      <c r="H106" s="67">
        <f t="shared" si="26"/>
        <v>1354.24</v>
      </c>
      <c r="I106" s="96"/>
      <c r="J106" s="67">
        <f t="shared" si="27"/>
        <v>0</v>
      </c>
      <c r="K106" s="68">
        <f t="shared" si="28"/>
        <v>1354.24</v>
      </c>
      <c r="L106" s="112"/>
      <c r="N106" s="9">
        <f>30.4+(1627.2/30)</f>
        <v>84.64</v>
      </c>
    </row>
    <row r="107" spans="1:21" ht="24" customHeight="1">
      <c r="A107" s="1217"/>
      <c r="B107" s="105"/>
      <c r="C107" s="105"/>
      <c r="D107" s="105"/>
      <c r="E107" s="100"/>
      <c r="F107" s="101"/>
      <c r="G107" s="95"/>
      <c r="H107" s="67"/>
      <c r="I107" s="96"/>
      <c r="J107" s="67"/>
      <c r="K107" s="68"/>
      <c r="L107" s="97"/>
      <c r="N107" s="9">
        <f>55.2+(1627.2/20)</f>
        <v>136.56</v>
      </c>
    </row>
    <row r="108" spans="1:21" ht="24" customHeight="1">
      <c r="A108" s="1217"/>
      <c r="B108" s="105"/>
      <c r="C108" s="105"/>
      <c r="D108" s="105"/>
      <c r="E108" s="100"/>
      <c r="F108" s="101"/>
      <c r="G108" s="95"/>
      <c r="H108" s="67"/>
      <c r="I108" s="96"/>
      <c r="J108" s="67"/>
      <c r="K108" s="68"/>
      <c r="L108" s="97"/>
    </row>
    <row r="109" spans="1:21" ht="24" customHeight="1">
      <c r="A109" s="66"/>
      <c r="B109" s="105"/>
      <c r="C109" s="105"/>
      <c r="D109" s="105"/>
      <c r="E109" s="100"/>
      <c r="F109" s="101"/>
      <c r="G109" s="95"/>
      <c r="H109" s="67"/>
      <c r="I109" s="96"/>
      <c r="J109" s="67"/>
      <c r="K109" s="68"/>
      <c r="L109" s="97"/>
    </row>
    <row r="110" spans="1:21" ht="24" customHeight="1">
      <c r="A110" s="560"/>
      <c r="B110" s="1375" t="str">
        <f>"รวมราคารายการที่ "&amp;A101</f>
        <v>รวมราคารายการที่ 1.3</v>
      </c>
      <c r="C110" s="1376"/>
      <c r="D110" s="1377"/>
      <c r="E110" s="113"/>
      <c r="F110" s="114"/>
      <c r="G110" s="115"/>
      <c r="H110" s="116">
        <f>ROUND(SUBTOTAL(9,H101:H109),2)</f>
        <v>21883.46</v>
      </c>
      <c r="I110" s="117"/>
      <c r="J110" s="116">
        <f>ROUND(SUBTOTAL(9,J101:J109),2)</f>
        <v>8685.98</v>
      </c>
      <c r="K110" s="116">
        <f>ROUND(SUBTOTAL(9,K101:K109),2)</f>
        <v>30569.439999999999</v>
      </c>
      <c r="L110" s="116"/>
    </row>
  </sheetData>
  <mergeCells count="13">
    <mergeCell ref="B35:D35"/>
    <mergeCell ref="B40:D40"/>
    <mergeCell ref="B85:D85"/>
    <mergeCell ref="B100:D100"/>
    <mergeCell ref="B110:D110"/>
    <mergeCell ref="L7:L8"/>
    <mergeCell ref="A9:A10"/>
    <mergeCell ref="B9:D10"/>
    <mergeCell ref="E9:E10"/>
    <mergeCell ref="F9:F10"/>
    <mergeCell ref="G9:H9"/>
    <mergeCell ref="I9:J9"/>
    <mergeCell ref="L9:L10"/>
  </mergeCells>
  <printOptions horizontalCentered="1"/>
  <pageMargins left="0.59055118110236204" right="0.196850393700787" top="0.59055118110236204" bottom="0.39370078740157499" header="0.39370078740157499" footer="0.15748031496063"/>
  <pageSetup paperSize="9" scale="63" fitToHeight="0" orientation="landscape" r:id="rId1"/>
  <headerFooter>
    <oddHeader>&amp;Rแบบ  ปร.4 แผ่นที่&amp;U  &amp;P  /  &amp;N  .</oddHeader>
    <oddFooter>&amp;Rหมวดงานระบบสุขาภิบาล โรงบำบัดน้ำเสีย งานก่อสร้างระบบสาธารณูปโภค (งานปรับปรุงบริเวณสถานีสูบน้ำ)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1F6E-1AFD-45FF-8FF2-A516449C9CA5}">
  <sheetPr>
    <tabColor rgb="FF0000FF"/>
  </sheetPr>
  <dimension ref="A1:R135"/>
  <sheetViews>
    <sheetView view="pageBreakPreview" topLeftCell="A118" zoomScale="55" zoomScaleNormal="100" zoomScaleSheetLayoutView="55" zoomScalePageLayoutView="70" workbookViewId="0">
      <selection activeCell="E7" sqref="E7:J7"/>
    </sheetView>
  </sheetViews>
  <sheetFormatPr defaultColWidth="9.69140625" defaultRowHeight="24.4"/>
  <cols>
    <col min="1" max="1" width="10.07421875" style="538" customWidth="1"/>
    <col min="2" max="3" width="7.69140625" style="404" customWidth="1"/>
    <col min="4" max="4" width="55.921875" style="404" customWidth="1"/>
    <col min="5" max="5" width="15.61328125" style="539" customWidth="1"/>
    <col min="6" max="6" width="11.3046875" style="404" customWidth="1"/>
    <col min="7" max="7" width="17.69140625" style="404" customWidth="1"/>
    <col min="8" max="8" width="22" style="404" customWidth="1"/>
    <col min="9" max="9" width="17.69140625" style="404" customWidth="1"/>
    <col min="10" max="10" width="22" style="404" customWidth="1"/>
    <col min="11" max="11" width="24" style="404" customWidth="1"/>
    <col min="12" max="12" width="17.61328125" style="540" customWidth="1"/>
    <col min="13" max="16384" width="9.69140625" style="404"/>
  </cols>
  <sheetData>
    <row r="1" spans="1:12" ht="35.200000000000003" customHeight="1">
      <c r="A1" s="395"/>
      <c r="B1" s="396"/>
      <c r="C1" s="397"/>
      <c r="D1" s="397"/>
      <c r="E1" s="397"/>
      <c r="F1" s="398" t="s">
        <v>0</v>
      </c>
      <c r="G1" s="399"/>
      <c r="H1" s="400"/>
      <c r="I1" s="400"/>
      <c r="J1" s="401" t="s">
        <v>1</v>
      </c>
      <c r="K1" s="402"/>
      <c r="L1" s="403"/>
    </row>
    <row r="2" spans="1:12" ht="25.05" customHeight="1">
      <c r="A2" s="405" t="s">
        <v>2</v>
      </c>
      <c r="B2" s="406"/>
      <c r="C2" s="407"/>
      <c r="D2" s="408" t="s">
        <v>359</v>
      </c>
      <c r="E2" s="407"/>
      <c r="F2" s="409"/>
      <c r="G2" s="409"/>
      <c r="H2" s="409"/>
      <c r="I2" s="409"/>
      <c r="J2" s="410"/>
      <c r="K2" s="409"/>
      <c r="L2" s="411"/>
    </row>
    <row r="3" spans="1:12" ht="25.05" customHeight="1">
      <c r="A3" s="412" t="s">
        <v>75</v>
      </c>
      <c r="B3" s="413"/>
      <c r="C3" s="414"/>
      <c r="D3" s="415"/>
      <c r="E3" s="414"/>
      <c r="F3" s="416"/>
      <c r="G3" s="416"/>
      <c r="H3" s="416"/>
      <c r="I3" s="416"/>
      <c r="J3" s="417"/>
      <c r="K3" s="416"/>
      <c r="L3" s="418"/>
    </row>
    <row r="4" spans="1:12" ht="25.05" customHeight="1">
      <c r="A4" s="419"/>
      <c r="B4" s="413"/>
      <c r="C4" s="414"/>
      <c r="D4" s="764" t="s">
        <v>796</v>
      </c>
      <c r="E4" s="414"/>
      <c r="F4" s="416"/>
      <c r="G4" s="416"/>
      <c r="H4" s="416"/>
      <c r="I4" s="416"/>
      <c r="J4" s="417"/>
      <c r="K4" s="416"/>
      <c r="L4" s="418"/>
    </row>
    <row r="5" spans="1:12" ht="25.05" customHeight="1">
      <c r="A5" s="412" t="s">
        <v>5</v>
      </c>
      <c r="B5" s="406"/>
      <c r="C5" s="407"/>
      <c r="D5" s="415" t="s">
        <v>6</v>
      </c>
      <c r="E5" s="402"/>
      <c r="F5" s="409"/>
      <c r="G5" s="420" t="s">
        <v>7</v>
      </c>
      <c r="H5" s="421"/>
      <c r="I5" s="416"/>
      <c r="J5" s="417"/>
      <c r="K5" s="422"/>
      <c r="L5" s="418"/>
    </row>
    <row r="6" spans="1:12" ht="25.05" customHeight="1">
      <c r="A6" s="423" t="s">
        <v>8</v>
      </c>
      <c r="B6" s="413"/>
      <c r="C6" s="414"/>
      <c r="D6" s="424"/>
      <c r="E6" s="414"/>
      <c r="F6" s="416"/>
      <c r="G6" s="425"/>
      <c r="H6" s="416"/>
      <c r="I6" s="416"/>
      <c r="J6" s="416"/>
      <c r="K6" s="416"/>
      <c r="L6" s="426"/>
    </row>
    <row r="7" spans="1:12" ht="26.2" customHeight="1">
      <c r="A7" s="999" t="s">
        <v>9</v>
      </c>
      <c r="B7" s="428"/>
      <c r="C7" s="428"/>
      <c r="D7" s="429"/>
      <c r="E7" s="31"/>
      <c r="F7" s="33" t="s">
        <v>886</v>
      </c>
      <c r="G7" s="34"/>
      <c r="H7" s="36" t="s">
        <v>887</v>
      </c>
      <c r="I7" s="35"/>
      <c r="J7" s="36" t="s">
        <v>888</v>
      </c>
      <c r="K7" s="428"/>
      <c r="L7" s="1356" t="s">
        <v>10</v>
      </c>
    </row>
    <row r="8" spans="1:12" ht="10.050000000000001" customHeight="1">
      <c r="A8" s="432"/>
      <c r="B8" s="433"/>
      <c r="C8" s="433"/>
      <c r="D8" s="434"/>
      <c r="E8" s="434"/>
      <c r="F8" s="435"/>
      <c r="G8" s="435"/>
      <c r="H8" s="436"/>
      <c r="I8" s="436"/>
      <c r="J8" s="436"/>
      <c r="K8" s="435"/>
      <c r="L8" s="1357"/>
    </row>
    <row r="9" spans="1:12" s="437" customFormat="1" ht="24" customHeight="1">
      <c r="A9" s="1358" t="s">
        <v>11</v>
      </c>
      <c r="B9" s="1360" t="s">
        <v>12</v>
      </c>
      <c r="C9" s="1361"/>
      <c r="D9" s="1362"/>
      <c r="E9" s="1366" t="s">
        <v>13</v>
      </c>
      <c r="F9" s="1366" t="s">
        <v>14</v>
      </c>
      <c r="G9" s="1368" t="s">
        <v>15</v>
      </c>
      <c r="H9" s="1369"/>
      <c r="I9" s="1368" t="s">
        <v>16</v>
      </c>
      <c r="J9" s="1369"/>
      <c r="K9" s="997" t="s">
        <v>17</v>
      </c>
      <c r="L9" s="1370" t="s">
        <v>18</v>
      </c>
    </row>
    <row r="10" spans="1:12" s="437" customFormat="1" ht="24" customHeight="1">
      <c r="A10" s="1359"/>
      <c r="B10" s="1363"/>
      <c r="C10" s="1364"/>
      <c r="D10" s="1365"/>
      <c r="E10" s="1367"/>
      <c r="F10" s="1367"/>
      <c r="G10" s="438" t="s">
        <v>19</v>
      </c>
      <c r="H10" s="439" t="s">
        <v>20</v>
      </c>
      <c r="I10" s="438" t="s">
        <v>19</v>
      </c>
      <c r="J10" s="439" t="s">
        <v>20</v>
      </c>
      <c r="K10" s="998" t="s">
        <v>21</v>
      </c>
      <c r="L10" s="1371"/>
    </row>
    <row r="11" spans="1:12" ht="24" customHeight="1">
      <c r="A11" s="541" t="s">
        <v>891</v>
      </c>
      <c r="B11" s="1381" t="s">
        <v>682</v>
      </c>
      <c r="C11" s="1382"/>
      <c r="D11" s="1383"/>
      <c r="E11" s="542"/>
      <c r="F11" s="543"/>
      <c r="G11" s="544"/>
      <c r="H11" s="544"/>
      <c r="I11" s="544"/>
      <c r="J11" s="544"/>
      <c r="K11" s="544"/>
      <c r="L11" s="545"/>
    </row>
    <row r="12" spans="1:12" s="460" customFormat="1" ht="24" customHeight="1">
      <c r="A12" s="546">
        <f>A34</f>
        <v>2.1</v>
      </c>
      <c r="B12" s="547" t="s">
        <v>683</v>
      </c>
      <c r="C12" s="548"/>
      <c r="D12" s="548"/>
      <c r="E12" s="542">
        <v>1</v>
      </c>
      <c r="F12" s="549" t="s">
        <v>361</v>
      </c>
      <c r="G12" s="544"/>
      <c r="H12" s="544">
        <f>H63</f>
        <v>3130448</v>
      </c>
      <c r="I12" s="544"/>
      <c r="J12" s="544">
        <f>J63</f>
        <v>610483</v>
      </c>
      <c r="K12" s="544">
        <f>SUM(H12:J12)</f>
        <v>3740931</v>
      </c>
      <c r="L12" s="545"/>
    </row>
    <row r="13" spans="1:12" s="460" customFormat="1" ht="24" customHeight="1">
      <c r="A13" s="546">
        <f>A64</f>
        <v>2.2000000000000002</v>
      </c>
      <c r="B13" s="547" t="s">
        <v>363</v>
      </c>
      <c r="C13" s="548"/>
      <c r="D13" s="548"/>
      <c r="E13" s="542">
        <v>1</v>
      </c>
      <c r="F13" s="549" t="s">
        <v>361</v>
      </c>
      <c r="G13" s="544"/>
      <c r="H13" s="544">
        <f>H84</f>
        <v>15372800</v>
      </c>
      <c r="I13" s="544"/>
      <c r="J13" s="544">
        <f>J84</f>
        <v>1447280</v>
      </c>
      <c r="K13" s="544">
        <f>SUM(H13:J13)</f>
        <v>16820080</v>
      </c>
      <c r="L13" s="545"/>
    </row>
    <row r="14" spans="1:12" s="460" customFormat="1" ht="24" customHeight="1">
      <c r="A14" s="1072">
        <f>A85</f>
        <v>2.2999999999999998</v>
      </c>
      <c r="B14" s="1073" t="str">
        <f>B85</f>
        <v>ระบบไฟฟ้าและควบคุม (Electrical &amp; Control System)</v>
      </c>
      <c r="C14" s="548"/>
      <c r="D14" s="548"/>
      <c r="E14" s="542">
        <v>1</v>
      </c>
      <c r="F14" s="549" t="s">
        <v>361</v>
      </c>
      <c r="G14" s="544"/>
      <c r="H14" s="544">
        <f>H102</f>
        <v>1786260</v>
      </c>
      <c r="I14" s="544"/>
      <c r="J14" s="544">
        <f>J102</f>
        <v>186360</v>
      </c>
      <c r="K14" s="544">
        <f>K102</f>
        <v>1972620</v>
      </c>
      <c r="L14" s="545"/>
    </row>
    <row r="15" spans="1:12" s="460" customFormat="1" ht="24" customHeight="1">
      <c r="A15" s="1072">
        <f>A103</f>
        <v>2.4</v>
      </c>
      <c r="B15" s="1073" t="str">
        <f>B103</f>
        <v>รางเดินสายไฟฟ้า (Raceway)</v>
      </c>
      <c r="C15" s="548"/>
      <c r="D15" s="548"/>
      <c r="E15" s="542">
        <v>1</v>
      </c>
      <c r="F15" s="549" t="s">
        <v>361</v>
      </c>
      <c r="G15" s="544"/>
      <c r="H15" s="544">
        <f>H114</f>
        <v>53475</v>
      </c>
      <c r="I15" s="544"/>
      <c r="J15" s="544">
        <f>J114</f>
        <v>14233</v>
      </c>
      <c r="K15" s="544">
        <f>K114</f>
        <v>67708</v>
      </c>
      <c r="L15" s="545"/>
    </row>
    <row r="16" spans="1:12" s="460" customFormat="1" ht="24" customHeight="1">
      <c r="A16" s="1072"/>
      <c r="B16" s="1074"/>
      <c r="C16" s="547"/>
      <c r="D16" s="1075"/>
      <c r="E16" s="542"/>
      <c r="F16" s="549"/>
      <c r="G16" s="544"/>
      <c r="H16" s="544"/>
      <c r="I16" s="544"/>
      <c r="J16" s="544"/>
      <c r="K16" s="544"/>
      <c r="L16" s="545"/>
    </row>
    <row r="17" spans="1:12" s="460" customFormat="1" ht="24" customHeight="1">
      <c r="A17" s="1072"/>
      <c r="B17" s="1076"/>
      <c r="C17" s="548"/>
      <c r="D17" s="1077"/>
      <c r="E17" s="542"/>
      <c r="F17" s="549"/>
      <c r="G17" s="544"/>
      <c r="H17" s="544"/>
      <c r="I17" s="544"/>
      <c r="J17" s="544"/>
      <c r="K17" s="544"/>
      <c r="L17" s="545"/>
    </row>
    <row r="18" spans="1:12" s="460" customFormat="1" ht="24" customHeight="1">
      <c r="A18" s="546"/>
      <c r="B18" s="1076"/>
      <c r="C18" s="548"/>
      <c r="D18" s="1077"/>
      <c r="E18" s="542"/>
      <c r="F18" s="549"/>
      <c r="G18" s="544"/>
      <c r="H18" s="544"/>
      <c r="I18" s="544"/>
      <c r="J18" s="544"/>
      <c r="K18" s="544"/>
      <c r="L18" s="545"/>
    </row>
    <row r="19" spans="1:12" s="460" customFormat="1" ht="24" customHeight="1">
      <c r="A19" s="546"/>
      <c r="B19" s="1076"/>
      <c r="C19" s="548"/>
      <c r="D19" s="1077"/>
      <c r="E19" s="542"/>
      <c r="F19" s="543"/>
      <c r="G19" s="544"/>
      <c r="H19" s="544"/>
      <c r="I19" s="544"/>
      <c r="J19" s="544"/>
      <c r="K19" s="544"/>
      <c r="L19" s="545"/>
    </row>
    <row r="20" spans="1:12" s="460" customFormat="1" ht="24" customHeight="1">
      <c r="A20" s="546"/>
      <c r="B20" s="1076"/>
      <c r="C20" s="548"/>
      <c r="D20" s="1077"/>
      <c r="E20" s="542"/>
      <c r="F20" s="543"/>
      <c r="G20" s="544"/>
      <c r="H20" s="544"/>
      <c r="I20" s="544"/>
      <c r="J20" s="544"/>
      <c r="K20" s="544"/>
      <c r="L20" s="545"/>
    </row>
    <row r="21" spans="1:12" s="460" customFormat="1" ht="24" customHeight="1">
      <c r="A21" s="546"/>
      <c r="B21" s="1076"/>
      <c r="C21" s="548"/>
      <c r="D21" s="1077"/>
      <c r="E21" s="542"/>
      <c r="F21" s="543"/>
      <c r="G21" s="544"/>
      <c r="H21" s="544"/>
      <c r="I21" s="544"/>
      <c r="J21" s="544"/>
      <c r="K21" s="544"/>
      <c r="L21" s="545"/>
    </row>
    <row r="22" spans="1:12" s="460" customFormat="1" ht="24" customHeight="1">
      <c r="A22" s="546"/>
      <c r="B22" s="1378"/>
      <c r="C22" s="1379"/>
      <c r="D22" s="1380"/>
      <c r="E22" s="542"/>
      <c r="F22" s="543"/>
      <c r="G22" s="544"/>
      <c r="H22" s="544"/>
      <c r="I22" s="544"/>
      <c r="J22" s="544"/>
      <c r="K22" s="544"/>
      <c r="L22" s="545"/>
    </row>
    <row r="23" spans="1:12" s="460" customFormat="1" ht="24" customHeight="1">
      <c r="A23" s="546"/>
      <c r="B23" s="1378"/>
      <c r="C23" s="1379"/>
      <c r="D23" s="1380"/>
      <c r="E23" s="542"/>
      <c r="F23" s="543"/>
      <c r="G23" s="544"/>
      <c r="H23" s="544"/>
      <c r="I23" s="544"/>
      <c r="J23" s="544"/>
      <c r="K23" s="544"/>
      <c r="L23" s="545"/>
    </row>
    <row r="24" spans="1:12" s="460" customFormat="1" ht="24" customHeight="1">
      <c r="A24" s="546"/>
      <c r="B24" s="1378"/>
      <c r="C24" s="1379"/>
      <c r="D24" s="1380"/>
      <c r="E24" s="542"/>
      <c r="F24" s="543"/>
      <c r="G24" s="544"/>
      <c r="H24" s="544"/>
      <c r="I24" s="544"/>
      <c r="J24" s="544"/>
      <c r="K24" s="544"/>
      <c r="L24" s="545"/>
    </row>
    <row r="25" spans="1:12" s="460" customFormat="1" ht="24" customHeight="1">
      <c r="A25" s="546"/>
      <c r="B25" s="1378"/>
      <c r="C25" s="1379"/>
      <c r="D25" s="1380"/>
      <c r="E25" s="542"/>
      <c r="F25" s="543"/>
      <c r="G25" s="544"/>
      <c r="H25" s="544"/>
      <c r="I25" s="544"/>
      <c r="J25" s="544"/>
      <c r="K25" s="544"/>
      <c r="L25" s="545"/>
    </row>
    <row r="26" spans="1:12" s="460" customFormat="1" ht="24" customHeight="1">
      <c r="A26" s="546"/>
      <c r="B26" s="1378"/>
      <c r="C26" s="1379"/>
      <c r="D26" s="1380"/>
      <c r="E26" s="542"/>
      <c r="F26" s="543"/>
      <c r="G26" s="544"/>
      <c r="H26" s="544"/>
      <c r="I26" s="544"/>
      <c r="J26" s="544"/>
      <c r="K26" s="544"/>
      <c r="L26" s="545"/>
    </row>
    <row r="27" spans="1:12" s="460" customFormat="1" ht="24" customHeight="1">
      <c r="A27" s="546"/>
      <c r="B27" s="1378"/>
      <c r="C27" s="1379"/>
      <c r="D27" s="1380"/>
      <c r="E27" s="542"/>
      <c r="F27" s="543"/>
      <c r="G27" s="544"/>
      <c r="H27" s="544"/>
      <c r="I27" s="544"/>
      <c r="J27" s="544"/>
      <c r="K27" s="544"/>
      <c r="L27" s="545"/>
    </row>
    <row r="28" spans="1:12" s="460" customFormat="1" ht="24" customHeight="1">
      <c r="A28" s="546"/>
      <c r="B28" s="1378"/>
      <c r="C28" s="1379"/>
      <c r="D28" s="1380"/>
      <c r="E28" s="542"/>
      <c r="F28" s="543"/>
      <c r="G28" s="544"/>
      <c r="H28" s="544"/>
      <c r="I28" s="544"/>
      <c r="J28" s="544"/>
      <c r="K28" s="544"/>
      <c r="L28" s="545"/>
    </row>
    <row r="29" spans="1:12" s="460" customFormat="1" ht="24" customHeight="1">
      <c r="A29" s="546"/>
      <c r="B29" s="1378"/>
      <c r="C29" s="1379"/>
      <c r="D29" s="1380"/>
      <c r="E29" s="542"/>
      <c r="F29" s="543"/>
      <c r="G29" s="544"/>
      <c r="H29" s="544"/>
      <c r="I29" s="544"/>
      <c r="J29" s="544"/>
      <c r="K29" s="544"/>
      <c r="L29" s="545"/>
    </row>
    <row r="30" spans="1:12" s="460" customFormat="1" ht="24" customHeight="1">
      <c r="A30" s="546"/>
      <c r="B30" s="1378"/>
      <c r="C30" s="1379"/>
      <c r="D30" s="1380"/>
      <c r="E30" s="542"/>
      <c r="F30" s="543"/>
      <c r="G30" s="544"/>
      <c r="H30" s="544"/>
      <c r="I30" s="544"/>
      <c r="J30" s="544"/>
      <c r="K30" s="544"/>
      <c r="L30" s="545"/>
    </row>
    <row r="31" spans="1:12" s="460" customFormat="1" ht="24" customHeight="1">
      <c r="A31" s="546"/>
      <c r="B31" s="1378"/>
      <c r="C31" s="1379"/>
      <c r="D31" s="1380"/>
      <c r="E31" s="542"/>
      <c r="F31" s="543"/>
      <c r="G31" s="544"/>
      <c r="H31" s="544"/>
      <c r="I31" s="544"/>
      <c r="J31" s="544"/>
      <c r="K31" s="544"/>
      <c r="L31" s="545"/>
    </row>
    <row r="32" spans="1:12" s="460" customFormat="1" ht="24" customHeight="1">
      <c r="A32" s="551"/>
      <c r="B32" s="1378"/>
      <c r="C32" s="1379"/>
      <c r="D32" s="1380"/>
      <c r="E32" s="542"/>
      <c r="F32" s="543"/>
      <c r="G32" s="544"/>
      <c r="H32" s="544"/>
      <c r="I32" s="544"/>
      <c r="J32" s="544"/>
      <c r="K32" s="544"/>
      <c r="L32" s="545"/>
    </row>
    <row r="33" spans="1:16" s="460" customFormat="1" ht="24" customHeight="1">
      <c r="A33" s="552"/>
      <c r="B33" s="1372" t="str">
        <f>B11</f>
        <v>หมวดงานระบบสุขาภิบาล (Main) ส่วนโรงบำบัดน้ำเสีย</v>
      </c>
      <c r="C33" s="1373"/>
      <c r="D33" s="1374"/>
      <c r="E33" s="553"/>
      <c r="F33" s="553"/>
      <c r="G33" s="554"/>
      <c r="H33" s="555">
        <f>SUM(H12:H32)</f>
        <v>20342983</v>
      </c>
      <c r="I33" s="555"/>
      <c r="J33" s="555">
        <f>SUM(J12:J32)</f>
        <v>2258356</v>
      </c>
      <c r="K33" s="555">
        <f>SUM(K12:K32)</f>
        <v>22601339</v>
      </c>
      <c r="L33" s="1078"/>
    </row>
    <row r="34" spans="1:16" s="460" customFormat="1" ht="24" customHeight="1">
      <c r="A34" s="556">
        <v>2.1</v>
      </c>
      <c r="B34" s="1079" t="s">
        <v>683</v>
      </c>
      <c r="C34" s="548"/>
      <c r="D34" s="548"/>
      <c r="E34" s="542"/>
      <c r="F34" s="549"/>
      <c r="G34" s="544"/>
      <c r="H34" s="544"/>
      <c r="I34" s="544"/>
      <c r="J34" s="544"/>
      <c r="K34" s="544"/>
      <c r="L34" s="545"/>
    </row>
    <row r="35" spans="1:16" s="460" customFormat="1" ht="24" customHeight="1">
      <c r="A35" s="558" t="s">
        <v>79</v>
      </c>
      <c r="B35" s="547" t="s">
        <v>684</v>
      </c>
      <c r="C35" s="1080"/>
      <c r="D35" s="1080"/>
      <c r="E35" s="542"/>
      <c r="F35" s="549"/>
      <c r="G35" s="544"/>
      <c r="H35" s="544"/>
      <c r="I35" s="544"/>
      <c r="J35" s="544"/>
      <c r="K35" s="544"/>
      <c r="L35" s="545"/>
    </row>
    <row r="36" spans="1:16" s="460" customFormat="1" ht="24" customHeight="1">
      <c r="A36" s="556"/>
      <c r="B36" s="547" t="s">
        <v>609</v>
      </c>
      <c r="C36" s="548"/>
      <c r="D36" s="548"/>
      <c r="E36" s="1282">
        <v>50</v>
      </c>
      <c r="F36" s="1283" t="s">
        <v>107</v>
      </c>
      <c r="G36" s="1284">
        <v>310</v>
      </c>
      <c r="H36" s="1284">
        <f>ROUND(E36*G36,)</f>
        <v>15500</v>
      </c>
      <c r="I36" s="1284">
        <v>120</v>
      </c>
      <c r="J36" s="544">
        <f t="shared" ref="J36:J41" si="0">ROUND(E36*I36,)</f>
        <v>6000</v>
      </c>
      <c r="K36" s="544">
        <f>H36+J36</f>
        <v>21500</v>
      </c>
      <c r="L36" s="545"/>
    </row>
    <row r="37" spans="1:16" s="460" customFormat="1" ht="24" customHeight="1">
      <c r="A37" s="556"/>
      <c r="B37" s="547" t="s">
        <v>685</v>
      </c>
      <c r="C37" s="548"/>
      <c r="D37" s="548"/>
      <c r="E37" s="1282">
        <v>150</v>
      </c>
      <c r="F37" s="1283" t="s">
        <v>107</v>
      </c>
      <c r="G37" s="1284">
        <v>638</v>
      </c>
      <c r="H37" s="1284">
        <f>ROUND(E37*G37,)</f>
        <v>95700</v>
      </c>
      <c r="I37" s="1284">
        <v>250</v>
      </c>
      <c r="J37" s="544">
        <f t="shared" si="0"/>
        <v>37500</v>
      </c>
      <c r="K37" s="544">
        <f>H37+J37</f>
        <v>133200</v>
      </c>
      <c r="L37" s="545"/>
    </row>
    <row r="38" spans="1:16" s="460" customFormat="1" ht="24" customHeight="1">
      <c r="A38" s="556"/>
      <c r="B38" s="547" t="s">
        <v>686</v>
      </c>
      <c r="C38" s="548"/>
      <c r="D38" s="548"/>
      <c r="E38" s="1282">
        <v>200</v>
      </c>
      <c r="F38" s="1283" t="s">
        <v>107</v>
      </c>
      <c r="G38" s="1284">
        <v>1263</v>
      </c>
      <c r="H38" s="1284">
        <f t="shared" ref="H38:H41" si="1">ROUND(E38*G38,)</f>
        <v>252600</v>
      </c>
      <c r="I38" s="1284">
        <v>350</v>
      </c>
      <c r="J38" s="544">
        <f t="shared" si="0"/>
        <v>70000</v>
      </c>
      <c r="K38" s="544">
        <f t="shared" ref="K38:K41" si="2">H38+J38</f>
        <v>322600</v>
      </c>
      <c r="L38" s="545"/>
    </row>
    <row r="39" spans="1:16" s="460" customFormat="1" ht="24" customHeight="1">
      <c r="A39" s="556"/>
      <c r="B39" s="547" t="s">
        <v>367</v>
      </c>
      <c r="C39" s="548"/>
      <c r="D39" s="548"/>
      <c r="E39" s="1282">
        <v>1</v>
      </c>
      <c r="F39" s="1454" t="s">
        <v>354</v>
      </c>
      <c r="G39" s="1284">
        <f>ROUND(SUM(H36:H38)*40%,)</f>
        <v>145520</v>
      </c>
      <c r="H39" s="1284">
        <f t="shared" si="1"/>
        <v>145520</v>
      </c>
      <c r="I39" s="1284">
        <f>ROUND(G39*30%,)</f>
        <v>43656</v>
      </c>
      <c r="J39" s="544">
        <f t="shared" si="0"/>
        <v>43656</v>
      </c>
      <c r="K39" s="544">
        <f t="shared" si="2"/>
        <v>189176</v>
      </c>
      <c r="L39" s="545"/>
    </row>
    <row r="40" spans="1:16" s="460" customFormat="1" ht="24" customHeight="1">
      <c r="A40" s="556"/>
      <c r="B40" s="547" t="s">
        <v>368</v>
      </c>
      <c r="C40" s="548"/>
      <c r="D40" s="548"/>
      <c r="E40" s="1282">
        <v>1</v>
      </c>
      <c r="F40" s="1454" t="s">
        <v>354</v>
      </c>
      <c r="G40" s="1284">
        <f>ROUND(SUM(H36:H38)*20%,)</f>
        <v>72760</v>
      </c>
      <c r="H40" s="1284">
        <f t="shared" si="1"/>
        <v>72760</v>
      </c>
      <c r="I40" s="1284">
        <f>ROUND(G40*30%,)</f>
        <v>21828</v>
      </c>
      <c r="J40" s="544">
        <f t="shared" si="0"/>
        <v>21828</v>
      </c>
      <c r="K40" s="544">
        <f t="shared" si="2"/>
        <v>94588</v>
      </c>
      <c r="L40" s="545"/>
    </row>
    <row r="41" spans="1:16" s="460" customFormat="1" ht="24" customHeight="1">
      <c r="A41" s="556"/>
      <c r="B41" s="547" t="s">
        <v>369</v>
      </c>
      <c r="C41" s="548"/>
      <c r="D41" s="548"/>
      <c r="E41" s="1282">
        <v>1</v>
      </c>
      <c r="F41" s="1454" t="s">
        <v>354</v>
      </c>
      <c r="G41" s="1284">
        <f>ROUND(SUM(H36:H38)*10%,)</f>
        <v>36380</v>
      </c>
      <c r="H41" s="1284">
        <f t="shared" si="1"/>
        <v>36380</v>
      </c>
      <c r="I41" s="1284">
        <f>ROUND(G41*30%,)</f>
        <v>10914</v>
      </c>
      <c r="J41" s="544">
        <f t="shared" si="0"/>
        <v>10914</v>
      </c>
      <c r="K41" s="544">
        <f t="shared" si="2"/>
        <v>47294</v>
      </c>
      <c r="L41" s="545"/>
    </row>
    <row r="42" spans="1:16" s="460" customFormat="1" ht="24" customHeight="1">
      <c r="A42" s="558" t="s">
        <v>805</v>
      </c>
      <c r="B42" s="550" t="s">
        <v>687</v>
      </c>
      <c r="C42" s="548"/>
      <c r="D42" s="548"/>
      <c r="E42" s="1282"/>
      <c r="F42" s="1283"/>
      <c r="G42" s="1284"/>
      <c r="H42" s="1284"/>
      <c r="I42" s="1284"/>
      <c r="J42" s="544"/>
      <c r="K42" s="544"/>
      <c r="L42" s="545"/>
    </row>
    <row r="43" spans="1:16" s="460" customFormat="1" ht="24" customHeight="1">
      <c r="A43" s="556"/>
      <c r="B43" s="550" t="s">
        <v>688</v>
      </c>
      <c r="C43" s="548"/>
      <c r="D43" s="548"/>
      <c r="E43" s="1282"/>
      <c r="F43" s="1283"/>
      <c r="G43" s="1284"/>
      <c r="H43" s="1284"/>
      <c r="I43" s="1284"/>
      <c r="J43" s="544"/>
      <c r="K43" s="544"/>
      <c r="L43" s="545"/>
    </row>
    <row r="44" spans="1:16" s="460" customFormat="1" ht="24" customHeight="1">
      <c r="A44" s="556"/>
      <c r="B44" s="547" t="s">
        <v>609</v>
      </c>
      <c r="C44" s="548"/>
      <c r="D44" s="1081"/>
      <c r="E44" s="1282">
        <v>120</v>
      </c>
      <c r="F44" s="1283" t="s">
        <v>107</v>
      </c>
      <c r="G44" s="1284">
        <f>ROUND(6526/6,)</f>
        <v>1088</v>
      </c>
      <c r="H44" s="1284">
        <f>ROUND(E44*G44,)</f>
        <v>130560</v>
      </c>
      <c r="I44" s="1284">
        <v>200</v>
      </c>
      <c r="J44" s="544">
        <f t="shared" ref="J44:J49" si="3">ROUND(E44*I44,)</f>
        <v>24000</v>
      </c>
      <c r="K44" s="544">
        <f>H44+J44</f>
        <v>154560</v>
      </c>
      <c r="L44" s="993" t="s">
        <v>678</v>
      </c>
    </row>
    <row r="45" spans="1:16" s="460" customFormat="1" ht="24" customHeight="1">
      <c r="A45" s="556"/>
      <c r="B45" s="547" t="s">
        <v>685</v>
      </c>
      <c r="C45" s="548"/>
      <c r="D45" s="548"/>
      <c r="E45" s="1282">
        <v>120</v>
      </c>
      <c r="F45" s="1283" t="s">
        <v>107</v>
      </c>
      <c r="G45" s="1284">
        <f>ROUND(10633/6,)</f>
        <v>1772</v>
      </c>
      <c r="H45" s="1284">
        <f>ROUND(E45*G45,)</f>
        <v>212640</v>
      </c>
      <c r="I45" s="1284">
        <v>330</v>
      </c>
      <c r="J45" s="544">
        <f t="shared" si="3"/>
        <v>39600</v>
      </c>
      <c r="K45" s="544">
        <f>H45+J45</f>
        <v>252240</v>
      </c>
      <c r="L45" s="993" t="s">
        <v>678</v>
      </c>
    </row>
    <row r="46" spans="1:16" s="460" customFormat="1" ht="24" customHeight="1">
      <c r="A46" s="556"/>
      <c r="B46" s="547" t="s">
        <v>686</v>
      </c>
      <c r="C46" s="548"/>
      <c r="D46" s="548"/>
      <c r="E46" s="1282">
        <v>180</v>
      </c>
      <c r="F46" s="1283" t="s">
        <v>107</v>
      </c>
      <c r="G46" s="1284">
        <v>3167</v>
      </c>
      <c r="H46" s="1284">
        <f>ROUND(E46*G46,)</f>
        <v>570060</v>
      </c>
      <c r="I46" s="1284">
        <v>700</v>
      </c>
      <c r="J46" s="544">
        <f t="shared" si="3"/>
        <v>126000</v>
      </c>
      <c r="K46" s="544">
        <f>H46+J46</f>
        <v>696060</v>
      </c>
      <c r="L46" s="545"/>
      <c r="M46" s="483"/>
      <c r="N46" s="483"/>
      <c r="O46" s="483"/>
      <c r="P46" s="483"/>
    </row>
    <row r="47" spans="1:16" s="460" customFormat="1" ht="24" customHeight="1">
      <c r="A47" s="556"/>
      <c r="B47" s="547" t="s">
        <v>367</v>
      </c>
      <c r="C47" s="548"/>
      <c r="D47" s="548"/>
      <c r="E47" s="1282">
        <v>1</v>
      </c>
      <c r="F47" s="1454" t="s">
        <v>354</v>
      </c>
      <c r="G47" s="1284">
        <f>ROUND(SUM(H44:H46)*40%,)</f>
        <v>365304</v>
      </c>
      <c r="H47" s="1284">
        <f t="shared" ref="H47:H49" si="4">ROUND(E47*G47,)</f>
        <v>365304</v>
      </c>
      <c r="I47" s="1284">
        <f>ROUND(G47*30%,)</f>
        <v>109591</v>
      </c>
      <c r="J47" s="544">
        <f t="shared" si="3"/>
        <v>109591</v>
      </c>
      <c r="K47" s="544">
        <f t="shared" ref="K47:K49" si="5">H47+J47</f>
        <v>474895</v>
      </c>
      <c r="L47" s="545"/>
      <c r="M47" s="483"/>
      <c r="N47" s="483"/>
      <c r="O47" s="483"/>
      <c r="P47" s="483"/>
    </row>
    <row r="48" spans="1:16" s="460" customFormat="1" ht="24" customHeight="1">
      <c r="A48" s="556"/>
      <c r="B48" s="547" t="s">
        <v>368</v>
      </c>
      <c r="C48" s="548"/>
      <c r="D48" s="548"/>
      <c r="E48" s="1282">
        <v>1</v>
      </c>
      <c r="F48" s="1454" t="s">
        <v>354</v>
      </c>
      <c r="G48" s="1284">
        <f>ROUND(SUM(H44:H46)*20%,)</f>
        <v>182652</v>
      </c>
      <c r="H48" s="1284">
        <f t="shared" si="4"/>
        <v>182652</v>
      </c>
      <c r="I48" s="1284">
        <f>ROUND(G48*30%,)</f>
        <v>54796</v>
      </c>
      <c r="J48" s="544">
        <f t="shared" si="3"/>
        <v>54796</v>
      </c>
      <c r="K48" s="544">
        <f t="shared" si="5"/>
        <v>237448</v>
      </c>
      <c r="L48" s="545"/>
      <c r="M48" s="483"/>
      <c r="N48" s="483"/>
      <c r="O48" s="483"/>
      <c r="P48" s="483"/>
    </row>
    <row r="49" spans="1:16" s="460" customFormat="1" ht="24" customHeight="1">
      <c r="A49" s="556"/>
      <c r="B49" s="547" t="s">
        <v>369</v>
      </c>
      <c r="C49" s="548"/>
      <c r="D49" s="548"/>
      <c r="E49" s="1282">
        <v>1</v>
      </c>
      <c r="F49" s="1454" t="s">
        <v>354</v>
      </c>
      <c r="G49" s="1284">
        <f>ROUND(SUM(H44:H46)*10%,)</f>
        <v>91326</v>
      </c>
      <c r="H49" s="1284">
        <f t="shared" si="4"/>
        <v>91326</v>
      </c>
      <c r="I49" s="1284">
        <f>ROUND(G49*30%,)</f>
        <v>27398</v>
      </c>
      <c r="J49" s="544">
        <f t="shared" si="3"/>
        <v>27398</v>
      </c>
      <c r="K49" s="544">
        <f t="shared" si="5"/>
        <v>118724</v>
      </c>
      <c r="L49" s="545"/>
      <c r="M49" s="483"/>
      <c r="N49" s="483"/>
      <c r="O49" s="483"/>
      <c r="P49" s="483"/>
    </row>
    <row r="50" spans="1:16" s="460" customFormat="1" ht="24" customHeight="1">
      <c r="A50" s="558" t="s">
        <v>806</v>
      </c>
      <c r="B50" s="547" t="s">
        <v>374</v>
      </c>
      <c r="C50" s="548"/>
      <c r="D50" s="548"/>
      <c r="E50" s="557"/>
      <c r="F50" s="549"/>
      <c r="G50" s="544"/>
      <c r="H50" s="544"/>
      <c r="I50" s="544"/>
      <c r="J50" s="544"/>
      <c r="K50" s="544"/>
      <c r="L50" s="545"/>
      <c r="M50" s="483"/>
      <c r="N50" s="483"/>
      <c r="O50" s="483"/>
      <c r="P50" s="483"/>
    </row>
    <row r="51" spans="1:16" s="460" customFormat="1" ht="24" customHeight="1">
      <c r="A51" s="556"/>
      <c r="B51" s="547" t="s">
        <v>685</v>
      </c>
      <c r="C51" s="548"/>
      <c r="D51" s="548"/>
      <c r="E51" s="557">
        <v>12</v>
      </c>
      <c r="F51" s="549" t="s">
        <v>53</v>
      </c>
      <c r="G51" s="544">
        <v>18320</v>
      </c>
      <c r="H51" s="544">
        <f>ROUND(E51*G51,)</f>
        <v>219840</v>
      </c>
      <c r="I51" s="544">
        <v>1200</v>
      </c>
      <c r="J51" s="544">
        <f>ROUND(E51*I51,)</f>
        <v>14400</v>
      </c>
      <c r="K51" s="544">
        <f>H51+J51</f>
        <v>234240</v>
      </c>
      <c r="L51" s="545"/>
      <c r="M51" s="483"/>
      <c r="N51" s="483"/>
      <c r="O51" s="483"/>
      <c r="P51" s="483"/>
    </row>
    <row r="52" spans="1:16" s="460" customFormat="1" ht="24" customHeight="1">
      <c r="A52" s="558" t="s">
        <v>892</v>
      </c>
      <c r="B52" s="547" t="s">
        <v>400</v>
      </c>
      <c r="C52" s="548"/>
      <c r="E52" s="557"/>
      <c r="F52" s="549"/>
      <c r="G52" s="544"/>
      <c r="H52" s="544"/>
      <c r="I52" s="544"/>
      <c r="J52" s="544"/>
      <c r="K52" s="544"/>
      <c r="L52" s="545"/>
      <c r="M52" s="483"/>
      <c r="N52" s="483"/>
      <c r="O52" s="483"/>
      <c r="P52" s="483"/>
    </row>
    <row r="53" spans="1:16" s="460" customFormat="1" ht="24" customHeight="1">
      <c r="A53" s="556"/>
      <c r="B53" s="547" t="s">
        <v>685</v>
      </c>
      <c r="C53" s="548"/>
      <c r="D53" s="548"/>
      <c r="E53" s="557">
        <v>12</v>
      </c>
      <c r="F53" s="549" t="s">
        <v>53</v>
      </c>
      <c r="G53" s="544">
        <v>13400</v>
      </c>
      <c r="H53" s="544">
        <f>ROUND(E53*G53,)</f>
        <v>160800</v>
      </c>
      <c r="I53" s="544">
        <v>1200</v>
      </c>
      <c r="J53" s="544">
        <f>ROUND(E53*I53,)</f>
        <v>14400</v>
      </c>
      <c r="K53" s="544">
        <f>H53+J53</f>
        <v>175200</v>
      </c>
      <c r="L53" s="545"/>
      <c r="M53" s="483"/>
      <c r="N53" s="483"/>
      <c r="O53" s="483"/>
      <c r="P53" s="483"/>
    </row>
    <row r="54" spans="1:16" s="460" customFormat="1" ht="24" customHeight="1">
      <c r="A54" s="558" t="s">
        <v>893</v>
      </c>
      <c r="B54" s="547" t="s">
        <v>401</v>
      </c>
      <c r="C54" s="548"/>
      <c r="D54" s="548"/>
      <c r="E54" s="557"/>
      <c r="F54" s="549"/>
      <c r="G54" s="544"/>
      <c r="H54" s="544"/>
      <c r="I54" s="544"/>
      <c r="J54" s="544"/>
      <c r="K54" s="544"/>
      <c r="L54" s="545"/>
      <c r="M54" s="483"/>
      <c r="N54" s="483"/>
      <c r="O54" s="483"/>
      <c r="P54" s="483"/>
    </row>
    <row r="55" spans="1:16" s="460" customFormat="1" ht="24" customHeight="1">
      <c r="A55" s="556"/>
      <c r="B55" s="547" t="s">
        <v>690</v>
      </c>
      <c r="C55" s="548"/>
      <c r="D55" s="548"/>
      <c r="E55" s="557">
        <v>4</v>
      </c>
      <c r="F55" s="549" t="s">
        <v>53</v>
      </c>
      <c r="G55" s="544">
        <v>7824</v>
      </c>
      <c r="H55" s="544">
        <f>ROUND(E55*G55,)</f>
        <v>31296</v>
      </c>
      <c r="I55" s="544">
        <v>1200</v>
      </c>
      <c r="J55" s="544">
        <f>ROUND(E55*I55,)</f>
        <v>4800</v>
      </c>
      <c r="K55" s="544">
        <f>H55+J55</f>
        <v>36096</v>
      </c>
      <c r="L55" s="545"/>
      <c r="M55" s="483"/>
      <c r="N55" s="483"/>
      <c r="O55" s="483"/>
      <c r="P55" s="483"/>
    </row>
    <row r="56" spans="1:16" s="460" customFormat="1" ht="24" customHeight="1">
      <c r="A56" s="556"/>
      <c r="B56" s="547"/>
      <c r="C56" s="548"/>
      <c r="D56" s="548"/>
      <c r="E56" s="557"/>
      <c r="F56" s="549"/>
      <c r="G56" s="544"/>
      <c r="H56" s="544"/>
      <c r="I56" s="544"/>
      <c r="J56" s="544"/>
      <c r="K56" s="544"/>
      <c r="L56" s="545"/>
      <c r="M56" s="483"/>
      <c r="N56" s="483"/>
      <c r="O56" s="483"/>
      <c r="P56" s="483"/>
    </row>
    <row r="57" spans="1:16" s="460" customFormat="1" ht="24" customHeight="1">
      <c r="A57" s="558" t="s">
        <v>894</v>
      </c>
      <c r="B57" s="550" t="s">
        <v>691</v>
      </c>
      <c r="C57" s="548"/>
      <c r="D57" s="548"/>
      <c r="E57" s="557"/>
      <c r="F57" s="549"/>
      <c r="G57" s="544"/>
      <c r="H57" s="544"/>
      <c r="I57" s="544"/>
      <c r="J57" s="544"/>
      <c r="K57" s="544"/>
      <c r="L57" s="545"/>
      <c r="M57" s="483"/>
      <c r="N57" s="483"/>
      <c r="O57" s="483"/>
      <c r="P57" s="483"/>
    </row>
    <row r="58" spans="1:16" s="460" customFormat="1" ht="24" customHeight="1">
      <c r="A58" s="556"/>
      <c r="B58" s="550" t="s">
        <v>692</v>
      </c>
      <c r="C58" s="548"/>
      <c r="D58" s="548"/>
      <c r="E58" s="557">
        <v>1</v>
      </c>
      <c r="F58" s="549" t="s">
        <v>53</v>
      </c>
      <c r="G58" s="544">
        <v>16000</v>
      </c>
      <c r="H58" s="544">
        <f>ROUND(E58*G58,)</f>
        <v>16000</v>
      </c>
      <c r="I58" s="544">
        <v>1200</v>
      </c>
      <c r="J58" s="544">
        <f>ROUND(E58*I58,)</f>
        <v>1200</v>
      </c>
      <c r="K58" s="544">
        <f>H58+J58</f>
        <v>17200</v>
      </c>
      <c r="L58" s="545"/>
      <c r="M58" s="483"/>
      <c r="N58" s="483"/>
      <c r="O58" s="483"/>
      <c r="P58" s="483"/>
    </row>
    <row r="59" spans="1:16" s="460" customFormat="1" ht="24" customHeight="1">
      <c r="A59" s="558" t="s">
        <v>895</v>
      </c>
      <c r="B59" s="550" t="s">
        <v>693</v>
      </c>
      <c r="C59" s="548"/>
      <c r="D59" s="548"/>
      <c r="E59" s="557"/>
      <c r="F59" s="549"/>
      <c r="G59" s="544"/>
      <c r="H59" s="544"/>
      <c r="I59" s="544"/>
      <c r="J59" s="544"/>
      <c r="K59" s="544"/>
      <c r="L59" s="545"/>
      <c r="M59" s="483"/>
      <c r="N59" s="483"/>
      <c r="O59" s="483"/>
      <c r="P59" s="483"/>
    </row>
    <row r="60" spans="1:16" s="460" customFormat="1" ht="24" customHeight="1">
      <c r="A60" s="556"/>
      <c r="B60" s="550" t="s">
        <v>685</v>
      </c>
      <c r="C60" s="548"/>
      <c r="D60" s="548"/>
      <c r="E60" s="557">
        <v>1</v>
      </c>
      <c r="F60" s="549" t="s">
        <v>53</v>
      </c>
      <c r="G60" s="544">
        <v>44505</v>
      </c>
      <c r="H60" s="544">
        <f>ROUND(E60*G60,)</f>
        <v>44505</v>
      </c>
      <c r="I60" s="544">
        <v>1200</v>
      </c>
      <c r="J60" s="544">
        <f>ROUND(E60*I60,)</f>
        <v>1200</v>
      </c>
      <c r="K60" s="544">
        <f>H60+J60</f>
        <v>45705</v>
      </c>
      <c r="L60" s="545"/>
      <c r="M60" s="483"/>
      <c r="N60" s="483"/>
      <c r="O60" s="483"/>
      <c r="P60" s="483"/>
    </row>
    <row r="61" spans="1:16" s="460" customFormat="1" ht="24" customHeight="1">
      <c r="A61" s="569"/>
      <c r="B61" s="550" t="s">
        <v>686</v>
      </c>
      <c r="C61" s="1082"/>
      <c r="D61" s="1082"/>
      <c r="E61" s="587">
        <v>1</v>
      </c>
      <c r="F61" s="549" t="s">
        <v>53</v>
      </c>
      <c r="G61" s="544">
        <v>104000</v>
      </c>
      <c r="H61" s="544">
        <f>ROUND(E61*G61,)</f>
        <v>104000</v>
      </c>
      <c r="I61" s="544">
        <v>1600</v>
      </c>
      <c r="J61" s="544">
        <f>ROUND(E61*I61,)</f>
        <v>1600</v>
      </c>
      <c r="K61" s="544">
        <f>H61+J61</f>
        <v>105600</v>
      </c>
      <c r="L61" s="1083"/>
      <c r="M61" s="483"/>
      <c r="N61" s="483"/>
      <c r="O61" s="483"/>
      <c r="P61" s="483"/>
    </row>
    <row r="62" spans="1:16" s="460" customFormat="1" ht="24" customHeight="1">
      <c r="A62" s="569"/>
      <c r="B62" s="550" t="s">
        <v>694</v>
      </c>
      <c r="C62" s="1082"/>
      <c r="D62" s="1082"/>
      <c r="E62" s="587">
        <v>1</v>
      </c>
      <c r="F62" s="549" t="s">
        <v>53</v>
      </c>
      <c r="G62" s="544">
        <v>383005</v>
      </c>
      <c r="H62" s="544">
        <f>ROUND(E62*G62,)</f>
        <v>383005</v>
      </c>
      <c r="I62" s="544">
        <v>1600</v>
      </c>
      <c r="J62" s="544">
        <f>ROUND(E62*I62,)</f>
        <v>1600</v>
      </c>
      <c r="K62" s="544">
        <f>H62+J62</f>
        <v>384605</v>
      </c>
      <c r="L62" s="1083"/>
      <c r="M62" s="483"/>
      <c r="N62" s="483"/>
      <c r="O62" s="483"/>
      <c r="P62" s="483"/>
    </row>
    <row r="63" spans="1:16" s="460" customFormat="1" ht="24" customHeight="1">
      <c r="A63" s="560"/>
      <c r="B63" s="1375" t="str">
        <f>"รวมราคารายการที่ "&amp;A34</f>
        <v>รวมราคารายการที่ 2.1</v>
      </c>
      <c r="C63" s="1376"/>
      <c r="D63" s="1377"/>
      <c r="E63" s="561"/>
      <c r="F63" s="562"/>
      <c r="G63" s="555"/>
      <c r="H63" s="555">
        <f>SUM(H35:H62)</f>
        <v>3130448</v>
      </c>
      <c r="I63" s="555"/>
      <c r="J63" s="555">
        <f>SUM(J35:J62)</f>
        <v>610483</v>
      </c>
      <c r="K63" s="555">
        <f>SUM(K35:K62)</f>
        <v>3740931</v>
      </c>
      <c r="L63" s="563"/>
      <c r="M63" s="483"/>
      <c r="N63" s="483"/>
      <c r="O63" s="483"/>
      <c r="P63" s="483"/>
    </row>
    <row r="64" spans="1:16" s="460" customFormat="1" ht="24" customHeight="1">
      <c r="A64" s="569">
        <v>2.2000000000000002</v>
      </c>
      <c r="B64" s="575" t="s">
        <v>363</v>
      </c>
      <c r="C64" s="1082"/>
      <c r="D64" s="1082"/>
      <c r="E64" s="587"/>
      <c r="F64" s="588"/>
      <c r="G64" s="579"/>
      <c r="H64" s="579"/>
      <c r="I64" s="579"/>
      <c r="J64" s="579"/>
      <c r="K64" s="579"/>
      <c r="L64" s="1083"/>
      <c r="M64" s="483"/>
      <c r="N64" s="483"/>
      <c r="O64" s="483"/>
      <c r="P64" s="483"/>
    </row>
    <row r="65" spans="1:16" s="460" customFormat="1" ht="24" customHeight="1">
      <c r="A65" s="768" t="s">
        <v>104</v>
      </c>
      <c r="B65" s="581" t="s">
        <v>396</v>
      </c>
      <c r="C65" s="1082"/>
      <c r="D65" s="1082"/>
      <c r="E65" s="587"/>
      <c r="F65" s="588"/>
      <c r="G65" s="579"/>
      <c r="H65" s="579"/>
      <c r="I65" s="579"/>
      <c r="J65" s="579"/>
      <c r="K65" s="579"/>
      <c r="L65" s="1083"/>
      <c r="M65" s="483"/>
      <c r="N65" s="483"/>
      <c r="O65" s="483"/>
      <c r="P65" s="483"/>
    </row>
    <row r="66" spans="1:16" s="460" customFormat="1" ht="24" customHeight="1">
      <c r="A66" s="569"/>
      <c r="B66" s="1084" t="s">
        <v>695</v>
      </c>
      <c r="C66" s="1082"/>
      <c r="D66" s="1082"/>
      <c r="E66" s="587">
        <v>4</v>
      </c>
      <c r="F66" s="588" t="s">
        <v>53</v>
      </c>
      <c r="G66" s="579">
        <v>120000</v>
      </c>
      <c r="H66" s="579">
        <f t="shared" ref="H66" si="6">ROUND(E66*G66,)</f>
        <v>480000</v>
      </c>
      <c r="I66" s="579">
        <f>G66*0.1</f>
        <v>12000</v>
      </c>
      <c r="J66" s="579">
        <f>ROUND(E66*I66,)</f>
        <v>48000</v>
      </c>
      <c r="K66" s="579">
        <f>H66+J66</f>
        <v>528000</v>
      </c>
      <c r="L66" s="1083"/>
      <c r="M66" s="483"/>
      <c r="N66" s="483"/>
      <c r="O66" s="483"/>
      <c r="P66" s="483"/>
    </row>
    <row r="67" spans="1:16" s="460" customFormat="1" ht="24" customHeight="1">
      <c r="A67" s="768" t="s">
        <v>896</v>
      </c>
      <c r="B67" s="581" t="s">
        <v>396</v>
      </c>
      <c r="C67" s="1082"/>
      <c r="D67" s="1082"/>
      <c r="E67" s="587"/>
      <c r="F67" s="588"/>
      <c r="G67" s="579"/>
      <c r="H67" s="579"/>
      <c r="I67" s="579"/>
      <c r="J67" s="579"/>
      <c r="K67" s="579"/>
      <c r="L67" s="1083"/>
      <c r="M67" s="483"/>
      <c r="N67" s="483"/>
      <c r="O67" s="483"/>
      <c r="P67" s="483"/>
    </row>
    <row r="68" spans="1:16" s="460" customFormat="1" ht="24" customHeight="1">
      <c r="A68" s="569"/>
      <c r="B68" s="1085" t="s">
        <v>696</v>
      </c>
      <c r="C68" s="1082"/>
      <c r="D68" s="1082"/>
      <c r="E68" s="587">
        <v>2</v>
      </c>
      <c r="F68" s="588" t="s">
        <v>53</v>
      </c>
      <c r="G68" s="579">
        <v>480000</v>
      </c>
      <c r="H68" s="579">
        <f t="shared" ref="H68" si="7">ROUND(E68*G68,)</f>
        <v>960000</v>
      </c>
      <c r="I68" s="579">
        <f>G68*0.1</f>
        <v>48000</v>
      </c>
      <c r="J68" s="579">
        <f>ROUND(E68*I68,)</f>
        <v>96000</v>
      </c>
      <c r="K68" s="579">
        <f>H68+J68</f>
        <v>1056000</v>
      </c>
      <c r="L68" s="1083"/>
      <c r="M68" s="483"/>
      <c r="N68" s="483"/>
      <c r="O68" s="483"/>
      <c r="P68" s="483"/>
    </row>
    <row r="69" spans="1:16" s="460" customFormat="1" ht="24" customHeight="1">
      <c r="A69" s="768" t="s">
        <v>897</v>
      </c>
      <c r="B69" s="581" t="s">
        <v>697</v>
      </c>
      <c r="C69" s="1082"/>
      <c r="D69" s="1082"/>
      <c r="E69" s="587"/>
      <c r="F69" s="588"/>
      <c r="G69" s="579"/>
      <c r="H69" s="579"/>
      <c r="I69" s="579"/>
      <c r="J69" s="579"/>
      <c r="K69" s="579"/>
      <c r="L69" s="1083"/>
      <c r="M69" s="483"/>
      <c r="N69" s="483"/>
      <c r="O69" s="483"/>
      <c r="P69" s="483"/>
    </row>
    <row r="70" spans="1:16" s="460" customFormat="1" ht="24" customHeight="1">
      <c r="A70" s="569"/>
      <c r="B70" s="1084" t="s">
        <v>698</v>
      </c>
      <c r="C70" s="1082"/>
      <c r="D70" s="1082"/>
      <c r="E70" s="587">
        <v>1</v>
      </c>
      <c r="F70" s="588" t="s">
        <v>53</v>
      </c>
      <c r="G70" s="579">
        <v>5000000</v>
      </c>
      <c r="H70" s="579">
        <f t="shared" ref="H70:H71" si="8">ROUND(E70*G70,)</f>
        <v>5000000</v>
      </c>
      <c r="I70" s="579">
        <f>G70*0.1</f>
        <v>500000</v>
      </c>
      <c r="J70" s="579">
        <f>ROUND(E70*I70,)</f>
        <v>500000</v>
      </c>
      <c r="K70" s="579">
        <f>H70+J70</f>
        <v>5500000</v>
      </c>
      <c r="L70" s="1083"/>
      <c r="M70" s="483"/>
      <c r="N70" s="483"/>
      <c r="O70" s="483"/>
      <c r="P70" s="483"/>
    </row>
    <row r="71" spans="1:16" s="460" customFormat="1" ht="24" customHeight="1">
      <c r="A71" s="569"/>
      <c r="B71" s="1086" t="s">
        <v>699</v>
      </c>
      <c r="C71" s="1082"/>
      <c r="D71" s="1082"/>
      <c r="E71" s="587">
        <v>1</v>
      </c>
      <c r="F71" s="588" t="s">
        <v>23</v>
      </c>
      <c r="G71" s="579">
        <f>G70*0.1</f>
        <v>500000</v>
      </c>
      <c r="H71" s="579">
        <f t="shared" si="8"/>
        <v>500000</v>
      </c>
      <c r="I71" s="579"/>
      <c r="J71" s="579"/>
      <c r="K71" s="579">
        <f>H71+J71</f>
        <v>500000</v>
      </c>
      <c r="L71" s="1083"/>
      <c r="M71" s="483"/>
      <c r="N71" s="483"/>
      <c r="O71" s="483"/>
      <c r="P71" s="483"/>
    </row>
    <row r="72" spans="1:16" s="460" customFormat="1" ht="24" customHeight="1">
      <c r="A72" s="768" t="s">
        <v>898</v>
      </c>
      <c r="B72" s="589" t="s">
        <v>700</v>
      </c>
      <c r="C72" s="1082"/>
      <c r="D72" s="1082"/>
      <c r="E72" s="587"/>
      <c r="F72" s="588"/>
      <c r="G72" s="579"/>
      <c r="H72" s="579"/>
      <c r="I72" s="579"/>
      <c r="J72" s="579"/>
      <c r="K72" s="579"/>
      <c r="L72" s="1083"/>
      <c r="M72" s="483"/>
      <c r="N72" s="483"/>
      <c r="O72" s="483"/>
      <c r="P72" s="483"/>
    </row>
    <row r="73" spans="1:16" s="460" customFormat="1" ht="24" customHeight="1">
      <c r="A73" s="569"/>
      <c r="B73" s="1084" t="s">
        <v>701</v>
      </c>
      <c r="C73" s="1082"/>
      <c r="D73" s="1082"/>
      <c r="E73" s="587">
        <v>1</v>
      </c>
      <c r="F73" s="588" t="s">
        <v>53</v>
      </c>
      <c r="G73" s="579">
        <v>2000000</v>
      </c>
      <c r="H73" s="579">
        <f t="shared" ref="H73:H74" si="9">ROUND(E73*G73,)</f>
        <v>2000000</v>
      </c>
      <c r="I73" s="579">
        <f>G73*0.1</f>
        <v>200000</v>
      </c>
      <c r="J73" s="579">
        <f>ROUND(E73*I73,)</f>
        <v>200000</v>
      </c>
      <c r="K73" s="579">
        <f>H73+J73</f>
        <v>2200000</v>
      </c>
      <c r="L73" s="1083"/>
      <c r="M73" s="483"/>
      <c r="N73" s="483"/>
      <c r="O73" s="483"/>
      <c r="P73" s="483"/>
    </row>
    <row r="74" spans="1:16" s="460" customFormat="1" ht="24" customHeight="1">
      <c r="A74" s="569"/>
      <c r="B74" s="1086" t="s">
        <v>699</v>
      </c>
      <c r="C74" s="1082"/>
      <c r="D74" s="1082"/>
      <c r="E74" s="587">
        <v>1</v>
      </c>
      <c r="F74" s="588" t="s">
        <v>23</v>
      </c>
      <c r="G74" s="579">
        <f>G73*0.1</f>
        <v>200000</v>
      </c>
      <c r="H74" s="579">
        <f t="shared" si="9"/>
        <v>200000</v>
      </c>
      <c r="I74" s="579"/>
      <c r="J74" s="579"/>
      <c r="K74" s="579">
        <f>H74+J74</f>
        <v>200000</v>
      </c>
      <c r="L74" s="1083"/>
      <c r="M74" s="483"/>
      <c r="N74" s="483"/>
      <c r="O74" s="483"/>
      <c r="P74" s="483"/>
    </row>
    <row r="75" spans="1:16" s="460" customFormat="1" ht="24" customHeight="1">
      <c r="A75" s="768" t="s">
        <v>899</v>
      </c>
      <c r="B75" s="581" t="s">
        <v>702</v>
      </c>
      <c r="C75" s="1082"/>
      <c r="D75" s="1082"/>
      <c r="E75" s="587"/>
      <c r="F75" s="588"/>
      <c r="G75" s="579"/>
      <c r="H75" s="579"/>
      <c r="I75" s="579"/>
      <c r="J75" s="579"/>
      <c r="K75" s="579"/>
      <c r="L75" s="1083"/>
      <c r="M75" s="483"/>
      <c r="N75" s="483"/>
      <c r="O75" s="483"/>
      <c r="P75" s="483"/>
    </row>
    <row r="76" spans="1:16" s="460" customFormat="1" ht="24" customHeight="1">
      <c r="A76" s="569"/>
      <c r="B76" s="1084" t="s">
        <v>703</v>
      </c>
      <c r="C76" s="1082"/>
      <c r="D76" s="1082"/>
      <c r="E76" s="587">
        <v>1</v>
      </c>
      <c r="F76" s="588" t="s">
        <v>53</v>
      </c>
      <c r="G76" s="579">
        <v>2000000</v>
      </c>
      <c r="H76" s="579">
        <f t="shared" ref="H76" si="10">ROUND(E76*G76,)</f>
        <v>2000000</v>
      </c>
      <c r="I76" s="579">
        <f>G76*0.1</f>
        <v>200000</v>
      </c>
      <c r="J76" s="579">
        <f>ROUND(E76*I76,)</f>
        <v>200000</v>
      </c>
      <c r="K76" s="579">
        <f>H76+J76</f>
        <v>2200000</v>
      </c>
      <c r="L76" s="1083"/>
      <c r="M76" s="483"/>
      <c r="N76" s="483"/>
      <c r="O76" s="483"/>
      <c r="P76" s="483"/>
    </row>
    <row r="77" spans="1:16" s="460" customFormat="1" ht="24" customHeight="1">
      <c r="A77" s="768" t="s">
        <v>900</v>
      </c>
      <c r="B77" s="589" t="s">
        <v>704</v>
      </c>
      <c r="C77" s="1082"/>
      <c r="D77" s="1082"/>
      <c r="E77" s="587"/>
      <c r="F77" s="588"/>
      <c r="G77" s="579"/>
      <c r="H77" s="579"/>
      <c r="I77" s="579"/>
      <c r="J77" s="579"/>
      <c r="K77" s="579"/>
      <c r="L77" s="1083"/>
      <c r="M77" s="483"/>
      <c r="N77" s="483"/>
      <c r="O77" s="483"/>
      <c r="P77" s="483"/>
    </row>
    <row r="78" spans="1:16" s="460" customFormat="1" ht="24" customHeight="1">
      <c r="A78" s="569"/>
      <c r="B78" s="1085" t="s">
        <v>705</v>
      </c>
      <c r="C78" s="1082"/>
      <c r="D78" s="1082"/>
      <c r="E78" s="587">
        <v>7</v>
      </c>
      <c r="F78" s="588" t="s">
        <v>53</v>
      </c>
      <c r="G78" s="579">
        <v>290400</v>
      </c>
      <c r="H78" s="579">
        <f t="shared" ref="H78" si="11">ROUND(E78*G78,)</f>
        <v>2032800</v>
      </c>
      <c r="I78" s="579">
        <f>G78*0.1</f>
        <v>29040</v>
      </c>
      <c r="J78" s="579">
        <f>ROUND(E78*I78,)</f>
        <v>203280</v>
      </c>
      <c r="K78" s="579">
        <f>H78+J78</f>
        <v>2236080</v>
      </c>
      <c r="L78" s="1083"/>
      <c r="M78" s="483"/>
      <c r="N78" s="483"/>
      <c r="O78" s="483"/>
      <c r="P78" s="483"/>
    </row>
    <row r="79" spans="1:16" s="460" customFormat="1" ht="24" customHeight="1">
      <c r="A79" s="569"/>
      <c r="B79" s="1085"/>
      <c r="C79" s="1082"/>
      <c r="D79" s="1082"/>
      <c r="E79" s="587"/>
      <c r="F79" s="588"/>
      <c r="G79" s="579"/>
      <c r="H79" s="579"/>
      <c r="I79" s="579"/>
      <c r="J79" s="579"/>
      <c r="K79" s="579"/>
      <c r="L79" s="1083"/>
      <c r="M79" s="483"/>
      <c r="N79" s="483"/>
      <c r="O79" s="483"/>
      <c r="P79" s="483"/>
    </row>
    <row r="80" spans="1:16" s="460" customFormat="1" ht="24" customHeight="1">
      <c r="A80" s="768" t="s">
        <v>901</v>
      </c>
      <c r="B80" s="589" t="s">
        <v>706</v>
      </c>
      <c r="C80" s="1082"/>
      <c r="D80" s="1082"/>
      <c r="E80" s="587"/>
      <c r="F80" s="588"/>
      <c r="G80" s="579"/>
      <c r="H80" s="579"/>
      <c r="I80" s="579"/>
      <c r="J80" s="579"/>
      <c r="K80" s="579"/>
      <c r="L80" s="1083"/>
      <c r="M80" s="483"/>
      <c r="N80" s="483"/>
      <c r="O80" s="483"/>
      <c r="P80" s="483"/>
    </row>
    <row r="81" spans="1:18" s="460" customFormat="1" ht="24" customHeight="1">
      <c r="A81" s="569"/>
      <c r="B81" s="1084" t="s">
        <v>707</v>
      </c>
      <c r="C81" s="1082"/>
      <c r="D81" s="1082"/>
      <c r="E81" s="587">
        <v>1</v>
      </c>
      <c r="F81" s="588" t="s">
        <v>53</v>
      </c>
      <c r="G81" s="579">
        <v>2000000</v>
      </c>
      <c r="H81" s="579">
        <f t="shared" ref="H81:H82" si="12">ROUND(E81*G81,)</f>
        <v>2000000</v>
      </c>
      <c r="I81" s="579">
        <f>G81*0.1</f>
        <v>200000</v>
      </c>
      <c r="J81" s="579">
        <f>ROUND(E81*I81,)</f>
        <v>200000</v>
      </c>
      <c r="K81" s="579">
        <f>H81+J81</f>
        <v>2200000</v>
      </c>
      <c r="L81" s="1083"/>
      <c r="M81" s="483"/>
      <c r="N81" s="483"/>
      <c r="O81" s="483"/>
      <c r="P81" s="483"/>
    </row>
    <row r="82" spans="1:18" s="460" customFormat="1" ht="24" customHeight="1">
      <c r="A82" s="569"/>
      <c r="B82" s="1086" t="s">
        <v>699</v>
      </c>
      <c r="C82" s="1082"/>
      <c r="D82" s="1082"/>
      <c r="E82" s="587">
        <v>1</v>
      </c>
      <c r="F82" s="588" t="s">
        <v>23</v>
      </c>
      <c r="G82" s="579">
        <f>G81*0.1</f>
        <v>200000</v>
      </c>
      <c r="H82" s="579">
        <f t="shared" si="12"/>
        <v>200000</v>
      </c>
      <c r="I82" s="579"/>
      <c r="J82" s="579"/>
      <c r="K82" s="579">
        <f>H82+J82</f>
        <v>200000</v>
      </c>
      <c r="L82" s="1083"/>
      <c r="M82" s="483"/>
      <c r="N82" s="483"/>
      <c r="O82" s="483"/>
      <c r="P82" s="483"/>
    </row>
    <row r="83" spans="1:18" s="460" customFormat="1" ht="24" customHeight="1">
      <c r="A83" s="484"/>
      <c r="B83" s="452"/>
      <c r="C83" s="453"/>
      <c r="D83" s="453"/>
      <c r="E83" s="1088"/>
      <c r="F83" s="495"/>
      <c r="G83" s="502"/>
      <c r="H83" s="490"/>
      <c r="I83" s="503"/>
      <c r="J83" s="490"/>
      <c r="K83" s="506"/>
      <c r="L83" s="504"/>
      <c r="M83" s="483"/>
      <c r="N83" s="483"/>
      <c r="O83" s="483"/>
      <c r="P83" s="483"/>
      <c r="Q83" s="483"/>
      <c r="R83" s="483"/>
    </row>
    <row r="84" spans="1:18" s="460" customFormat="1" ht="24" customHeight="1">
      <c r="A84" s="560"/>
      <c r="B84" s="1375" t="str">
        <f>"รวมราคารายการที่ "&amp;A64</f>
        <v>รวมราคารายการที่ 2.2</v>
      </c>
      <c r="C84" s="1376"/>
      <c r="D84" s="1377"/>
      <c r="E84" s="561"/>
      <c r="F84" s="562"/>
      <c r="G84" s="555"/>
      <c r="H84" s="555">
        <f>SUM(H64:H82)</f>
        <v>15372800</v>
      </c>
      <c r="I84" s="555"/>
      <c r="J84" s="555">
        <f>SUM(J64:J82)</f>
        <v>1447280</v>
      </c>
      <c r="K84" s="555">
        <f>SUM(K64:K82)</f>
        <v>16820080</v>
      </c>
      <c r="L84" s="563"/>
      <c r="M84" s="483"/>
      <c r="N84" s="483"/>
      <c r="O84" s="483"/>
      <c r="P84" s="483"/>
      <c r="Q84" s="483"/>
      <c r="R84" s="483"/>
    </row>
    <row r="85" spans="1:18" s="460" customFormat="1" ht="24" customHeight="1">
      <c r="A85" s="484">
        <v>2.2999999999999998</v>
      </c>
      <c r="B85" s="477" t="s">
        <v>442</v>
      </c>
      <c r="C85" s="453"/>
      <c r="D85" s="453"/>
      <c r="E85" s="500"/>
      <c r="F85" s="501"/>
      <c r="G85" s="502"/>
      <c r="H85" s="490"/>
      <c r="I85" s="503"/>
      <c r="J85" s="490"/>
      <c r="K85" s="504"/>
      <c r="L85" s="504"/>
      <c r="M85" s="483"/>
      <c r="N85" s="483"/>
      <c r="O85" s="483"/>
      <c r="P85" s="483"/>
      <c r="Q85" s="483"/>
      <c r="R85" s="483"/>
    </row>
    <row r="86" spans="1:18" s="460" customFormat="1" ht="24" customHeight="1">
      <c r="A86" s="484" t="s">
        <v>129</v>
      </c>
      <c r="B86" s="1087" t="s">
        <v>267</v>
      </c>
      <c r="C86" s="453"/>
      <c r="D86" s="453"/>
      <c r="E86" s="500"/>
      <c r="F86" s="501"/>
      <c r="G86" s="502"/>
      <c r="H86" s="490"/>
      <c r="I86" s="503"/>
      <c r="J86" s="490"/>
      <c r="K86" s="504"/>
      <c r="L86" s="504"/>
      <c r="M86" s="483"/>
      <c r="N86" s="483"/>
      <c r="O86" s="483"/>
      <c r="P86" s="483"/>
      <c r="Q86" s="483"/>
      <c r="R86" s="483"/>
    </row>
    <row r="87" spans="1:18" s="460" customFormat="1" ht="24" customHeight="1">
      <c r="A87" s="484" t="s">
        <v>902</v>
      </c>
      <c r="B87" s="452" t="s">
        <v>268</v>
      </c>
      <c r="C87" s="453"/>
      <c r="D87" s="453"/>
      <c r="E87" s="500"/>
      <c r="F87" s="501"/>
      <c r="G87" s="502"/>
      <c r="H87" s="490">
        <f t="shared" ref="H87:H95" si="13">ROUND(E87*G87,)</f>
        <v>0</v>
      </c>
      <c r="I87" s="503"/>
      <c r="J87" s="490">
        <f t="shared" ref="J87:J95" si="14">ROUND(E87*I87,)</f>
        <v>0</v>
      </c>
      <c r="K87" s="504"/>
      <c r="L87" s="504"/>
      <c r="M87" s="483"/>
      <c r="N87" s="483"/>
      <c r="O87" s="483"/>
      <c r="P87" s="483"/>
      <c r="Q87" s="483"/>
    </row>
    <row r="88" spans="1:18" s="460" customFormat="1" ht="24" customHeight="1">
      <c r="A88" s="484"/>
      <c r="B88" s="452" t="s">
        <v>281</v>
      </c>
      <c r="C88" s="453"/>
      <c r="D88" s="453"/>
      <c r="E88" s="1088"/>
      <c r="F88" s="495" t="s">
        <v>107</v>
      </c>
      <c r="G88" s="502">
        <f>ROUND(923.5/100,)</f>
        <v>9</v>
      </c>
      <c r="H88" s="490">
        <f t="shared" si="13"/>
        <v>0</v>
      </c>
      <c r="I88" s="503">
        <v>7</v>
      </c>
      <c r="J88" s="490">
        <f t="shared" si="14"/>
        <v>0</v>
      </c>
      <c r="K88" s="506">
        <f t="shared" ref="K88:K95" si="15">H88+J88</f>
        <v>0</v>
      </c>
      <c r="L88" s="993" t="s">
        <v>678</v>
      </c>
      <c r="M88" s="483"/>
      <c r="N88" s="483"/>
      <c r="O88" s="483"/>
      <c r="P88" s="483"/>
      <c r="Q88" s="483"/>
    </row>
    <row r="89" spans="1:18" s="460" customFormat="1" ht="24" customHeight="1">
      <c r="A89" s="484"/>
      <c r="B89" s="452" t="s">
        <v>282</v>
      </c>
      <c r="C89" s="453"/>
      <c r="D89" s="453"/>
      <c r="E89" s="1088"/>
      <c r="F89" s="495" t="s">
        <v>107</v>
      </c>
      <c r="G89" s="502">
        <f>ROUND(1393/100,)</f>
        <v>14</v>
      </c>
      <c r="H89" s="490">
        <f t="shared" si="13"/>
        <v>0</v>
      </c>
      <c r="I89" s="503">
        <v>10</v>
      </c>
      <c r="J89" s="490">
        <f t="shared" si="14"/>
        <v>0</v>
      </c>
      <c r="K89" s="506">
        <f t="shared" si="15"/>
        <v>0</v>
      </c>
      <c r="L89" s="993" t="s">
        <v>678</v>
      </c>
      <c r="M89" s="483"/>
      <c r="N89" s="483"/>
      <c r="O89" s="483"/>
      <c r="P89" s="483"/>
      <c r="Q89" s="483"/>
    </row>
    <row r="90" spans="1:18" s="460" customFormat="1" ht="24" customHeight="1">
      <c r="A90" s="484"/>
      <c r="B90" s="452" t="s">
        <v>283</v>
      </c>
      <c r="C90" s="453"/>
      <c r="D90" s="453"/>
      <c r="E90" s="1088">
        <v>120</v>
      </c>
      <c r="F90" s="495" t="s">
        <v>107</v>
      </c>
      <c r="G90" s="502">
        <f>ROUND(2292.5/100,)</f>
        <v>23</v>
      </c>
      <c r="H90" s="490">
        <f t="shared" si="13"/>
        <v>2760</v>
      </c>
      <c r="I90" s="503">
        <v>12</v>
      </c>
      <c r="J90" s="490">
        <f t="shared" si="14"/>
        <v>1440</v>
      </c>
      <c r="K90" s="506">
        <f t="shared" si="15"/>
        <v>4200</v>
      </c>
      <c r="L90" s="993" t="s">
        <v>678</v>
      </c>
      <c r="M90" s="483"/>
      <c r="N90" s="483"/>
      <c r="O90" s="483"/>
      <c r="P90" s="483"/>
      <c r="Q90" s="483"/>
    </row>
    <row r="91" spans="1:18" s="460" customFormat="1" ht="24" customHeight="1">
      <c r="A91" s="484"/>
      <c r="B91" s="452" t="s">
        <v>269</v>
      </c>
      <c r="C91" s="453"/>
      <c r="D91" s="453"/>
      <c r="E91" s="1088">
        <v>120</v>
      </c>
      <c r="F91" s="495" t="s">
        <v>107</v>
      </c>
      <c r="G91" s="502">
        <f>ROUND(3993.5/100,)</f>
        <v>40</v>
      </c>
      <c r="H91" s="490">
        <f t="shared" si="13"/>
        <v>4800</v>
      </c>
      <c r="I91" s="503">
        <v>16</v>
      </c>
      <c r="J91" s="490">
        <f t="shared" si="14"/>
        <v>1920</v>
      </c>
      <c r="K91" s="506">
        <f t="shared" si="15"/>
        <v>6720</v>
      </c>
      <c r="L91" s="993" t="s">
        <v>678</v>
      </c>
      <c r="M91" s="483"/>
      <c r="N91" s="483"/>
      <c r="O91" s="483"/>
      <c r="P91" s="483"/>
      <c r="Q91" s="483"/>
    </row>
    <row r="92" spans="1:18" s="460" customFormat="1" ht="24" customHeight="1">
      <c r="A92" s="484"/>
      <c r="B92" s="452" t="s">
        <v>270</v>
      </c>
      <c r="C92" s="453"/>
      <c r="D92" s="453"/>
      <c r="E92" s="1088"/>
      <c r="F92" s="495" t="s">
        <v>107</v>
      </c>
      <c r="G92" s="502">
        <f>ROUND(6196.5/100,)</f>
        <v>62</v>
      </c>
      <c r="H92" s="490">
        <f t="shared" si="13"/>
        <v>0</v>
      </c>
      <c r="I92" s="503">
        <v>20</v>
      </c>
      <c r="J92" s="490">
        <f t="shared" si="14"/>
        <v>0</v>
      </c>
      <c r="K92" s="506">
        <f t="shared" si="15"/>
        <v>0</v>
      </c>
      <c r="L92" s="993" t="s">
        <v>678</v>
      </c>
      <c r="M92" s="483"/>
      <c r="N92" s="483"/>
      <c r="O92" s="483"/>
      <c r="P92" s="483"/>
      <c r="Q92" s="483"/>
    </row>
    <row r="93" spans="1:18" s="460" customFormat="1" ht="24" customHeight="1">
      <c r="A93" s="484"/>
      <c r="B93" s="452" t="s">
        <v>271</v>
      </c>
      <c r="C93" s="453"/>
      <c r="D93" s="453"/>
      <c r="E93" s="1088"/>
      <c r="F93" s="495" t="s">
        <v>107</v>
      </c>
      <c r="G93" s="502">
        <f>ROUND(9720/100,)</f>
        <v>97</v>
      </c>
      <c r="H93" s="490">
        <f t="shared" si="13"/>
        <v>0</v>
      </c>
      <c r="I93" s="503">
        <v>25</v>
      </c>
      <c r="J93" s="490">
        <f t="shared" si="14"/>
        <v>0</v>
      </c>
      <c r="K93" s="506">
        <f t="shared" si="15"/>
        <v>0</v>
      </c>
      <c r="L93" s="993" t="s">
        <v>678</v>
      </c>
      <c r="M93" s="483"/>
      <c r="N93" s="483"/>
      <c r="O93" s="483"/>
      <c r="P93" s="483"/>
      <c r="Q93" s="483"/>
    </row>
    <row r="94" spans="1:18" s="460" customFormat="1" ht="24" customHeight="1">
      <c r="A94" s="484"/>
      <c r="B94" s="452" t="s">
        <v>272</v>
      </c>
      <c r="C94" s="453"/>
      <c r="D94" s="453"/>
      <c r="E94" s="1088">
        <v>300</v>
      </c>
      <c r="F94" s="495" t="s">
        <v>107</v>
      </c>
      <c r="G94" s="502">
        <f>ROUND(12903.5/100,)</f>
        <v>129</v>
      </c>
      <c r="H94" s="490">
        <f t="shared" si="13"/>
        <v>38700</v>
      </c>
      <c r="I94" s="503">
        <v>30</v>
      </c>
      <c r="J94" s="490">
        <f t="shared" si="14"/>
        <v>9000</v>
      </c>
      <c r="K94" s="506">
        <f t="shared" si="15"/>
        <v>47700</v>
      </c>
      <c r="L94" s="993" t="s">
        <v>678</v>
      </c>
      <c r="M94" s="483"/>
      <c r="N94" s="483"/>
      <c r="O94" s="483"/>
      <c r="P94" s="483"/>
      <c r="Q94" s="483"/>
    </row>
    <row r="95" spans="1:18" s="460" customFormat="1" ht="24" customHeight="1">
      <c r="A95" s="484"/>
      <c r="B95" s="492" t="s">
        <v>273</v>
      </c>
      <c r="C95" s="453"/>
      <c r="D95" s="453"/>
      <c r="E95" s="1088"/>
      <c r="F95" s="495" t="s">
        <v>107</v>
      </c>
      <c r="G95" s="502">
        <f>ROUND(18565/100,)</f>
        <v>186</v>
      </c>
      <c r="H95" s="490">
        <f t="shared" si="13"/>
        <v>0</v>
      </c>
      <c r="I95" s="503">
        <v>40</v>
      </c>
      <c r="J95" s="490">
        <f t="shared" si="14"/>
        <v>0</v>
      </c>
      <c r="K95" s="506">
        <f t="shared" si="15"/>
        <v>0</v>
      </c>
      <c r="L95" s="993" t="s">
        <v>678</v>
      </c>
      <c r="M95" s="483"/>
      <c r="N95" s="483"/>
      <c r="O95" s="483"/>
      <c r="P95" s="483"/>
      <c r="Q95" s="483"/>
    </row>
    <row r="96" spans="1:18" s="460" customFormat="1" ht="24" customHeight="1">
      <c r="A96" s="484" t="s">
        <v>903</v>
      </c>
      <c r="B96" s="452" t="s">
        <v>615</v>
      </c>
      <c r="C96" s="453"/>
      <c r="D96" s="453"/>
      <c r="E96" s="1088"/>
      <c r="F96" s="495"/>
      <c r="G96" s="502"/>
      <c r="H96" s="490"/>
      <c r="I96" s="503"/>
      <c r="J96" s="490"/>
      <c r="K96" s="506"/>
      <c r="L96" s="516"/>
      <c r="M96" s="483"/>
      <c r="N96" s="483"/>
      <c r="O96" s="483"/>
      <c r="P96" s="483"/>
      <c r="Q96" s="483"/>
      <c r="R96" s="483"/>
    </row>
    <row r="97" spans="1:18" s="460" customFormat="1" ht="24" customHeight="1">
      <c r="A97" s="484"/>
      <c r="B97" s="452" t="s">
        <v>708</v>
      </c>
      <c r="C97" s="453"/>
      <c r="D97" s="453"/>
      <c r="E97" s="505">
        <v>1</v>
      </c>
      <c r="F97" s="495" t="s">
        <v>53</v>
      </c>
      <c r="G97" s="502">
        <v>619000</v>
      </c>
      <c r="H97" s="490">
        <f t="shared" ref="H97:H100" si="16">ROUND(E97*G97,)</f>
        <v>619000</v>
      </c>
      <c r="I97" s="503">
        <f>G97*0.1</f>
        <v>61900</v>
      </c>
      <c r="J97" s="490">
        <f t="shared" ref="J97:J100" si="17">ROUND(E97*I97,)</f>
        <v>61900</v>
      </c>
      <c r="K97" s="506">
        <f t="shared" ref="K97:K100" si="18">H97+J97</f>
        <v>680900</v>
      </c>
      <c r="L97" s="516"/>
      <c r="M97" s="483"/>
      <c r="N97" s="483"/>
      <c r="O97" s="483"/>
      <c r="P97" s="483"/>
      <c r="Q97" s="483"/>
      <c r="R97" s="483"/>
    </row>
    <row r="98" spans="1:18" s="460" customFormat="1" ht="24" customHeight="1">
      <c r="A98" s="484"/>
      <c r="B98" s="452" t="s">
        <v>709</v>
      </c>
      <c r="C98" s="453"/>
      <c r="D98" s="453"/>
      <c r="E98" s="505">
        <v>1</v>
      </c>
      <c r="F98" s="495" t="s">
        <v>53</v>
      </c>
      <c r="G98" s="502">
        <v>750000</v>
      </c>
      <c r="H98" s="490">
        <f t="shared" si="16"/>
        <v>750000</v>
      </c>
      <c r="I98" s="503">
        <f t="shared" ref="I98" si="19">G98*0.1</f>
        <v>75000</v>
      </c>
      <c r="J98" s="490">
        <f t="shared" si="17"/>
        <v>75000</v>
      </c>
      <c r="K98" s="506">
        <f t="shared" si="18"/>
        <v>825000</v>
      </c>
      <c r="L98" s="516"/>
      <c r="M98" s="483"/>
      <c r="N98" s="483"/>
      <c r="O98" s="483"/>
      <c r="P98" s="483"/>
      <c r="Q98" s="483"/>
      <c r="R98" s="483"/>
    </row>
    <row r="99" spans="1:18" s="460" customFormat="1" ht="24" customHeight="1">
      <c r="A99" s="484"/>
      <c r="B99" s="452" t="s">
        <v>710</v>
      </c>
      <c r="C99" s="453"/>
      <c r="D99" s="453"/>
      <c r="E99" s="505">
        <v>1</v>
      </c>
      <c r="F99" s="495" t="s">
        <v>53</v>
      </c>
      <c r="G99" s="502">
        <v>311000</v>
      </c>
      <c r="H99" s="490">
        <f t="shared" si="16"/>
        <v>311000</v>
      </c>
      <c r="I99" s="503">
        <f>G99*0.1</f>
        <v>31100</v>
      </c>
      <c r="J99" s="490">
        <f t="shared" si="17"/>
        <v>31100</v>
      </c>
      <c r="K99" s="506">
        <f t="shared" si="18"/>
        <v>342100</v>
      </c>
      <c r="L99" s="504"/>
      <c r="M99" s="483"/>
      <c r="N99" s="483"/>
      <c r="O99" s="483"/>
      <c r="P99" s="483"/>
      <c r="Q99" s="483"/>
      <c r="R99" s="483"/>
    </row>
    <row r="100" spans="1:18" s="460" customFormat="1" ht="24" customHeight="1">
      <c r="A100" s="484"/>
      <c r="B100" s="452" t="s">
        <v>711</v>
      </c>
      <c r="C100" s="453"/>
      <c r="D100" s="453"/>
      <c r="E100" s="505">
        <v>1</v>
      </c>
      <c r="F100" s="495" t="s">
        <v>53</v>
      </c>
      <c r="G100" s="502">
        <v>60000</v>
      </c>
      <c r="H100" s="490">
        <f t="shared" si="16"/>
        <v>60000</v>
      </c>
      <c r="I100" s="503">
        <f>G100*0.1</f>
        <v>6000</v>
      </c>
      <c r="J100" s="490">
        <f t="shared" si="17"/>
        <v>6000</v>
      </c>
      <c r="K100" s="506">
        <f t="shared" si="18"/>
        <v>66000</v>
      </c>
      <c r="L100" s="504"/>
      <c r="M100" s="483"/>
      <c r="N100" s="483"/>
      <c r="O100" s="483"/>
      <c r="P100" s="483"/>
      <c r="Q100" s="483"/>
      <c r="R100" s="483"/>
    </row>
    <row r="101" spans="1:18" s="460" customFormat="1" ht="24" customHeight="1">
      <c r="A101" s="484"/>
      <c r="B101" s="452"/>
      <c r="C101" s="453"/>
      <c r="D101" s="453"/>
      <c r="E101" s="1088"/>
      <c r="F101" s="495"/>
      <c r="G101" s="502"/>
      <c r="H101" s="490"/>
      <c r="I101" s="503"/>
      <c r="J101" s="490"/>
      <c r="K101" s="506"/>
      <c r="L101" s="504"/>
      <c r="M101" s="483"/>
      <c r="N101" s="483"/>
      <c r="O101" s="483"/>
      <c r="P101" s="483"/>
      <c r="Q101" s="483"/>
      <c r="R101" s="483"/>
    </row>
    <row r="102" spans="1:18" s="460" customFormat="1" ht="24" customHeight="1">
      <c r="A102" s="560"/>
      <c r="B102" s="1375" t="str">
        <f>"รวมราคารายการที่ "&amp;A85</f>
        <v>รวมราคารายการที่ 2.3</v>
      </c>
      <c r="C102" s="1376"/>
      <c r="D102" s="1377"/>
      <c r="E102" s="561"/>
      <c r="F102" s="562"/>
      <c r="G102" s="555"/>
      <c r="H102" s="555">
        <f>SUM(H85:H101)</f>
        <v>1786260</v>
      </c>
      <c r="I102" s="555"/>
      <c r="J102" s="555">
        <f>SUM(J85:J101)</f>
        <v>186360</v>
      </c>
      <c r="K102" s="555">
        <f>SUM(K85:K101)</f>
        <v>1972620</v>
      </c>
      <c r="L102" s="563"/>
      <c r="M102" s="483"/>
      <c r="N102" s="483"/>
      <c r="O102" s="483"/>
      <c r="P102" s="483"/>
      <c r="Q102" s="483"/>
      <c r="R102" s="483"/>
    </row>
    <row r="103" spans="1:18" s="460" customFormat="1" ht="24" customHeight="1">
      <c r="A103" s="476">
        <v>2.4</v>
      </c>
      <c r="B103" s="477" t="s">
        <v>286</v>
      </c>
      <c r="C103" s="510"/>
      <c r="D103" s="510"/>
      <c r="E103" s="511"/>
      <c r="F103" s="512"/>
      <c r="G103" s="513"/>
      <c r="H103" s="514"/>
      <c r="I103" s="515"/>
      <c r="J103" s="516"/>
      <c r="K103" s="516"/>
      <c r="L103" s="516"/>
      <c r="M103" s="483"/>
      <c r="N103" s="483"/>
      <c r="O103" s="483"/>
      <c r="P103" s="483"/>
      <c r="Q103" s="483"/>
      <c r="R103" s="483"/>
    </row>
    <row r="104" spans="1:18" s="460" customFormat="1" ht="24" customHeight="1">
      <c r="A104" s="484" t="s">
        <v>141</v>
      </c>
      <c r="B104" s="1352" t="s">
        <v>288</v>
      </c>
      <c r="C104" s="1352"/>
      <c r="D104" s="1352"/>
      <c r="E104" s="500"/>
      <c r="F104" s="501"/>
      <c r="G104" s="502"/>
      <c r="H104" s="490"/>
      <c r="I104" s="503"/>
      <c r="J104" s="490"/>
      <c r="K104" s="504"/>
      <c r="L104" s="504"/>
      <c r="M104" s="483"/>
      <c r="N104" s="483"/>
      <c r="O104" s="483"/>
      <c r="P104" s="483"/>
      <c r="Q104" s="483"/>
      <c r="R104" s="483"/>
    </row>
    <row r="105" spans="1:18" s="460" customFormat="1" ht="24" customHeight="1">
      <c r="A105" s="484" t="s">
        <v>904</v>
      </c>
      <c r="B105" s="452" t="s">
        <v>289</v>
      </c>
      <c r="C105" s="453"/>
      <c r="D105" s="453"/>
      <c r="E105" s="500"/>
      <c r="F105" s="501"/>
      <c r="G105" s="502"/>
      <c r="H105" s="490"/>
      <c r="I105" s="503"/>
      <c r="J105" s="490"/>
      <c r="K105" s="504"/>
      <c r="L105" s="504"/>
      <c r="M105" s="483"/>
      <c r="N105" s="483"/>
      <c r="O105" s="483"/>
      <c r="P105" s="483"/>
      <c r="Q105" s="483"/>
      <c r="R105" s="483"/>
    </row>
    <row r="106" spans="1:18" s="460" customFormat="1" ht="24" customHeight="1">
      <c r="A106" s="484"/>
      <c r="B106" s="452" t="s">
        <v>290</v>
      </c>
      <c r="C106" s="453"/>
      <c r="D106" s="453"/>
      <c r="E106" s="500"/>
      <c r="F106" s="495" t="s">
        <v>107</v>
      </c>
      <c r="G106" s="502">
        <f>ROUND(197.4/3,)</f>
        <v>66</v>
      </c>
      <c r="H106" s="490">
        <f t="shared" ref="H106:H112" si="20">ROUND(E106*G106,)</f>
        <v>0</v>
      </c>
      <c r="I106" s="503">
        <v>26</v>
      </c>
      <c r="J106" s="490">
        <f t="shared" ref="J106:J112" si="21">ROUND(E106*I106,)</f>
        <v>0</v>
      </c>
      <c r="K106" s="506">
        <f t="shared" ref="K106:K112" si="22">H106+J106</f>
        <v>0</v>
      </c>
      <c r="L106" s="993" t="s">
        <v>678</v>
      </c>
      <c r="M106" s="483"/>
      <c r="N106" s="483"/>
      <c r="O106" s="483"/>
      <c r="P106" s="483"/>
      <c r="Q106" s="483"/>
      <c r="R106" s="483"/>
    </row>
    <row r="107" spans="1:18" s="460" customFormat="1" ht="24" customHeight="1">
      <c r="A107" s="484"/>
      <c r="B107" s="452" t="s">
        <v>291</v>
      </c>
      <c r="C107" s="453"/>
      <c r="E107" s="500">
        <v>50</v>
      </c>
      <c r="F107" s="495" t="s">
        <v>107</v>
      </c>
      <c r="G107" s="502">
        <f>ROUND(262.43/3,)</f>
        <v>87</v>
      </c>
      <c r="H107" s="490">
        <f t="shared" si="20"/>
        <v>4350</v>
      </c>
      <c r="I107" s="503">
        <v>28</v>
      </c>
      <c r="J107" s="490">
        <f t="shared" si="21"/>
        <v>1400</v>
      </c>
      <c r="K107" s="506">
        <f t="shared" si="22"/>
        <v>5750</v>
      </c>
      <c r="L107" s="993" t="s">
        <v>678</v>
      </c>
      <c r="M107" s="483"/>
      <c r="N107" s="483"/>
      <c r="O107" s="483"/>
      <c r="P107" s="483"/>
      <c r="Q107" s="483"/>
      <c r="R107" s="483"/>
    </row>
    <row r="108" spans="1:18" s="460" customFormat="1" ht="24" customHeight="1">
      <c r="A108" s="484"/>
      <c r="B108" s="452" t="s">
        <v>292</v>
      </c>
      <c r="C108" s="453"/>
      <c r="E108" s="500">
        <v>150</v>
      </c>
      <c r="F108" s="495" t="s">
        <v>107</v>
      </c>
      <c r="G108" s="502">
        <f>ROUND(345.2/3,)</f>
        <v>115</v>
      </c>
      <c r="H108" s="490">
        <f t="shared" si="20"/>
        <v>17250</v>
      </c>
      <c r="I108" s="503">
        <v>32</v>
      </c>
      <c r="J108" s="490">
        <f t="shared" si="21"/>
        <v>4800</v>
      </c>
      <c r="K108" s="506">
        <f t="shared" si="22"/>
        <v>22050</v>
      </c>
      <c r="L108" s="993" t="s">
        <v>678</v>
      </c>
      <c r="M108" s="483"/>
      <c r="N108" s="483"/>
      <c r="O108" s="483"/>
      <c r="P108" s="483"/>
      <c r="Q108" s="483"/>
      <c r="R108" s="483"/>
    </row>
    <row r="109" spans="1:18" s="460" customFormat="1" ht="24" customHeight="1">
      <c r="A109" s="484"/>
      <c r="B109" s="452" t="s">
        <v>293</v>
      </c>
      <c r="C109" s="453"/>
      <c r="D109" s="453"/>
      <c r="E109" s="500">
        <v>90</v>
      </c>
      <c r="F109" s="495" t="s">
        <v>107</v>
      </c>
      <c r="G109" s="502">
        <f>ROUND(457.1/3,)</f>
        <v>152</v>
      </c>
      <c r="H109" s="490">
        <f t="shared" si="20"/>
        <v>13680</v>
      </c>
      <c r="I109" s="503">
        <v>38</v>
      </c>
      <c r="J109" s="490">
        <f t="shared" si="21"/>
        <v>3420</v>
      </c>
      <c r="K109" s="506">
        <f t="shared" si="22"/>
        <v>17100</v>
      </c>
      <c r="L109" s="993" t="s">
        <v>678</v>
      </c>
      <c r="M109" s="483"/>
      <c r="N109" s="483"/>
      <c r="O109" s="483"/>
      <c r="P109" s="483"/>
      <c r="Q109" s="483"/>
      <c r="R109" s="483"/>
    </row>
    <row r="110" spans="1:18" s="460" customFormat="1" ht="24" customHeight="1">
      <c r="A110" s="484"/>
      <c r="B110" s="452" t="s">
        <v>294</v>
      </c>
      <c r="C110" s="453"/>
      <c r="D110" s="453"/>
      <c r="E110" s="500">
        <v>60</v>
      </c>
      <c r="F110" s="495" t="s">
        <v>107</v>
      </c>
      <c r="G110" s="502">
        <f>ROUND(561.4/3,)</f>
        <v>187</v>
      </c>
      <c r="H110" s="490">
        <f t="shared" si="20"/>
        <v>11220</v>
      </c>
      <c r="I110" s="503">
        <v>42</v>
      </c>
      <c r="J110" s="490">
        <f t="shared" si="21"/>
        <v>2520</v>
      </c>
      <c r="K110" s="506">
        <f t="shared" si="22"/>
        <v>13740</v>
      </c>
      <c r="L110" s="993" t="s">
        <v>678</v>
      </c>
      <c r="M110" s="483"/>
      <c r="N110" s="483"/>
      <c r="O110" s="483"/>
      <c r="P110" s="483"/>
      <c r="Q110" s="483"/>
      <c r="R110" s="483"/>
    </row>
    <row r="111" spans="1:18" s="460" customFormat="1" ht="24" customHeight="1">
      <c r="A111" s="484"/>
      <c r="B111" s="452" t="s">
        <v>295</v>
      </c>
      <c r="C111" s="453"/>
      <c r="D111" s="453"/>
      <c r="E111" s="500"/>
      <c r="F111" s="495" t="s">
        <v>107</v>
      </c>
      <c r="G111" s="502">
        <f>ROUND(767.2/3,)</f>
        <v>256</v>
      </c>
      <c r="H111" s="490">
        <f t="shared" si="20"/>
        <v>0</v>
      </c>
      <c r="I111" s="503">
        <v>48</v>
      </c>
      <c r="J111" s="490">
        <f t="shared" si="21"/>
        <v>0</v>
      </c>
      <c r="K111" s="506">
        <f t="shared" si="22"/>
        <v>0</v>
      </c>
      <c r="L111" s="993" t="s">
        <v>678</v>
      </c>
      <c r="M111" s="483"/>
      <c r="N111" s="483"/>
      <c r="O111" s="483"/>
      <c r="P111" s="483"/>
      <c r="Q111" s="483"/>
      <c r="R111" s="483"/>
    </row>
    <row r="112" spans="1:18" s="460" customFormat="1" ht="24" customHeight="1">
      <c r="A112" s="484"/>
      <c r="B112" s="492" t="s">
        <v>298</v>
      </c>
      <c r="C112" s="453"/>
      <c r="D112" s="453"/>
      <c r="E112" s="500">
        <v>1</v>
      </c>
      <c r="F112" s="501" t="s">
        <v>248</v>
      </c>
      <c r="G112" s="502">
        <f>ROUND(SUM(H106:H111)*15%,)</f>
        <v>6975</v>
      </c>
      <c r="H112" s="490">
        <f t="shared" si="20"/>
        <v>6975</v>
      </c>
      <c r="I112" s="503">
        <f>ROUND(G112*0.3,)</f>
        <v>2093</v>
      </c>
      <c r="J112" s="490">
        <f t="shared" si="21"/>
        <v>2093</v>
      </c>
      <c r="K112" s="506">
        <f t="shared" si="22"/>
        <v>9068</v>
      </c>
      <c r="L112" s="504"/>
      <c r="M112" s="483"/>
      <c r="N112" s="483"/>
      <c r="O112" s="483"/>
      <c r="P112" s="483"/>
      <c r="Q112" s="483"/>
      <c r="R112" s="483"/>
    </row>
    <row r="113" spans="1:18" s="460" customFormat="1" ht="24" customHeight="1">
      <c r="A113" s="484"/>
      <c r="B113" s="452"/>
      <c r="C113" s="453"/>
      <c r="D113" s="453"/>
      <c r="E113" s="500"/>
      <c r="F113" s="501"/>
      <c r="G113" s="502"/>
      <c r="H113" s="490"/>
      <c r="I113" s="503"/>
      <c r="J113" s="490"/>
      <c r="K113" s="504"/>
      <c r="L113" s="504"/>
      <c r="M113" s="483"/>
      <c r="N113" s="483"/>
      <c r="O113" s="483"/>
      <c r="P113" s="483"/>
      <c r="Q113" s="483"/>
      <c r="R113" s="483"/>
    </row>
    <row r="114" spans="1:18" s="460" customFormat="1" ht="24" customHeight="1">
      <c r="A114" s="560"/>
      <c r="B114" s="1375" t="str">
        <f>"รวมราคารายการที่ "&amp;A103</f>
        <v>รวมราคารายการที่ 2.4</v>
      </c>
      <c r="C114" s="1376"/>
      <c r="D114" s="1377"/>
      <c r="E114" s="561"/>
      <c r="F114" s="562"/>
      <c r="G114" s="555"/>
      <c r="H114" s="555">
        <f>SUM(H103:H113)</f>
        <v>53475</v>
      </c>
      <c r="I114" s="555"/>
      <c r="J114" s="555">
        <f>SUM(J103:J113)</f>
        <v>14233</v>
      </c>
      <c r="K114" s="555">
        <f>SUM(K103:K113)</f>
        <v>67708</v>
      </c>
      <c r="L114" s="563"/>
      <c r="M114" s="483"/>
      <c r="N114" s="483"/>
      <c r="O114" s="483"/>
      <c r="P114" s="483"/>
      <c r="Q114" s="483"/>
      <c r="R114" s="483"/>
    </row>
    <row r="115" spans="1:18" s="460" customFormat="1" ht="24" customHeight="1">
      <c r="A115" s="531">
        <v>2.5</v>
      </c>
      <c r="B115" s="477" t="s">
        <v>712</v>
      </c>
      <c r="C115" s="510"/>
      <c r="D115" s="510"/>
      <c r="E115" s="511"/>
      <c r="F115" s="512"/>
      <c r="G115" s="513"/>
      <c r="H115" s="514"/>
      <c r="I115" s="515"/>
      <c r="J115" s="516"/>
      <c r="K115" s="516"/>
      <c r="L115" s="516"/>
      <c r="M115" s="483"/>
      <c r="N115" s="483"/>
      <c r="O115" s="483"/>
      <c r="P115" s="483"/>
      <c r="Q115" s="483"/>
      <c r="R115" s="483"/>
    </row>
    <row r="116" spans="1:18" s="460" customFormat="1" ht="24" customHeight="1">
      <c r="A116" s="535" t="s">
        <v>155</v>
      </c>
      <c r="B116" s="1352" t="s">
        <v>713</v>
      </c>
      <c r="C116" s="1352"/>
      <c r="D116" s="1352"/>
      <c r="E116" s="500">
        <v>1</v>
      </c>
      <c r="F116" s="501" t="s">
        <v>354</v>
      </c>
      <c r="G116" s="502">
        <v>6029450</v>
      </c>
      <c r="H116" s="490">
        <f>G116*E116</f>
        <v>6029450</v>
      </c>
      <c r="I116" s="503">
        <v>0</v>
      </c>
      <c r="J116" s="490">
        <f>I116*E116</f>
        <v>0</v>
      </c>
      <c r="K116" s="504">
        <f>J116+H116</f>
        <v>6029450</v>
      </c>
      <c r="L116" s="504"/>
      <c r="M116" s="483"/>
      <c r="N116" s="483"/>
      <c r="O116" s="483"/>
      <c r="P116" s="483"/>
      <c r="Q116" s="483"/>
      <c r="R116" s="483"/>
    </row>
    <row r="117" spans="1:18" s="460" customFormat="1" ht="24" customHeight="1">
      <c r="A117" s="484" t="s">
        <v>905</v>
      </c>
      <c r="B117" s="452" t="s">
        <v>714</v>
      </c>
      <c r="C117" s="453"/>
      <c r="D117" s="453"/>
      <c r="E117" s="500"/>
      <c r="F117" s="501"/>
      <c r="G117" s="502" t="s">
        <v>715</v>
      </c>
      <c r="H117" s="490"/>
      <c r="I117" s="503"/>
      <c r="J117" s="490"/>
      <c r="K117" s="504"/>
      <c r="L117" s="504"/>
      <c r="M117" s="483"/>
      <c r="N117" s="483"/>
      <c r="O117" s="483"/>
      <c r="P117" s="483"/>
      <c r="Q117" s="483"/>
      <c r="R117" s="483"/>
    </row>
    <row r="118" spans="1:18" s="460" customFormat="1" ht="24" customHeight="1">
      <c r="A118" s="484" t="s">
        <v>906</v>
      </c>
      <c r="B118" s="452" t="s">
        <v>716</v>
      </c>
      <c r="C118" s="453"/>
      <c r="D118" s="453"/>
      <c r="E118" s="500"/>
      <c r="F118" s="495"/>
      <c r="G118" s="502" t="s">
        <v>715</v>
      </c>
      <c r="H118" s="490"/>
      <c r="I118" s="503"/>
      <c r="J118" s="490"/>
      <c r="K118" s="506"/>
      <c r="L118" s="504"/>
      <c r="M118" s="483"/>
      <c r="N118" s="483"/>
      <c r="O118" s="483"/>
      <c r="P118" s="483"/>
      <c r="Q118" s="483"/>
      <c r="R118" s="483"/>
    </row>
    <row r="119" spans="1:18" s="460" customFormat="1" ht="24" customHeight="1">
      <c r="A119" s="484" t="s">
        <v>907</v>
      </c>
      <c r="B119" s="452" t="s">
        <v>265</v>
      </c>
      <c r="C119" s="453"/>
      <c r="D119" s="453"/>
      <c r="E119" s="500"/>
      <c r="F119" s="495"/>
      <c r="G119" s="502" t="s">
        <v>715</v>
      </c>
      <c r="H119" s="490"/>
      <c r="I119" s="503"/>
      <c r="J119" s="490"/>
      <c r="K119" s="506"/>
      <c r="L119" s="504"/>
      <c r="M119" s="483"/>
      <c r="N119" s="483"/>
      <c r="O119" s="483"/>
      <c r="P119" s="483"/>
      <c r="Q119" s="483"/>
      <c r="R119" s="483"/>
    </row>
    <row r="120" spans="1:18" s="460" customFormat="1" ht="24" customHeight="1">
      <c r="A120" s="484" t="s">
        <v>908</v>
      </c>
      <c r="B120" s="452" t="s">
        <v>286</v>
      </c>
      <c r="C120" s="453"/>
      <c r="D120" s="453"/>
      <c r="E120" s="500"/>
      <c r="F120" s="495"/>
      <c r="G120" s="502" t="s">
        <v>715</v>
      </c>
      <c r="H120" s="490"/>
      <c r="I120" s="503"/>
      <c r="J120" s="490"/>
      <c r="K120" s="506"/>
      <c r="L120" s="504"/>
      <c r="M120" s="483"/>
      <c r="N120" s="483"/>
      <c r="O120" s="483"/>
      <c r="P120" s="483"/>
      <c r="Q120" s="483"/>
      <c r="R120" s="483"/>
    </row>
    <row r="121" spans="1:18" s="460" customFormat="1" ht="24" customHeight="1">
      <c r="A121" s="484" t="s">
        <v>909</v>
      </c>
      <c r="B121" s="452" t="s">
        <v>357</v>
      </c>
      <c r="C121" s="453"/>
      <c r="D121" s="453"/>
      <c r="E121" s="500"/>
      <c r="F121" s="495"/>
      <c r="G121" s="502" t="s">
        <v>715</v>
      </c>
      <c r="H121" s="490"/>
      <c r="I121" s="503"/>
      <c r="J121" s="490"/>
      <c r="K121" s="506"/>
      <c r="L121" s="504"/>
      <c r="M121" s="483"/>
      <c r="N121" s="483"/>
      <c r="O121" s="483"/>
      <c r="P121" s="483"/>
      <c r="Q121" s="483"/>
      <c r="R121" s="483"/>
    </row>
    <row r="122" spans="1:18" s="460" customFormat="1" ht="24" customHeight="1">
      <c r="A122" s="484" t="s">
        <v>910</v>
      </c>
      <c r="B122" s="452" t="s">
        <v>717</v>
      </c>
      <c r="C122" s="453"/>
      <c r="D122" s="453"/>
      <c r="E122" s="500"/>
      <c r="F122" s="495"/>
      <c r="G122" s="502" t="s">
        <v>715</v>
      </c>
      <c r="H122" s="490"/>
      <c r="I122" s="503"/>
      <c r="J122" s="490"/>
      <c r="K122" s="506"/>
      <c r="L122" s="504"/>
      <c r="M122" s="483"/>
      <c r="N122" s="483"/>
      <c r="O122" s="483"/>
      <c r="P122" s="483"/>
      <c r="Q122" s="483"/>
      <c r="R122" s="483"/>
    </row>
    <row r="123" spans="1:18" s="460" customFormat="1" ht="24" customHeight="1">
      <c r="A123" s="484" t="s">
        <v>163</v>
      </c>
      <c r="B123" s="452" t="s">
        <v>718</v>
      </c>
      <c r="C123" s="453"/>
      <c r="D123" s="453"/>
      <c r="E123" s="505">
        <v>1</v>
      </c>
      <c r="F123" s="495" t="s">
        <v>53</v>
      </c>
      <c r="G123" s="502">
        <v>55000</v>
      </c>
      <c r="H123" s="490">
        <f t="shared" ref="H123" si="23">ROUND(E123*G123,)</f>
        <v>55000</v>
      </c>
      <c r="I123" s="503">
        <f>G123*0.1</f>
        <v>5500</v>
      </c>
      <c r="J123" s="490">
        <f t="shared" ref="J123" si="24">ROUND(E123*I123,)</f>
        <v>5500</v>
      </c>
      <c r="K123" s="506">
        <f t="shared" ref="K123" si="25">H123+J123</f>
        <v>60500</v>
      </c>
      <c r="L123" s="504"/>
      <c r="M123" s="483"/>
      <c r="N123" s="483"/>
      <c r="O123" s="483"/>
      <c r="P123" s="483"/>
      <c r="Q123" s="483"/>
      <c r="R123" s="483"/>
    </row>
    <row r="124" spans="1:18" s="460" customFormat="1" ht="24" customHeight="1">
      <c r="A124" s="484"/>
      <c r="B124" s="452"/>
      <c r="C124" s="453"/>
      <c r="D124" s="453"/>
      <c r="E124" s="500"/>
      <c r="F124" s="495"/>
      <c r="G124" s="502"/>
      <c r="H124" s="490"/>
      <c r="I124" s="503"/>
      <c r="J124" s="490"/>
      <c r="K124" s="506"/>
      <c r="L124" s="504"/>
      <c r="M124" s="483"/>
      <c r="N124" s="483"/>
      <c r="O124" s="483"/>
      <c r="P124" s="483"/>
      <c r="Q124" s="483"/>
      <c r="R124" s="483"/>
    </row>
    <row r="125" spans="1:18" s="460" customFormat="1" ht="24" customHeight="1">
      <c r="A125" s="560"/>
      <c r="B125" s="1375" t="str">
        <f>"รวมราคารายการที่ "&amp;A115</f>
        <v>รวมราคารายการที่ 2.5</v>
      </c>
      <c r="C125" s="1376"/>
      <c r="D125" s="1377"/>
      <c r="E125" s="561"/>
      <c r="F125" s="562"/>
      <c r="G125" s="555"/>
      <c r="H125" s="555">
        <f>SUM(H115:H124)</f>
        <v>6084450</v>
      </c>
      <c r="I125" s="555"/>
      <c r="J125" s="555">
        <f>SUM(J115:J124)</f>
        <v>5500</v>
      </c>
      <c r="K125" s="555">
        <f>SUM(K115:K124)</f>
        <v>6089950</v>
      </c>
      <c r="L125" s="563" t="s">
        <v>719</v>
      </c>
      <c r="M125" s="483"/>
      <c r="N125" s="483"/>
      <c r="O125" s="483"/>
      <c r="P125" s="483"/>
      <c r="Q125" s="483"/>
      <c r="R125" s="483"/>
    </row>
    <row r="126" spans="1:18" s="460" customFormat="1" ht="24" customHeight="1">
      <c r="A126" s="531">
        <v>2.6</v>
      </c>
      <c r="B126" s="477" t="s">
        <v>720</v>
      </c>
      <c r="C126" s="510"/>
      <c r="D126" s="510"/>
      <c r="E126" s="511"/>
      <c r="F126" s="512"/>
      <c r="G126" s="513"/>
      <c r="H126" s="514"/>
      <c r="I126" s="515"/>
      <c r="J126" s="516"/>
      <c r="K126" s="516"/>
      <c r="L126" s="516"/>
      <c r="M126" s="483"/>
      <c r="N126" s="483"/>
      <c r="O126" s="483"/>
      <c r="P126" s="483"/>
      <c r="Q126" s="483"/>
      <c r="R126" s="483"/>
    </row>
    <row r="127" spans="1:18" s="460" customFormat="1" ht="24" customHeight="1">
      <c r="A127" s="535" t="s">
        <v>168</v>
      </c>
      <c r="B127" s="1352" t="s">
        <v>720</v>
      </c>
      <c r="C127" s="1352"/>
      <c r="D127" s="1352"/>
      <c r="E127" s="500">
        <v>1</v>
      </c>
      <c r="F127" s="501" t="s">
        <v>354</v>
      </c>
      <c r="G127" s="502">
        <v>232725</v>
      </c>
      <c r="H127" s="490">
        <f>G127*E127</f>
        <v>232725</v>
      </c>
      <c r="I127" s="503">
        <v>0</v>
      </c>
      <c r="J127" s="490">
        <f>I127*E127</f>
        <v>0</v>
      </c>
      <c r="K127" s="504">
        <f>J127+H127</f>
        <v>232725</v>
      </c>
      <c r="L127" s="504"/>
      <c r="M127" s="483"/>
      <c r="N127" s="483"/>
      <c r="O127" s="483"/>
      <c r="P127" s="483"/>
      <c r="Q127" s="483"/>
      <c r="R127" s="483"/>
    </row>
    <row r="128" spans="1:18" s="460" customFormat="1" ht="24" customHeight="1">
      <c r="A128" s="484" t="s">
        <v>911</v>
      </c>
      <c r="B128" s="452" t="s">
        <v>721</v>
      </c>
      <c r="C128" s="453"/>
      <c r="D128" s="453"/>
      <c r="E128" s="500"/>
      <c r="F128" s="501"/>
      <c r="G128" s="502" t="s">
        <v>722</v>
      </c>
      <c r="H128" s="490"/>
      <c r="I128" s="503"/>
      <c r="J128" s="490"/>
      <c r="K128" s="504"/>
      <c r="L128" s="504"/>
      <c r="M128" s="483"/>
      <c r="N128" s="483"/>
      <c r="O128" s="483"/>
      <c r="P128" s="483"/>
      <c r="Q128" s="483"/>
      <c r="R128" s="483"/>
    </row>
    <row r="129" spans="1:18" s="460" customFormat="1" ht="24" customHeight="1">
      <c r="A129" s="484" t="s">
        <v>912</v>
      </c>
      <c r="B129" s="452" t="s">
        <v>723</v>
      </c>
      <c r="C129" s="453"/>
      <c r="D129" s="453"/>
      <c r="E129" s="500"/>
      <c r="F129" s="495"/>
      <c r="G129" s="502" t="s">
        <v>722</v>
      </c>
      <c r="H129" s="490"/>
      <c r="I129" s="503"/>
      <c r="J129" s="490"/>
      <c r="K129" s="506"/>
      <c r="L129" s="504"/>
      <c r="M129" s="483"/>
      <c r="N129" s="483"/>
      <c r="O129" s="483"/>
      <c r="P129" s="483"/>
      <c r="Q129" s="483"/>
      <c r="R129" s="483"/>
    </row>
    <row r="130" spans="1:18" s="460" customFormat="1" ht="24" customHeight="1">
      <c r="A130" s="484" t="s">
        <v>913</v>
      </c>
      <c r="B130" s="452" t="s">
        <v>724</v>
      </c>
      <c r="C130" s="453"/>
      <c r="D130" s="453"/>
      <c r="E130" s="500"/>
      <c r="F130" s="495"/>
      <c r="G130" s="502" t="s">
        <v>722</v>
      </c>
      <c r="H130" s="490"/>
      <c r="I130" s="503"/>
      <c r="J130" s="490"/>
      <c r="K130" s="506"/>
      <c r="L130" s="504"/>
      <c r="M130" s="483"/>
      <c r="N130" s="483"/>
      <c r="O130" s="483"/>
      <c r="P130" s="483"/>
      <c r="Q130" s="483"/>
      <c r="R130" s="483"/>
    </row>
    <row r="131" spans="1:18" s="460" customFormat="1" ht="24" customHeight="1">
      <c r="A131" s="484" t="s">
        <v>914</v>
      </c>
      <c r="B131" s="452" t="s">
        <v>265</v>
      </c>
      <c r="C131" s="453"/>
      <c r="D131" s="453"/>
      <c r="E131" s="500"/>
      <c r="F131" s="495"/>
      <c r="G131" s="502" t="s">
        <v>722</v>
      </c>
      <c r="H131" s="490"/>
      <c r="I131" s="503"/>
      <c r="J131" s="490"/>
      <c r="K131" s="506"/>
      <c r="L131" s="504"/>
      <c r="M131" s="483"/>
      <c r="N131" s="483"/>
      <c r="O131" s="483"/>
      <c r="P131" s="483"/>
      <c r="Q131" s="483"/>
      <c r="R131" s="483"/>
    </row>
    <row r="132" spans="1:18" s="460" customFormat="1" ht="24" customHeight="1">
      <c r="A132" s="484" t="s">
        <v>915</v>
      </c>
      <c r="B132" s="452" t="s">
        <v>717</v>
      </c>
      <c r="C132" s="453"/>
      <c r="D132" s="453"/>
      <c r="E132" s="500"/>
      <c r="F132" s="495"/>
      <c r="G132" s="502" t="s">
        <v>722</v>
      </c>
      <c r="H132" s="490"/>
      <c r="I132" s="503"/>
      <c r="J132" s="490"/>
      <c r="K132" s="506"/>
      <c r="L132" s="504"/>
      <c r="M132" s="483"/>
      <c r="N132" s="483"/>
      <c r="O132" s="483"/>
      <c r="P132" s="483"/>
      <c r="Q132" s="483"/>
      <c r="R132" s="483"/>
    </row>
    <row r="133" spans="1:18" s="460" customFormat="1" ht="24" customHeight="1">
      <c r="A133" s="484"/>
      <c r="B133" s="492"/>
      <c r="C133" s="453"/>
      <c r="D133" s="453"/>
      <c r="E133" s="1088"/>
      <c r="F133" s="495"/>
      <c r="G133" s="502"/>
      <c r="H133" s="490"/>
      <c r="I133" s="503"/>
      <c r="J133" s="490"/>
      <c r="K133" s="506"/>
      <c r="L133" s="504"/>
      <c r="M133" s="483"/>
      <c r="N133" s="483"/>
      <c r="O133" s="483"/>
      <c r="P133" s="483"/>
      <c r="Q133" s="483"/>
      <c r="R133" s="483"/>
    </row>
    <row r="134" spans="1:18" s="460" customFormat="1" ht="24" customHeight="1">
      <c r="A134" s="484"/>
      <c r="B134" s="452"/>
      <c r="C134" s="453"/>
      <c r="D134" s="453"/>
      <c r="E134" s="500"/>
      <c r="F134" s="495"/>
      <c r="G134" s="502"/>
      <c r="H134" s="490"/>
      <c r="I134" s="503"/>
      <c r="J134" s="490"/>
      <c r="K134" s="506"/>
      <c r="L134" s="504"/>
      <c r="M134" s="483"/>
      <c r="N134" s="483"/>
      <c r="O134" s="483"/>
      <c r="P134" s="483"/>
      <c r="Q134" s="483"/>
      <c r="R134" s="483"/>
    </row>
    <row r="135" spans="1:18" s="460" customFormat="1" ht="24" customHeight="1">
      <c r="A135" s="560"/>
      <c r="B135" s="1375" t="str">
        <f>"รวมราคารายการที่ "&amp;A126</f>
        <v>รวมราคารายการที่ 2.6</v>
      </c>
      <c r="C135" s="1376"/>
      <c r="D135" s="1377"/>
      <c r="E135" s="561"/>
      <c r="F135" s="562"/>
      <c r="G135" s="555"/>
      <c r="H135" s="555">
        <f>SUM(H126:H134)</f>
        <v>232725</v>
      </c>
      <c r="I135" s="555"/>
      <c r="J135" s="555">
        <f>SUM(J126:J134)</f>
        <v>0</v>
      </c>
      <c r="K135" s="555">
        <f>SUM(K126:K134)</f>
        <v>232725</v>
      </c>
      <c r="L135" s="563" t="s">
        <v>719</v>
      </c>
      <c r="M135" s="483"/>
      <c r="N135" s="483"/>
      <c r="O135" s="483"/>
      <c r="P135" s="483"/>
      <c r="Q135" s="483"/>
      <c r="R135" s="483"/>
    </row>
  </sheetData>
  <mergeCells count="30">
    <mergeCell ref="B114:D114"/>
    <mergeCell ref="B116:D116"/>
    <mergeCell ref="B125:D125"/>
    <mergeCell ref="B127:D127"/>
    <mergeCell ref="B135:D135"/>
    <mergeCell ref="B104:D104"/>
    <mergeCell ref="B26:D26"/>
    <mergeCell ref="B27:D27"/>
    <mergeCell ref="B28:D28"/>
    <mergeCell ref="B29:D29"/>
    <mergeCell ref="B30:D30"/>
    <mergeCell ref="B31:D31"/>
    <mergeCell ref="B32:D32"/>
    <mergeCell ref="B33:D33"/>
    <mergeCell ref="B63:D63"/>
    <mergeCell ref="B84:D84"/>
    <mergeCell ref="B102:D102"/>
    <mergeCell ref="B25:D25"/>
    <mergeCell ref="L7:L8"/>
    <mergeCell ref="A9:A10"/>
    <mergeCell ref="B9:D10"/>
    <mergeCell ref="E9:E10"/>
    <mergeCell ref="F9:F10"/>
    <mergeCell ref="G9:H9"/>
    <mergeCell ref="I9:J9"/>
    <mergeCell ref="L9:L10"/>
    <mergeCell ref="B11:D11"/>
    <mergeCell ref="B22:D22"/>
    <mergeCell ref="B23:D23"/>
    <mergeCell ref="B24:D24"/>
  </mergeCells>
  <pageMargins left="0.70866141732283505" right="0.196850393700787" top="0.74803149606299202" bottom="0.39370078740157499" header="0.31496062992126" footer="0.15748031496063"/>
  <pageSetup paperSize="9" scale="65" orientation="landscape" r:id="rId1"/>
  <headerFooter>
    <oddHeader>&amp;Rแบบ  ปร.4 แผ่นที่&amp;U  &amp;P  /  &amp;N  .</oddHeader>
    <oddFooter>&amp;Rหมวดงานระบบสุขาภิบาล โรงบำบัดน้ำเสีย งานก่อสร้างระบบสาธารณูปโภค (งานปรับปรุงโรงพักขยะและโรงบำบัดน้ำเสีย)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027DF-E188-4A50-A4A4-6A2843CFF5DD}">
  <dimension ref="A1:A4"/>
  <sheetViews>
    <sheetView showGridLines="0" view="pageLayout" zoomScale="55" zoomScaleNormal="100" zoomScaleSheetLayoutView="70" zoomScalePageLayoutView="55" workbookViewId="0">
      <selection activeCell="R18" sqref="R18"/>
    </sheetView>
  </sheetViews>
  <sheetFormatPr defaultColWidth="9.07421875" defaultRowHeight="105.75"/>
  <cols>
    <col min="1" max="1" width="88.921875" style="1101" customWidth="1"/>
    <col min="2" max="16384" width="9.07421875" style="1101"/>
  </cols>
  <sheetData>
    <row r="1" spans="1:1" s="1108" customFormat="1" ht="35.65">
      <c r="A1" s="1107"/>
    </row>
    <row r="2" spans="1:1">
      <c r="A2" s="1100" t="s">
        <v>733</v>
      </c>
    </row>
    <row r="3" spans="1:1">
      <c r="A3" s="1109" t="s">
        <v>0</v>
      </c>
    </row>
    <row r="4" spans="1:1" s="1108" customFormat="1" ht="41.65">
      <c r="A4" s="1106" t="s">
        <v>725</v>
      </c>
    </row>
  </sheetData>
  <printOptions horizontalCentered="1" verticalCentered="1"/>
  <pageMargins left="1.1811023622047245" right="1.1811023622047245" top="1.1811023622047245" bottom="2.3622047244094491" header="0.31496062992125984" footer="0.31496062992125984"/>
  <pageSetup paperSize="9" orientation="portrait" r:id="rId1"/>
  <headerFooter>
    <oddHeader>&amp;R&amp;K00+000แบบ  ปร.5 (ก) แผ่นที่  &amp;P  /  &amp;N  .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F4F4-B323-4A6F-9E9D-C2796DF4D9D6}">
  <sheetPr>
    <tabColor rgb="FFC00000"/>
  </sheetPr>
  <dimension ref="A1:N34"/>
  <sheetViews>
    <sheetView showGridLines="0" view="pageBreakPreview" zoomScale="40" zoomScaleNormal="60" zoomScaleSheetLayoutView="40" zoomScalePageLayoutView="25" workbookViewId="0">
      <selection activeCell="D27" sqref="D27"/>
    </sheetView>
  </sheetViews>
  <sheetFormatPr defaultColWidth="9" defaultRowHeight="24"/>
  <cols>
    <col min="1" max="1" width="12" style="929" customWidth="1"/>
    <col min="2" max="3" width="7.3046875" style="863" customWidth="1"/>
    <col min="4" max="4" width="66.3828125" style="863" customWidth="1"/>
    <col min="5" max="5" width="15.61328125" style="863" customWidth="1"/>
    <col min="6" max="6" width="14.3046875" style="863" customWidth="1"/>
    <col min="7" max="7" width="52" style="863" customWidth="1"/>
    <col min="8" max="8" width="32.61328125" style="863" customWidth="1"/>
    <col min="9" max="92" width="7.61328125" style="863" customWidth="1"/>
    <col min="93" max="16384" width="9" style="863"/>
  </cols>
  <sheetData>
    <row r="1" spans="1:8" ht="35.25" customHeight="1">
      <c r="A1" s="861"/>
      <c r="B1" s="861"/>
      <c r="C1" s="862"/>
      <c r="D1" s="862"/>
      <c r="E1" s="862"/>
      <c r="F1" s="398" t="s">
        <v>0</v>
      </c>
      <c r="G1" s="400"/>
      <c r="H1" s="401"/>
    </row>
    <row r="2" spans="1:8" ht="24" customHeight="1">
      <c r="A2" s="864"/>
      <c r="B2" s="865"/>
      <c r="C2" s="866"/>
      <c r="D2" s="867"/>
      <c r="E2" s="866"/>
      <c r="F2" s="868"/>
      <c r="G2" s="868"/>
      <c r="H2" s="869"/>
    </row>
    <row r="3" spans="1:8" ht="24" customHeight="1">
      <c r="A3" s="590" t="s">
        <v>661</v>
      </c>
      <c r="B3" s="870"/>
      <c r="C3" s="871"/>
      <c r="D3" s="872"/>
      <c r="E3" s="871"/>
      <c r="F3" s="409"/>
      <c r="G3" s="409"/>
      <c r="H3" s="873"/>
    </row>
    <row r="4" spans="1:8" ht="24" customHeight="1">
      <c r="A4" s="592"/>
      <c r="B4" s="874"/>
      <c r="C4" s="875"/>
      <c r="D4" s="764" t="s">
        <v>796</v>
      </c>
      <c r="E4" s="875"/>
      <c r="F4" s="416"/>
      <c r="G4" s="416"/>
      <c r="H4" s="876"/>
    </row>
    <row r="5" spans="1:8" ht="24" customHeight="1">
      <c r="A5" s="590" t="s">
        <v>5</v>
      </c>
      <c r="B5" s="870"/>
      <c r="C5" s="871"/>
      <c r="D5" s="872" t="s">
        <v>6</v>
      </c>
      <c r="E5" s="877"/>
      <c r="F5" s="409"/>
      <c r="G5" s="409"/>
      <c r="H5" s="873"/>
    </row>
    <row r="6" spans="1:8" ht="24" customHeight="1">
      <c r="A6" s="878" t="s">
        <v>8</v>
      </c>
      <c r="B6" s="874"/>
      <c r="C6" s="875"/>
      <c r="D6" s="879"/>
      <c r="E6" s="875"/>
      <c r="F6" s="416"/>
      <c r="G6" s="416"/>
      <c r="H6" s="422"/>
    </row>
    <row r="7" spans="1:8" ht="24" customHeight="1">
      <c r="A7" s="427" t="s">
        <v>9</v>
      </c>
      <c r="B7" s="880"/>
      <c r="C7" s="880"/>
      <c r="D7" s="881"/>
      <c r="E7" s="880"/>
      <c r="F7" s="427" t="s">
        <v>889</v>
      </c>
      <c r="G7" s="431"/>
      <c r="H7" s="1396" t="s">
        <v>10</v>
      </c>
    </row>
    <row r="8" spans="1:8" ht="10.15" customHeight="1">
      <c r="A8" s="432"/>
      <c r="B8" s="433"/>
      <c r="C8" s="433"/>
      <c r="D8" s="882"/>
      <c r="E8" s="882"/>
      <c r="F8" s="435"/>
      <c r="G8" s="436"/>
      <c r="H8" s="1397"/>
    </row>
    <row r="9" spans="1:8" s="877" customFormat="1" ht="24" customHeight="1">
      <c r="A9" s="1398" t="s">
        <v>11</v>
      </c>
      <c r="B9" s="1400" t="s">
        <v>12</v>
      </c>
      <c r="C9" s="1401"/>
      <c r="D9" s="1402"/>
      <c r="E9" s="1366" t="s">
        <v>13</v>
      </c>
      <c r="F9" s="1366" t="s">
        <v>14</v>
      </c>
      <c r="G9" s="783" t="s">
        <v>662</v>
      </c>
      <c r="H9" s="1386" t="s">
        <v>18</v>
      </c>
    </row>
    <row r="10" spans="1:8" s="877" customFormat="1" ht="24" customHeight="1">
      <c r="A10" s="1399"/>
      <c r="B10" s="1403"/>
      <c r="C10" s="1404"/>
      <c r="D10" s="1405"/>
      <c r="E10" s="1367"/>
      <c r="F10" s="1367"/>
      <c r="G10" s="883" t="s">
        <v>663</v>
      </c>
      <c r="H10" s="1387"/>
    </row>
    <row r="11" spans="1:8" ht="24" customHeight="1">
      <c r="A11" s="884"/>
      <c r="B11" s="885" t="s">
        <v>453</v>
      </c>
      <c r="C11" s="886"/>
      <c r="D11" s="887"/>
      <c r="E11" s="888"/>
      <c r="F11" s="888"/>
      <c r="G11" s="889"/>
      <c r="H11" s="890"/>
    </row>
    <row r="12" spans="1:8" ht="24" customHeight="1">
      <c r="A12" s="891"/>
      <c r="B12" s="892"/>
      <c r="C12" s="893"/>
      <c r="D12" s="894"/>
      <c r="E12" s="895"/>
      <c r="F12" s="895"/>
      <c r="G12" s="896"/>
      <c r="H12" s="897"/>
    </row>
    <row r="13" spans="1:8" ht="24" customHeight="1">
      <c r="A13" s="898" t="s">
        <v>22</v>
      </c>
      <c r="B13" s="899" t="str">
        <f>แบบแสดงการคำนวณค่าใช้จ่ายพิเศษ!B19</f>
        <v>ค่าเช่ารถ Mobile Crane 1 คัน 6 เดือน</v>
      </c>
      <c r="C13" s="900"/>
      <c r="D13" s="901"/>
      <c r="E13" s="902">
        <v>1</v>
      </c>
      <c r="F13" s="903" t="s">
        <v>23</v>
      </c>
      <c r="G13" s="904">
        <f>แบบแสดงการคำนวณค่าใช้จ่ายพิเศษ!F35</f>
        <v>4173000</v>
      </c>
      <c r="H13" s="905"/>
    </row>
    <row r="14" spans="1:8" ht="24" customHeight="1">
      <c r="A14" s="898"/>
      <c r="B14" s="899"/>
      <c r="C14" s="900"/>
      <c r="D14" s="901"/>
      <c r="E14" s="906"/>
      <c r="F14" s="903"/>
      <c r="G14" s="904"/>
      <c r="H14" s="905"/>
    </row>
    <row r="15" spans="1:8" ht="24" customHeight="1">
      <c r="A15" s="898"/>
      <c r="B15" s="899"/>
      <c r="C15" s="893"/>
      <c r="D15" s="894"/>
      <c r="E15" s="906"/>
      <c r="F15" s="903"/>
      <c r="G15" s="904"/>
      <c r="H15" s="907"/>
    </row>
    <row r="16" spans="1:8" ht="24" customHeight="1">
      <c r="A16" s="898"/>
      <c r="B16" s="899"/>
      <c r="C16" s="893"/>
      <c r="D16" s="894"/>
      <c r="E16" s="902"/>
      <c r="F16" s="903"/>
      <c r="G16" s="904"/>
      <c r="H16" s="907"/>
    </row>
    <row r="17" spans="1:8" ht="24" customHeight="1">
      <c r="A17" s="898"/>
      <c r="B17" s="899"/>
      <c r="C17" s="893"/>
      <c r="D17" s="894"/>
      <c r="E17" s="906"/>
      <c r="F17" s="903"/>
      <c r="G17" s="904"/>
      <c r="H17" s="907"/>
    </row>
    <row r="18" spans="1:8" ht="24" customHeight="1">
      <c r="A18" s="898"/>
      <c r="B18" s="899"/>
      <c r="C18" s="893"/>
      <c r="D18" s="894"/>
      <c r="E18" s="906"/>
      <c r="F18" s="903"/>
      <c r="G18" s="904"/>
      <c r="H18" s="907"/>
    </row>
    <row r="19" spans="1:8" ht="24" customHeight="1">
      <c r="A19" s="898"/>
      <c r="B19" s="899"/>
      <c r="C19" s="893"/>
      <c r="D19" s="894"/>
      <c r="E19" s="906"/>
      <c r="F19" s="903"/>
      <c r="G19" s="904"/>
      <c r="H19" s="907"/>
    </row>
    <row r="20" spans="1:8" ht="24" customHeight="1">
      <c r="A20" s="898"/>
      <c r="B20" s="899"/>
      <c r="C20" s="893"/>
      <c r="D20" s="894"/>
      <c r="E20" s="906"/>
      <c r="F20" s="903"/>
      <c r="G20" s="904"/>
      <c r="H20" s="907"/>
    </row>
    <row r="21" spans="1:8" ht="24" customHeight="1">
      <c r="A21" s="898"/>
      <c r="B21" s="899"/>
      <c r="C21" s="893"/>
      <c r="D21" s="894"/>
      <c r="E21" s="906"/>
      <c r="F21" s="903"/>
      <c r="G21" s="904"/>
      <c r="H21" s="907"/>
    </row>
    <row r="22" spans="1:8" ht="24" customHeight="1">
      <c r="A22" s="898"/>
      <c r="B22" s="899"/>
      <c r="C22" s="893"/>
      <c r="D22" s="894"/>
      <c r="E22" s="906"/>
      <c r="F22" s="903"/>
      <c r="G22" s="904"/>
      <c r="H22" s="907"/>
    </row>
    <row r="23" spans="1:8" ht="24" customHeight="1">
      <c r="A23" s="898"/>
      <c r="B23" s="899"/>
      <c r="C23" s="893"/>
      <c r="D23" s="894"/>
      <c r="E23" s="906"/>
      <c r="F23" s="903"/>
      <c r="G23" s="904"/>
      <c r="H23" s="907"/>
    </row>
    <row r="24" spans="1:8" ht="24" customHeight="1">
      <c r="A24" s="898"/>
      <c r="B24" s="899"/>
      <c r="C24" s="893"/>
      <c r="D24" s="894"/>
      <c r="E24" s="906"/>
      <c r="F24" s="903"/>
      <c r="G24" s="904"/>
      <c r="H24" s="907"/>
    </row>
    <row r="25" spans="1:8" ht="24" customHeight="1">
      <c r="A25" s="898"/>
      <c r="B25" s="908"/>
      <c r="C25" s="893"/>
      <c r="D25" s="894"/>
      <c r="E25" s="902"/>
      <c r="F25" s="903"/>
      <c r="G25" s="904"/>
      <c r="H25" s="909"/>
    </row>
    <row r="26" spans="1:8" ht="24" customHeight="1">
      <c r="A26" s="898"/>
      <c r="B26" s="908"/>
      <c r="C26" s="893"/>
      <c r="D26" s="894"/>
      <c r="E26" s="902"/>
      <c r="F26" s="903"/>
      <c r="G26" s="904"/>
      <c r="H26" s="909"/>
    </row>
    <row r="27" spans="1:8" ht="24" customHeight="1">
      <c r="A27" s="910"/>
      <c r="B27" s="908"/>
      <c r="C27" s="893"/>
      <c r="D27" s="894"/>
      <c r="E27" s="902"/>
      <c r="F27" s="903"/>
      <c r="G27" s="896"/>
      <c r="H27" s="897"/>
    </row>
    <row r="28" spans="1:8" ht="24" customHeight="1">
      <c r="A28" s="910"/>
      <c r="B28" s="1391"/>
      <c r="C28" s="1392"/>
      <c r="D28" s="1393"/>
      <c r="E28" s="911"/>
      <c r="F28" s="911"/>
      <c r="G28" s="912"/>
      <c r="H28" s="913"/>
    </row>
    <row r="29" spans="1:8" ht="24" customHeight="1">
      <c r="A29" s="910"/>
      <c r="B29" s="1391"/>
      <c r="C29" s="1392"/>
      <c r="D29" s="1393"/>
      <c r="E29" s="911"/>
      <c r="F29" s="911"/>
      <c r="G29" s="912"/>
      <c r="H29" s="913"/>
    </row>
    <row r="30" spans="1:8" ht="24" customHeight="1">
      <c r="A30" s="910"/>
      <c r="B30" s="914"/>
      <c r="C30" s="915"/>
      <c r="D30" s="887"/>
      <c r="E30" s="902"/>
      <c r="F30" s="903"/>
      <c r="G30" s="889"/>
      <c r="H30" s="913"/>
    </row>
    <row r="31" spans="1:8" ht="24" customHeight="1">
      <c r="A31" s="916"/>
      <c r="B31" s="914"/>
      <c r="C31" s="915"/>
      <c r="D31" s="887"/>
      <c r="E31" s="888"/>
      <c r="F31" s="888"/>
      <c r="G31" s="889"/>
      <c r="H31" s="913"/>
    </row>
    <row r="32" spans="1:8" ht="24" customHeight="1">
      <c r="A32" s="916"/>
      <c r="B32" s="914"/>
      <c r="C32" s="915"/>
      <c r="D32" s="887"/>
      <c r="E32" s="888"/>
      <c r="F32" s="888"/>
      <c r="G32" s="889"/>
      <c r="H32" s="913"/>
    </row>
    <row r="33" spans="1:14" ht="24" customHeight="1">
      <c r="A33" s="917"/>
      <c r="B33" s="918"/>
      <c r="C33" s="919"/>
      <c r="D33" s="920"/>
      <c r="E33" s="921"/>
      <c r="F33" s="921"/>
      <c r="G33" s="922"/>
      <c r="H33" s="923"/>
    </row>
    <row r="34" spans="1:14" ht="24" customHeight="1">
      <c r="A34" s="924"/>
      <c r="B34" s="1394" t="s">
        <v>664</v>
      </c>
      <c r="C34" s="1395"/>
      <c r="D34" s="1395"/>
      <c r="E34" s="925"/>
      <c r="F34" s="926"/>
      <c r="G34" s="927">
        <f>SUM(G13:G33)</f>
        <v>4173000</v>
      </c>
      <c r="H34" s="924"/>
      <c r="I34" s="928"/>
      <c r="J34" s="928"/>
      <c r="K34" s="928"/>
      <c r="L34" s="928"/>
      <c r="M34" s="928"/>
      <c r="N34" s="928"/>
    </row>
  </sheetData>
  <mergeCells count="9">
    <mergeCell ref="B28:D28"/>
    <mergeCell ref="B29:D29"/>
    <mergeCell ref="B34:D34"/>
    <mergeCell ref="H7:H8"/>
    <mergeCell ref="A9:A10"/>
    <mergeCell ref="B9:D10"/>
    <mergeCell ref="E9:E10"/>
    <mergeCell ref="F9:F10"/>
    <mergeCell ref="H9:H10"/>
  </mergeCells>
  <printOptions horizontalCentered="1"/>
  <pageMargins left="0.59055118110236227" right="0.19685039370078741" top="0.59055118110236227" bottom="0.39370078740157483" header="0.39370078740157483" footer="0.15748031496062992"/>
  <pageSetup paperSize="9" scale="65" fitToHeight="0" orientation="landscape" r:id="rId1"/>
  <headerFooter>
    <oddHeader>&amp;Rแบบ  ปร.4 (พ) แผ่นที่&amp;U  &amp;P  /  &amp;N  .</oddHeader>
    <oddFooter>&amp;Rค่าใช้จ่ายพิเศษตามข้อกำหนด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5A24-D029-4350-AE73-C909143C2B18}">
  <dimension ref="A1:K52"/>
  <sheetViews>
    <sheetView view="pageBreakPreview" zoomScaleNormal="100" zoomScaleSheetLayoutView="100" zoomScalePageLayoutView="70" workbookViewId="0">
      <selection activeCell="F12" sqref="F12:H12"/>
    </sheetView>
  </sheetViews>
  <sheetFormatPr defaultColWidth="9" defaultRowHeight="24"/>
  <cols>
    <col min="1" max="1" width="9.921875" style="932" customWidth="1"/>
    <col min="2" max="2" width="23.61328125" style="989" customWidth="1"/>
    <col min="3" max="3" width="12" style="932" customWidth="1"/>
    <col min="4" max="4" width="9.921875" style="932" customWidth="1"/>
    <col min="5" max="5" width="36.07421875" style="932" customWidth="1"/>
    <col min="6" max="6" width="27" style="932" customWidth="1"/>
    <col min="7" max="7" width="15.61328125" style="932" customWidth="1"/>
    <col min="8" max="8" width="24.3046875" style="932" customWidth="1"/>
    <col min="9" max="9" width="9" style="932"/>
    <col min="10" max="10" width="22" style="932" customWidth="1"/>
    <col min="11" max="11" width="13" style="932" bestFit="1" customWidth="1"/>
    <col min="12" max="12" width="9" style="932"/>
    <col min="13" max="13" width="15" style="932" bestFit="1" customWidth="1"/>
    <col min="14" max="16384" width="9" style="932"/>
  </cols>
  <sheetData>
    <row r="1" spans="1:9" ht="22.15" customHeight="1">
      <c r="A1" s="930"/>
      <c r="B1" s="782"/>
      <c r="C1" s="930"/>
      <c r="D1" s="930"/>
      <c r="E1" s="930"/>
      <c r="F1" s="930"/>
      <c r="G1" s="930"/>
      <c r="H1" s="931"/>
    </row>
    <row r="2" spans="1:9" ht="22.15" customHeight="1">
      <c r="A2" s="1418" t="s">
        <v>665</v>
      </c>
      <c r="B2" s="1419"/>
      <c r="C2" s="1419"/>
      <c r="D2" s="1419"/>
      <c r="E2" s="1419"/>
      <c r="F2" s="1419"/>
      <c r="G2" s="1419"/>
      <c r="H2" s="1419"/>
    </row>
    <row r="3" spans="1:9" ht="22.15" customHeight="1">
      <c r="A3" s="1418" t="s">
        <v>666</v>
      </c>
      <c r="B3" s="1419"/>
      <c r="C3" s="1419"/>
      <c r="D3" s="1419"/>
      <c r="E3" s="1419"/>
      <c r="F3" s="1419"/>
      <c r="G3" s="1419"/>
      <c r="H3" s="1419"/>
    </row>
    <row r="4" spans="1:9" ht="22.15" customHeight="1">
      <c r="A4" s="933"/>
      <c r="B4" s="782"/>
      <c r="C4" s="934"/>
      <c r="D4" s="782"/>
      <c r="E4" s="782"/>
      <c r="F4" s="782"/>
      <c r="G4" s="782"/>
      <c r="H4" s="782"/>
    </row>
    <row r="5" spans="1:9" ht="22.15" customHeight="1">
      <c r="A5" s="935"/>
      <c r="B5" s="936"/>
      <c r="C5" s="936"/>
      <c r="D5" s="937"/>
      <c r="E5" s="937"/>
      <c r="F5" s="782"/>
      <c r="G5" s="782"/>
      <c r="H5" s="782"/>
    </row>
    <row r="6" spans="1:9" ht="22.15" customHeight="1">
      <c r="A6" s="938" t="s">
        <v>667</v>
      </c>
      <c r="B6" s="939"/>
      <c r="C6" s="940"/>
      <c r="D6" s="941"/>
      <c r="E6" s="941"/>
      <c r="F6" s="941"/>
      <c r="G6" s="941"/>
      <c r="H6" s="942"/>
    </row>
    <row r="7" spans="1:9" ht="22.15" customHeight="1">
      <c r="A7" s="943"/>
      <c r="B7" s="944"/>
      <c r="C7" s="764" t="s">
        <v>796</v>
      </c>
      <c r="D7" s="945"/>
      <c r="E7" s="945"/>
      <c r="F7" s="941"/>
      <c r="G7" s="945"/>
      <c r="H7" s="946"/>
    </row>
    <row r="8" spans="1:9" ht="22.15" customHeight="1">
      <c r="A8" s="945" t="s">
        <v>446</v>
      </c>
      <c r="B8" s="944"/>
      <c r="C8" s="945" t="s">
        <v>447</v>
      </c>
      <c r="D8" s="945"/>
      <c r="E8" s="945"/>
      <c r="F8" s="947"/>
      <c r="G8" s="945"/>
      <c r="H8" s="946"/>
    </row>
    <row r="9" spans="1:9" ht="22.15" customHeight="1">
      <c r="A9" s="945" t="s">
        <v>448</v>
      </c>
      <c r="B9" s="944"/>
      <c r="C9" s="945"/>
      <c r="D9" s="948"/>
      <c r="E9" s="948"/>
      <c r="F9" s="948"/>
      <c r="G9" s="948"/>
      <c r="H9" s="946"/>
    </row>
    <row r="10" spans="1:9" ht="22.15" customHeight="1">
      <c r="A10" s="945" t="s">
        <v>449</v>
      </c>
      <c r="B10" s="944"/>
      <c r="C10" s="949"/>
      <c r="D10" s="950"/>
      <c r="E10" s="951"/>
      <c r="F10" s="951"/>
      <c r="G10" s="951"/>
      <c r="H10" s="946"/>
    </row>
    <row r="11" spans="1:9" s="863" customFormat="1" ht="25.15" customHeight="1">
      <c r="A11" s="427" t="s">
        <v>9</v>
      </c>
      <c r="B11" s="880"/>
      <c r="C11" s="880"/>
      <c r="D11" s="881"/>
      <c r="E11" s="880"/>
      <c r="F11" s="952"/>
      <c r="G11" s="953" t="s">
        <v>889</v>
      </c>
      <c r="H11" s="952"/>
      <c r="I11" s="954"/>
    </row>
    <row r="12" spans="1:9" s="863" customFormat="1" ht="25.15" customHeight="1">
      <c r="A12" s="1420" t="s">
        <v>668</v>
      </c>
      <c r="B12" s="1420"/>
      <c r="C12" s="1420"/>
      <c r="D12" s="1420"/>
      <c r="E12" s="1420"/>
      <c r="F12" s="1420"/>
      <c r="G12" s="1420"/>
      <c r="H12" s="1420"/>
      <c r="I12" s="954"/>
    </row>
    <row r="13" spans="1:9" s="863" customFormat="1" ht="51" customHeight="1">
      <c r="A13" s="1421" t="s">
        <v>669</v>
      </c>
      <c r="B13" s="1421"/>
      <c r="C13" s="1421"/>
      <c r="D13" s="1421"/>
      <c r="E13" s="1421"/>
      <c r="F13" s="1421"/>
      <c r="G13" s="1421"/>
      <c r="H13" s="1421"/>
      <c r="I13" s="954"/>
    </row>
    <row r="14" spans="1:9" s="863" customFormat="1" ht="25.15" customHeight="1">
      <c r="A14" s="427" t="s">
        <v>670</v>
      </c>
      <c r="B14" s="880"/>
      <c r="C14" s="880"/>
      <c r="D14" s="881"/>
      <c r="E14" s="880"/>
      <c r="F14" s="430"/>
      <c r="G14" s="953"/>
      <c r="H14" s="430"/>
      <c r="I14" s="954"/>
    </row>
    <row r="15" spans="1:9" s="863" customFormat="1" ht="24" customHeight="1">
      <c r="A15" s="955"/>
      <c r="B15" s="954"/>
      <c r="C15" s="954"/>
      <c r="D15" s="956"/>
      <c r="E15" s="954"/>
      <c r="F15" s="957"/>
      <c r="G15" s="958"/>
      <c r="H15" s="959" t="s">
        <v>450</v>
      </c>
      <c r="I15" s="954"/>
    </row>
    <row r="16" spans="1:9" ht="10.5" customHeight="1">
      <c r="A16" s="950"/>
      <c r="B16" s="960"/>
      <c r="C16" s="961"/>
      <c r="D16" s="930"/>
      <c r="E16" s="930"/>
      <c r="F16" s="930"/>
      <c r="G16" s="930"/>
      <c r="H16" s="962"/>
    </row>
    <row r="17" spans="1:10" ht="22.15" customHeight="1">
      <c r="A17" s="1406" t="s">
        <v>11</v>
      </c>
      <c r="B17" s="1408" t="s">
        <v>671</v>
      </c>
      <c r="C17" s="1409"/>
      <c r="D17" s="1409"/>
      <c r="E17" s="1410"/>
      <c r="F17" s="1406" t="s">
        <v>13</v>
      </c>
      <c r="G17" s="1414" t="s">
        <v>18</v>
      </c>
      <c r="H17" s="1415"/>
    </row>
    <row r="18" spans="1:10" ht="22.15" customHeight="1" thickBot="1">
      <c r="A18" s="1407"/>
      <c r="B18" s="1411"/>
      <c r="C18" s="1412"/>
      <c r="D18" s="1412"/>
      <c r="E18" s="1413"/>
      <c r="F18" s="1407"/>
      <c r="G18" s="1416"/>
      <c r="H18" s="1417"/>
    </row>
    <row r="19" spans="1:10" ht="25.15" customHeight="1" thickTop="1">
      <c r="A19" s="963">
        <v>1</v>
      </c>
      <c r="B19" s="1422" t="s">
        <v>677</v>
      </c>
      <c r="C19" s="1423"/>
      <c r="D19" s="1423"/>
      <c r="E19" s="1424"/>
      <c r="F19" s="964">
        <f>650000*6</f>
        <v>3900000</v>
      </c>
      <c r="G19" s="1425"/>
      <c r="H19" s="1426"/>
    </row>
    <row r="20" spans="1:10" ht="22.15" customHeight="1">
      <c r="A20" s="965"/>
      <c r="B20" s="1427" t="s">
        <v>672</v>
      </c>
      <c r="C20" s="1428"/>
      <c r="D20" s="1428"/>
      <c r="E20" s="1429"/>
      <c r="F20" s="966"/>
      <c r="G20" s="1430"/>
      <c r="H20" s="1431"/>
    </row>
    <row r="21" spans="1:10" ht="22.15" customHeight="1">
      <c r="A21" s="967"/>
      <c r="B21" s="1427" t="s">
        <v>676</v>
      </c>
      <c r="C21" s="1428"/>
      <c r="D21" s="1428"/>
      <c r="E21" s="1429"/>
      <c r="F21" s="964"/>
      <c r="G21" s="1430"/>
      <c r="H21" s="1431"/>
      <c r="J21" s="38">
        <f>F19/16</f>
        <v>243750</v>
      </c>
    </row>
    <row r="22" spans="1:10" ht="22.15" customHeight="1">
      <c r="A22" s="967"/>
      <c r="B22" s="1432"/>
      <c r="C22" s="1433"/>
      <c r="D22" s="1433"/>
      <c r="E22" s="1434"/>
      <c r="F22" s="964"/>
      <c r="G22" s="1430"/>
      <c r="H22" s="1431"/>
      <c r="J22" s="38"/>
    </row>
    <row r="23" spans="1:10" ht="22.15" customHeight="1">
      <c r="A23" s="967"/>
      <c r="B23" s="1432"/>
      <c r="C23" s="1433"/>
      <c r="D23" s="1433"/>
      <c r="E23" s="1434"/>
      <c r="F23" s="964"/>
      <c r="G23" s="1430"/>
      <c r="H23" s="1431"/>
      <c r="J23" s="38"/>
    </row>
    <row r="24" spans="1:10" ht="22.15" customHeight="1">
      <c r="A24" s="967"/>
      <c r="B24" s="1432"/>
      <c r="C24" s="1433"/>
      <c r="D24" s="1433"/>
      <c r="E24" s="1434"/>
      <c r="F24" s="964"/>
      <c r="G24" s="1430"/>
      <c r="H24" s="1431"/>
    </row>
    <row r="25" spans="1:10" ht="22.15" customHeight="1">
      <c r="A25" s="967"/>
      <c r="B25" s="1432"/>
      <c r="C25" s="1433"/>
      <c r="D25" s="1433"/>
      <c r="E25" s="1434"/>
      <c r="F25" s="964"/>
      <c r="G25" s="1430"/>
      <c r="H25" s="1431"/>
    </row>
    <row r="26" spans="1:10" ht="22.15" customHeight="1">
      <c r="A26" s="968"/>
      <c r="B26" s="1435"/>
      <c r="C26" s="1436"/>
      <c r="D26" s="1436"/>
      <c r="E26" s="1437"/>
      <c r="F26" s="964"/>
      <c r="G26" s="1430"/>
      <c r="H26" s="1431"/>
    </row>
    <row r="27" spans="1:10" s="971" customFormat="1" ht="22.15" customHeight="1">
      <c r="A27" s="969"/>
      <c r="B27" s="1432"/>
      <c r="C27" s="1433"/>
      <c r="D27" s="1433"/>
      <c r="E27" s="1434"/>
      <c r="F27" s="970"/>
      <c r="G27" s="1430"/>
      <c r="H27" s="1431"/>
      <c r="J27" s="972"/>
    </row>
    <row r="28" spans="1:10" s="971" customFormat="1" ht="22.15" customHeight="1">
      <c r="A28" s="969"/>
      <c r="B28" s="1432"/>
      <c r="C28" s="1433"/>
      <c r="D28" s="1433"/>
      <c r="E28" s="1434"/>
      <c r="F28" s="970"/>
      <c r="G28" s="1430"/>
      <c r="H28" s="1431"/>
    </row>
    <row r="29" spans="1:10" ht="22.15" customHeight="1">
      <c r="A29" s="967"/>
      <c r="B29" s="1432"/>
      <c r="C29" s="1433"/>
      <c r="D29" s="1433"/>
      <c r="E29" s="1434"/>
      <c r="F29" s="973"/>
      <c r="G29" s="1430"/>
      <c r="H29" s="1431"/>
    </row>
    <row r="30" spans="1:10" s="971" customFormat="1" ht="22.15" customHeight="1">
      <c r="A30" s="969"/>
      <c r="B30" s="1432"/>
      <c r="C30" s="1433"/>
      <c r="D30" s="1433"/>
      <c r="E30" s="1434"/>
      <c r="F30" s="970"/>
      <c r="G30" s="1430"/>
      <c r="H30" s="1431"/>
    </row>
    <row r="31" spans="1:10" s="971" customFormat="1" ht="22.15" customHeight="1">
      <c r="A31" s="969"/>
      <c r="B31" s="1442"/>
      <c r="C31" s="1433"/>
      <c r="D31" s="1433"/>
      <c r="E31" s="1434"/>
      <c r="F31" s="966"/>
      <c r="G31" s="1430"/>
      <c r="H31" s="1431"/>
    </row>
    <row r="32" spans="1:10" ht="22.15" customHeight="1" thickBot="1">
      <c r="A32" s="974"/>
      <c r="B32" s="1443"/>
      <c r="C32" s="1444"/>
      <c r="D32" s="1444"/>
      <c r="E32" s="1445"/>
      <c r="F32" s="975"/>
      <c r="G32" s="1440"/>
      <c r="H32" s="1441"/>
    </row>
    <row r="33" spans="1:8" s="979" customFormat="1" ht="25.15" customHeight="1" thickTop="1" thickBot="1">
      <c r="A33" s="976"/>
      <c r="B33" s="977"/>
      <c r="C33" s="977"/>
      <c r="D33" s="1446" t="s">
        <v>673</v>
      </c>
      <c r="E33" s="1447"/>
      <c r="F33" s="978">
        <f>SUM(F19:F32)</f>
        <v>3900000</v>
      </c>
      <c r="G33" s="1440"/>
      <c r="H33" s="1441"/>
    </row>
    <row r="34" spans="1:8" s="981" customFormat="1" ht="22.15" customHeight="1" thickTop="1" thickBot="1">
      <c r="A34" s="980"/>
      <c r="B34" s="979"/>
      <c r="C34" s="979"/>
      <c r="D34" s="1438" t="s">
        <v>674</v>
      </c>
      <c r="E34" s="1439"/>
      <c r="F34" s="978">
        <f>F33*7%</f>
        <v>273000</v>
      </c>
      <c r="G34" s="1440"/>
      <c r="H34" s="1441"/>
    </row>
    <row r="35" spans="1:8" s="981" customFormat="1" ht="22.15" customHeight="1" thickTop="1" thickBot="1">
      <c r="A35" s="980"/>
      <c r="B35" s="979"/>
      <c r="C35" s="979"/>
      <c r="D35" s="1438" t="s">
        <v>675</v>
      </c>
      <c r="E35" s="1439"/>
      <c r="F35" s="978">
        <f>F33+F34</f>
        <v>4173000</v>
      </c>
      <c r="G35" s="1440"/>
      <c r="H35" s="1441"/>
    </row>
    <row r="36" spans="1:8" s="981" customFormat="1" ht="22.15" customHeight="1" thickTop="1">
      <c r="A36" s="980"/>
      <c r="B36" s="971"/>
      <c r="C36" s="982"/>
      <c r="D36" s="983"/>
      <c r="G36" s="984"/>
      <c r="H36" s="985"/>
    </row>
    <row r="37" spans="1:8" s="981" customFormat="1" ht="22.15" customHeight="1">
      <c r="B37" s="971"/>
      <c r="C37" s="982"/>
      <c r="D37" s="983"/>
      <c r="F37" s="986"/>
      <c r="G37" s="987"/>
      <c r="H37" s="985"/>
    </row>
    <row r="38" spans="1:8" s="981" customFormat="1" ht="22.15" customHeight="1">
      <c r="B38" s="971"/>
      <c r="C38" s="982"/>
      <c r="D38" s="983"/>
      <c r="F38" s="986"/>
      <c r="G38" s="987"/>
      <c r="H38" s="985"/>
    </row>
    <row r="39" spans="1:8" s="981" customFormat="1" ht="22.15" customHeight="1">
      <c r="B39" s="971"/>
      <c r="C39" s="982"/>
      <c r="D39" s="983"/>
      <c r="F39" s="986"/>
      <c r="G39" s="987"/>
      <c r="H39" s="985"/>
    </row>
    <row r="40" spans="1:8" s="981" customFormat="1" ht="22.15" customHeight="1">
      <c r="B40" s="971"/>
      <c r="C40" s="982"/>
      <c r="D40" s="983"/>
      <c r="F40" s="986"/>
      <c r="G40" s="987"/>
      <c r="H40" s="985"/>
    </row>
    <row r="41" spans="1:8" s="981" customFormat="1" ht="22.15" customHeight="1">
      <c r="B41" s="971"/>
      <c r="C41" s="982"/>
      <c r="D41" s="983"/>
      <c r="F41" s="986"/>
      <c r="G41" s="987"/>
      <c r="H41" s="985"/>
    </row>
    <row r="42" spans="1:8" s="981" customFormat="1" ht="22.15" customHeight="1">
      <c r="B42" s="971"/>
      <c r="C42" s="982"/>
      <c r="D42" s="983"/>
      <c r="F42" s="986"/>
      <c r="G42" s="987"/>
      <c r="H42" s="985"/>
    </row>
    <row r="43" spans="1:8" s="981" customFormat="1" ht="22.15" customHeight="1">
      <c r="B43" s="971"/>
      <c r="C43" s="982"/>
      <c r="D43" s="983"/>
      <c r="F43" s="986"/>
      <c r="G43" s="987"/>
      <c r="H43" s="985"/>
    </row>
    <row r="44" spans="1:8" s="981" customFormat="1" ht="22.15" customHeight="1">
      <c r="B44" s="971"/>
      <c r="C44" s="982"/>
      <c r="D44" s="983"/>
      <c r="F44" s="986"/>
      <c r="G44" s="987"/>
      <c r="H44" s="985"/>
    </row>
    <row r="45" spans="1:8" s="981" customFormat="1" ht="22.15" customHeight="1">
      <c r="B45" s="971"/>
      <c r="C45" s="982"/>
      <c r="D45" s="983"/>
      <c r="F45" s="986"/>
      <c r="G45" s="987"/>
      <c r="H45" s="985"/>
    </row>
    <row r="46" spans="1:8" s="981" customFormat="1" ht="22.15" customHeight="1">
      <c r="B46" s="971"/>
      <c r="C46" s="982"/>
      <c r="D46" s="983"/>
      <c r="F46" s="986"/>
      <c r="G46" s="987"/>
      <c r="H46" s="985"/>
    </row>
    <row r="47" spans="1:8" s="981" customFormat="1" ht="22.15" customHeight="1">
      <c r="B47" s="971"/>
      <c r="C47" s="982"/>
      <c r="D47" s="983"/>
      <c r="F47" s="986"/>
      <c r="G47" s="987"/>
      <c r="H47" s="985"/>
    </row>
    <row r="48" spans="1:8" s="981" customFormat="1" ht="22.15" customHeight="1">
      <c r="B48" s="971"/>
      <c r="C48" s="982"/>
      <c r="D48" s="983"/>
      <c r="F48" s="986"/>
      <c r="G48" s="987"/>
      <c r="H48" s="985"/>
    </row>
    <row r="49" spans="2:11" s="981" customFormat="1" ht="22.15" customHeight="1">
      <c r="B49" s="971"/>
      <c r="C49" s="982"/>
      <c r="D49" s="983"/>
      <c r="F49" s="986"/>
      <c r="G49" s="987"/>
      <c r="H49" s="985"/>
    </row>
    <row r="50" spans="2:11" s="981" customFormat="1" ht="22.15" customHeight="1">
      <c r="B50" s="971"/>
      <c r="C50" s="982"/>
      <c r="D50" s="983"/>
      <c r="F50" s="986"/>
      <c r="G50" s="987"/>
      <c r="H50" s="985"/>
    </row>
    <row r="51" spans="2:11" s="981" customFormat="1" ht="22.15" customHeight="1">
      <c r="B51" s="971"/>
      <c r="C51" s="982"/>
      <c r="D51" s="983"/>
      <c r="F51" s="986"/>
      <c r="G51" s="987"/>
      <c r="H51" s="985"/>
      <c r="K51" s="988"/>
    </row>
    <row r="52" spans="2:11" s="981" customFormat="1" ht="22.15" customHeight="1">
      <c r="B52" s="971"/>
      <c r="C52" s="982"/>
      <c r="D52" s="983"/>
      <c r="F52" s="986"/>
      <c r="G52" s="987"/>
      <c r="H52" s="985"/>
    </row>
  </sheetData>
  <mergeCells count="43">
    <mergeCell ref="D34:E34"/>
    <mergeCell ref="G34:H34"/>
    <mergeCell ref="D35:E35"/>
    <mergeCell ref="G35:H35"/>
    <mergeCell ref="B31:E31"/>
    <mergeCell ref="G31:H31"/>
    <mergeCell ref="B32:E32"/>
    <mergeCell ref="G32:H32"/>
    <mergeCell ref="D33:E33"/>
    <mergeCell ref="G33:H33"/>
    <mergeCell ref="B28:E28"/>
    <mergeCell ref="G28:H28"/>
    <mergeCell ref="B29:E29"/>
    <mergeCell ref="G29:H29"/>
    <mergeCell ref="B30:E30"/>
    <mergeCell ref="G30:H30"/>
    <mergeCell ref="B25:E25"/>
    <mergeCell ref="G25:H25"/>
    <mergeCell ref="B26:E26"/>
    <mergeCell ref="G26:H26"/>
    <mergeCell ref="B27:E27"/>
    <mergeCell ref="G27:H27"/>
    <mergeCell ref="B22:E22"/>
    <mergeCell ref="G22:H22"/>
    <mergeCell ref="B23:E23"/>
    <mergeCell ref="G23:H23"/>
    <mergeCell ref="B24:E24"/>
    <mergeCell ref="G24:H24"/>
    <mergeCell ref="B19:E19"/>
    <mergeCell ref="G19:H19"/>
    <mergeCell ref="B20:E20"/>
    <mergeCell ref="G20:H20"/>
    <mergeCell ref="B21:E21"/>
    <mergeCell ref="G21:H21"/>
    <mergeCell ref="A17:A18"/>
    <mergeCell ref="B17:E18"/>
    <mergeCell ref="F17:F18"/>
    <mergeCell ref="G17:H18"/>
    <mergeCell ref="A2:H2"/>
    <mergeCell ref="A3:H3"/>
    <mergeCell ref="A12:E12"/>
    <mergeCell ref="F12:H12"/>
    <mergeCell ref="A13:H13"/>
  </mergeCells>
  <pageMargins left="0.59055118110236204" right="0.196850393700787" top="0.59055118110236204" bottom="0.39370078740157499" header="0.31496062992126" footer="0.15748031496063"/>
  <pageSetup paperSize="9" scale="65" orientation="portrait" r:id="rId1"/>
  <headerFooter>
    <oddHeader>&amp;Rแบบ  ปร.4 (พ) แผ่นที่&amp;U  &amp;P  /  &amp;N  .</oddHeader>
    <oddFooter>&amp;Rค่าใช้จ่ายพิเศษตามข้อกำหนด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F31"/>
  <sheetViews>
    <sheetView view="pageBreakPreview" zoomScale="85" zoomScaleNormal="100" zoomScaleSheetLayoutView="85" workbookViewId="0">
      <selection activeCell="C7" sqref="C7:E7"/>
    </sheetView>
  </sheetViews>
  <sheetFormatPr defaultColWidth="9" defaultRowHeight="27"/>
  <cols>
    <col min="1" max="1" width="54" style="731" customWidth="1"/>
    <col min="2" max="2" width="9" style="731" customWidth="1"/>
    <col min="3" max="3" width="5.07421875" style="731" customWidth="1"/>
    <col min="4" max="4" width="9" style="731" bestFit="1" customWidth="1"/>
    <col min="5" max="5" width="3.61328125" style="731" customWidth="1"/>
    <col min="6" max="6" width="9" style="731" customWidth="1"/>
    <col min="7" max="7" width="4.921875" style="731" customWidth="1"/>
    <col min="8" max="8" width="19" style="731" customWidth="1"/>
    <col min="9" max="9" width="1.69140625" style="731" bestFit="1" customWidth="1"/>
    <col min="10" max="10" width="19.07421875" style="731" bestFit="1" customWidth="1"/>
    <col min="11" max="11" width="1.69140625" style="731" bestFit="1" customWidth="1"/>
    <col min="12" max="12" width="11" style="731" customWidth="1"/>
    <col min="13" max="13" width="25.921875" style="731" customWidth="1"/>
    <col min="14" max="15" width="9" style="731" customWidth="1"/>
    <col min="16" max="16" width="19.07421875" style="731" customWidth="1"/>
    <col min="17" max="20" width="9" style="731" customWidth="1"/>
    <col min="21" max="21" width="17" style="731" customWidth="1"/>
    <col min="22" max="22" width="7.69140625" style="731" customWidth="1"/>
    <col min="23" max="23" width="19.69140625" style="731" customWidth="1"/>
    <col min="24" max="25" width="17.23046875" style="731" bestFit="1" customWidth="1"/>
    <col min="26" max="26" width="9" style="731" customWidth="1"/>
    <col min="27" max="27" width="9" style="731"/>
    <col min="28" max="28" width="17" style="731" bestFit="1" customWidth="1"/>
    <col min="29" max="29" width="11.3828125" style="731" customWidth="1"/>
    <col min="30" max="30" width="9" style="731" customWidth="1"/>
    <col min="31" max="32" width="17" style="731" bestFit="1" customWidth="1"/>
    <col min="33" max="16384" width="9" style="731"/>
  </cols>
  <sheetData>
    <row r="2" spans="1:32">
      <c r="A2" s="730" t="s">
        <v>465</v>
      </c>
    </row>
    <row r="3" spans="1:32">
      <c r="A3" s="732" t="s">
        <v>890</v>
      </c>
    </row>
    <row r="4" spans="1:32">
      <c r="A4" s="732" t="s">
        <v>466</v>
      </c>
      <c r="B4" s="732" t="s">
        <v>467</v>
      </c>
      <c r="C4" s="1449">
        <v>0.1</v>
      </c>
      <c r="D4" s="1449"/>
      <c r="E4" s="1449"/>
      <c r="F4" s="732"/>
      <c r="G4" s="732"/>
      <c r="H4" s="732"/>
      <c r="I4" s="732"/>
      <c r="J4" s="732"/>
      <c r="K4" s="732"/>
    </row>
    <row r="5" spans="1:32">
      <c r="A5" s="732" t="s">
        <v>468</v>
      </c>
      <c r="B5" s="732" t="s">
        <v>467</v>
      </c>
      <c r="C5" s="1449">
        <v>0.05</v>
      </c>
      <c r="D5" s="1449"/>
      <c r="E5" s="1449"/>
      <c r="F5" s="732"/>
      <c r="G5" s="732"/>
      <c r="H5" s="732"/>
      <c r="I5" s="732"/>
      <c r="J5" s="732"/>
      <c r="K5" s="732"/>
    </row>
    <row r="6" spans="1:32">
      <c r="A6" s="732" t="s">
        <v>461</v>
      </c>
      <c r="B6" s="732" t="s">
        <v>467</v>
      </c>
      <c r="C6" s="1449">
        <v>0.06</v>
      </c>
      <c r="D6" s="1449"/>
      <c r="E6" s="1449"/>
      <c r="F6" s="732"/>
      <c r="G6" s="732"/>
      <c r="H6" s="732"/>
      <c r="I6" s="732"/>
      <c r="J6" s="732"/>
      <c r="K6" s="732"/>
      <c r="U6" s="1180" t="s">
        <v>786</v>
      </c>
    </row>
    <row r="7" spans="1:32">
      <c r="A7" s="732" t="s">
        <v>469</v>
      </c>
      <c r="B7" s="732" t="s">
        <v>467</v>
      </c>
      <c r="C7" s="1449">
        <v>7.0000000000000007E-2</v>
      </c>
      <c r="D7" s="1449"/>
      <c r="E7" s="1449"/>
      <c r="F7" s="732"/>
      <c r="G7" s="732"/>
      <c r="H7" s="732"/>
      <c r="I7" s="732"/>
      <c r="J7" s="732"/>
      <c r="K7" s="732"/>
      <c r="U7" s="733" t="s">
        <v>470</v>
      </c>
      <c r="V7" s="734">
        <v>1.3059000000000001</v>
      </c>
      <c r="W7" s="735"/>
      <c r="X7" s="735">
        <v>0</v>
      </c>
      <c r="Y7" s="736">
        <v>500000</v>
      </c>
      <c r="AB7" s="737"/>
      <c r="AC7" s="735"/>
      <c r="AD7" s="735"/>
      <c r="AE7" s="735"/>
      <c r="AF7" s="737"/>
    </row>
    <row r="8" spans="1:32">
      <c r="A8" s="732"/>
      <c r="B8" s="732"/>
      <c r="C8" s="732"/>
      <c r="D8" s="732"/>
      <c r="E8" s="732"/>
      <c r="F8" s="732"/>
      <c r="G8" s="732"/>
      <c r="H8" s="732" t="s">
        <v>788</v>
      </c>
      <c r="I8" s="732"/>
      <c r="J8" s="732"/>
      <c r="K8" s="732"/>
      <c r="N8" s="731" t="s">
        <v>826</v>
      </c>
      <c r="P8" s="742">
        <f>SUM('แบบ ปร.5(ก)-1'!D15:D19)</f>
        <v>19970143.190000001</v>
      </c>
      <c r="Q8" s="1089"/>
      <c r="U8" s="733">
        <v>500000</v>
      </c>
      <c r="V8" s="734">
        <v>1.3059000000000001</v>
      </c>
      <c r="W8" s="735"/>
      <c r="X8" s="733">
        <v>500000</v>
      </c>
      <c r="Y8" s="738">
        <v>1000000</v>
      </c>
      <c r="AB8" s="737"/>
      <c r="AC8" s="735"/>
      <c r="AD8" s="735"/>
      <c r="AE8" s="737"/>
      <c r="AF8" s="737"/>
    </row>
    <row r="9" spans="1:32">
      <c r="A9" s="732" t="s">
        <v>471</v>
      </c>
      <c r="B9" s="732" t="s">
        <v>467</v>
      </c>
      <c r="C9" s="1448">
        <f>SUM('แบบ ปร.5(ก)-1'!D15:D19)+SUM('แบบ ปร.5(ก)-2'!D15:D17)</f>
        <v>47595975.280000001</v>
      </c>
      <c r="D9" s="1448"/>
      <c r="E9" s="1448"/>
      <c r="F9" s="739" t="s">
        <v>472</v>
      </c>
      <c r="G9" s="732"/>
      <c r="H9" s="732" t="s">
        <v>883</v>
      </c>
      <c r="I9" s="732"/>
      <c r="J9" s="732"/>
      <c r="K9" s="732"/>
      <c r="M9" s="740"/>
      <c r="N9" s="731" t="s">
        <v>827</v>
      </c>
      <c r="P9" s="742">
        <f>SUM('แบบ ปร.5(ก)-2'!D15:D17)</f>
        <v>27625832.09</v>
      </c>
      <c r="U9" s="738">
        <v>1000000</v>
      </c>
      <c r="V9" s="734">
        <v>1.3033999999999999</v>
      </c>
      <c r="W9" s="735"/>
      <c r="X9" s="738">
        <v>1000000</v>
      </c>
      <c r="Y9" s="738">
        <v>2000000</v>
      </c>
      <c r="AB9" s="737"/>
      <c r="AC9" s="741"/>
      <c r="AD9" s="735"/>
      <c r="AE9" s="737"/>
      <c r="AF9" s="737"/>
    </row>
    <row r="10" spans="1:32">
      <c r="A10" s="732" t="s">
        <v>473</v>
      </c>
      <c r="B10" s="732" t="s">
        <v>467</v>
      </c>
      <c r="C10" s="1448">
        <f>IF(P11=0,0,P11)</f>
        <v>40000000</v>
      </c>
      <c r="D10" s="1448"/>
      <c r="E10" s="1448"/>
      <c r="F10" s="739" t="s">
        <v>472</v>
      </c>
      <c r="G10" s="732"/>
      <c r="H10" s="732"/>
      <c r="I10" s="732"/>
      <c r="J10" s="732"/>
      <c r="K10" s="732"/>
      <c r="N10" s="735" t="s">
        <v>474</v>
      </c>
      <c r="P10" s="742">
        <f>C9</f>
        <v>47595975.280000001</v>
      </c>
      <c r="Q10" s="742" t="s">
        <v>883</v>
      </c>
      <c r="U10" s="738">
        <v>2000000</v>
      </c>
      <c r="V10" s="734">
        <v>1.3018000000000001</v>
      </c>
      <c r="W10" s="743"/>
      <c r="X10" s="738">
        <v>2000000</v>
      </c>
      <c r="Y10" s="738">
        <v>5000000</v>
      </c>
      <c r="AB10" s="737"/>
      <c r="AC10" s="741"/>
      <c r="AD10" s="743"/>
      <c r="AE10" s="737"/>
      <c r="AF10" s="737"/>
    </row>
    <row r="11" spans="1:32">
      <c r="A11" s="732" t="s">
        <v>475</v>
      </c>
      <c r="B11" s="732" t="s">
        <v>467</v>
      </c>
      <c r="C11" s="1448">
        <f>P12</f>
        <v>50000000</v>
      </c>
      <c r="D11" s="1448"/>
      <c r="E11" s="1448"/>
      <c r="F11" s="739" t="s">
        <v>472</v>
      </c>
      <c r="G11" s="732"/>
      <c r="H11" s="732"/>
      <c r="I11" s="732"/>
      <c r="J11" s="732"/>
      <c r="K11" s="732"/>
      <c r="N11" s="735" t="s">
        <v>476</v>
      </c>
      <c r="P11" s="731">
        <f>VLOOKUP(C9,U7:V31,1)</f>
        <v>40000000</v>
      </c>
      <c r="Q11" s="735" t="s">
        <v>477</v>
      </c>
      <c r="R11" s="731">
        <f>IF(C9&lt;500000,0,VLOOKUP(P11,U7:V31,2))</f>
        <v>1.2131000000000001</v>
      </c>
      <c r="U11" s="738">
        <v>5000000</v>
      </c>
      <c r="V11" s="734">
        <v>1.2982</v>
      </c>
      <c r="W11" s="743"/>
      <c r="X11" s="738">
        <v>5000000</v>
      </c>
      <c r="Y11" s="744">
        <v>10000000</v>
      </c>
      <c r="AB11" s="737"/>
      <c r="AC11" s="741"/>
      <c r="AD11" s="743"/>
      <c r="AE11" s="737"/>
      <c r="AF11" s="745"/>
    </row>
    <row r="12" spans="1:32">
      <c r="A12" s="732" t="s">
        <v>478</v>
      </c>
      <c r="B12" s="732" t="s">
        <v>467</v>
      </c>
      <c r="C12" s="1450">
        <f>R11</f>
        <v>1.2131000000000001</v>
      </c>
      <c r="D12" s="1450"/>
      <c r="E12" s="1450"/>
      <c r="F12" s="732"/>
      <c r="G12" s="732"/>
      <c r="H12" s="732"/>
      <c r="I12" s="732"/>
      <c r="J12" s="732"/>
      <c r="K12" s="732"/>
      <c r="N12" s="735" t="s">
        <v>479</v>
      </c>
      <c r="P12" s="731">
        <f>VLOOKUP(P11,X7:Y31,2)</f>
        <v>50000000</v>
      </c>
      <c r="Q12" s="735" t="s">
        <v>480</v>
      </c>
      <c r="R12" s="731">
        <f>IF(C9&gt;500000000,1.1728,VLOOKUP(P12,U7:V31,2))</f>
        <v>1.2126999999999999</v>
      </c>
      <c r="U12" s="744">
        <v>10000000</v>
      </c>
      <c r="V12" s="734">
        <v>1.2917000000000001</v>
      </c>
      <c r="W12" s="743"/>
      <c r="X12" s="744">
        <v>10000000</v>
      </c>
      <c r="Y12" s="744">
        <v>15000000</v>
      </c>
      <c r="AB12" s="745"/>
      <c r="AC12" s="741"/>
      <c r="AD12" s="743"/>
      <c r="AE12" s="745"/>
      <c r="AF12" s="745"/>
    </row>
    <row r="13" spans="1:32">
      <c r="A13" s="732" t="s">
        <v>481</v>
      </c>
      <c r="B13" s="732" t="s">
        <v>467</v>
      </c>
      <c r="C13" s="1450">
        <f>R12</f>
        <v>1.2126999999999999</v>
      </c>
      <c r="D13" s="1450"/>
      <c r="E13" s="1450"/>
      <c r="F13" s="732"/>
      <c r="G13" s="732"/>
      <c r="H13" s="732"/>
      <c r="I13" s="732"/>
      <c r="J13" s="732"/>
      <c r="K13" s="732"/>
      <c r="N13" s="735"/>
      <c r="U13" s="744">
        <v>15000000</v>
      </c>
      <c r="V13" s="734">
        <v>1.2566999999999999</v>
      </c>
      <c r="W13" s="743"/>
      <c r="X13" s="744">
        <v>15000000</v>
      </c>
      <c r="Y13" s="738">
        <v>20000000</v>
      </c>
      <c r="AB13" s="745"/>
      <c r="AC13" s="746"/>
      <c r="AD13" s="743"/>
      <c r="AE13" s="745"/>
      <c r="AF13" s="737"/>
    </row>
    <row r="14" spans="1:32">
      <c r="N14" s="735" t="s">
        <v>482</v>
      </c>
      <c r="P14" s="731">
        <f>IF(C9&gt;=500000000,V31,IF(C9&lt;500000,V7,(C12-((C12-C13)*(C9-C10))/(C11-C10))))</f>
        <v>1.2127961609887998</v>
      </c>
      <c r="U14" s="738">
        <v>20000000</v>
      </c>
      <c r="V14" s="734">
        <v>1.2490000000000001</v>
      </c>
      <c r="W14" s="743"/>
      <c r="X14" s="738">
        <v>20000000</v>
      </c>
      <c r="Y14" s="738">
        <v>25000000</v>
      </c>
      <c r="AB14" s="737"/>
      <c r="AC14" s="746"/>
      <c r="AD14" s="743"/>
      <c r="AE14" s="737"/>
      <c r="AF14" s="737"/>
    </row>
    <row r="15" spans="1:32">
      <c r="A15" s="732" t="s">
        <v>483</v>
      </c>
      <c r="B15" s="732" t="s">
        <v>484</v>
      </c>
      <c r="C15" s="732"/>
      <c r="D15" s="732"/>
      <c r="E15" s="732"/>
      <c r="F15" s="732"/>
      <c r="G15" s="732"/>
      <c r="H15" s="732"/>
      <c r="I15" s="732"/>
      <c r="J15" s="732"/>
      <c r="K15" s="732"/>
      <c r="N15" s="735" t="s">
        <v>485</v>
      </c>
      <c r="P15" s="731">
        <f>FLOOR(P14,0.0001)</f>
        <v>1.2127000000000001</v>
      </c>
      <c r="U15" s="738">
        <v>25000000</v>
      </c>
      <c r="V15" s="734">
        <v>1.222</v>
      </c>
      <c r="W15" s="743"/>
      <c r="X15" s="738">
        <v>25000000</v>
      </c>
      <c r="Y15" s="738">
        <v>30000000</v>
      </c>
      <c r="AB15" s="737"/>
      <c r="AC15" s="746"/>
      <c r="AD15" s="743"/>
      <c r="AE15" s="737"/>
      <c r="AF15" s="737"/>
    </row>
    <row r="16" spans="1:32">
      <c r="A16" s="732"/>
      <c r="B16" s="747" t="s">
        <v>486</v>
      </c>
      <c r="C16" s="747"/>
      <c r="D16" s="747"/>
      <c r="E16" s="747"/>
      <c r="F16" s="747"/>
      <c r="G16" s="747"/>
      <c r="H16" s="747"/>
      <c r="I16" s="747"/>
      <c r="J16" s="747"/>
      <c r="K16" s="747"/>
      <c r="U16" s="738">
        <v>30000000</v>
      </c>
      <c r="V16" s="734">
        <v>1.2135</v>
      </c>
      <c r="W16" s="743"/>
      <c r="X16" s="738">
        <v>30000000</v>
      </c>
      <c r="Y16" s="738">
        <v>40000000</v>
      </c>
      <c r="AB16" s="737"/>
      <c r="AC16" s="741"/>
      <c r="AD16" s="743"/>
      <c r="AE16" s="737"/>
      <c r="AF16" s="737"/>
    </row>
    <row r="17" spans="1:32" ht="23.25" customHeight="1">
      <c r="A17" s="732"/>
      <c r="B17" s="732"/>
      <c r="C17" s="732"/>
      <c r="D17" s="732"/>
      <c r="E17" s="732"/>
      <c r="F17" s="732"/>
      <c r="G17" s="732"/>
      <c r="H17" s="732"/>
      <c r="I17" s="732"/>
      <c r="J17" s="732"/>
      <c r="K17" s="732"/>
      <c r="U17" s="738">
        <v>40000000</v>
      </c>
      <c r="V17" s="734">
        <v>1.2131000000000001</v>
      </c>
      <c r="W17" s="743"/>
      <c r="X17" s="738">
        <v>40000000</v>
      </c>
      <c r="Y17" s="738">
        <v>50000000</v>
      </c>
      <c r="AB17" s="737"/>
      <c r="AC17" s="741"/>
      <c r="AD17" s="743"/>
      <c r="AE17" s="737"/>
      <c r="AF17" s="737"/>
    </row>
    <row r="18" spans="1:32" s="1189" customFormat="1">
      <c r="A18" s="1182" t="s">
        <v>487</v>
      </c>
      <c r="B18" s="1183">
        <f>R11</f>
        <v>1.2131000000000001</v>
      </c>
      <c r="C18" s="1183" t="s">
        <v>488</v>
      </c>
      <c r="D18" s="1184">
        <f>R11</f>
        <v>1.2131000000000001</v>
      </c>
      <c r="E18" s="1185" t="s">
        <v>82</v>
      </c>
      <c r="F18" s="1184">
        <f>R12</f>
        <v>1.2126999999999999</v>
      </c>
      <c r="G18" s="1185" t="s">
        <v>489</v>
      </c>
      <c r="H18" s="1186">
        <f>P10</f>
        <v>47595975.280000001</v>
      </c>
      <c r="I18" s="1184" t="s">
        <v>82</v>
      </c>
      <c r="J18" s="1186">
        <f>P11</f>
        <v>40000000</v>
      </c>
      <c r="K18" s="1187" t="s">
        <v>490</v>
      </c>
      <c r="L18" s="1188"/>
      <c r="M18" s="1188"/>
      <c r="U18" s="1190">
        <v>50000000</v>
      </c>
      <c r="V18" s="1191">
        <v>1.2126999999999999</v>
      </c>
      <c r="W18" s="1192"/>
      <c r="X18" s="1190">
        <v>50000000</v>
      </c>
      <c r="Y18" s="1190">
        <v>60000000</v>
      </c>
      <c r="AB18" s="1193"/>
      <c r="AC18" s="1194"/>
      <c r="AD18" s="1192"/>
      <c r="AE18" s="1193"/>
      <c r="AF18" s="1193"/>
    </row>
    <row r="19" spans="1:32">
      <c r="A19" s="732"/>
      <c r="C19" s="749" t="s">
        <v>491</v>
      </c>
      <c r="D19" s="1451">
        <f>P12</f>
        <v>50000000</v>
      </c>
      <c r="E19" s="1451"/>
      <c r="F19" s="1451"/>
      <c r="G19" s="748" t="s">
        <v>82</v>
      </c>
      <c r="H19" s="742">
        <f>P11</f>
        <v>40000000</v>
      </c>
      <c r="I19" s="731" t="s">
        <v>490</v>
      </c>
      <c r="U19" s="738">
        <v>60000000</v>
      </c>
      <c r="V19" s="734">
        <v>1.2029000000000001</v>
      </c>
      <c r="W19" s="743"/>
      <c r="X19" s="738">
        <v>60000000</v>
      </c>
      <c r="Y19" s="738">
        <v>70000000</v>
      </c>
      <c r="AB19" s="737"/>
      <c r="AC19" s="741"/>
      <c r="AD19" s="743"/>
      <c r="AE19" s="737"/>
      <c r="AF19" s="737"/>
    </row>
    <row r="20" spans="1:32">
      <c r="U20" s="738">
        <v>70000000</v>
      </c>
      <c r="V20" s="734">
        <v>1.2017</v>
      </c>
      <c r="W20" s="743"/>
      <c r="X20" s="738">
        <v>70000000</v>
      </c>
      <c r="Y20" s="738">
        <v>80000000</v>
      </c>
      <c r="AB20" s="737"/>
      <c r="AC20" s="741"/>
      <c r="AD20" s="743"/>
      <c r="AE20" s="737"/>
      <c r="AF20" s="737"/>
    </row>
    <row r="21" spans="1:32">
      <c r="A21" s="1090" t="s">
        <v>492</v>
      </c>
      <c r="B21" s="1091" t="s">
        <v>467</v>
      </c>
      <c r="C21" s="1452">
        <f>P15</f>
        <v>1.2127000000000001</v>
      </c>
      <c r="D21" s="1452"/>
      <c r="E21" s="1452"/>
      <c r="F21" s="1452"/>
      <c r="G21" s="1091"/>
      <c r="H21" s="1091"/>
      <c r="I21" s="1091"/>
      <c r="J21" s="1091"/>
      <c r="K21" s="1092"/>
      <c r="U21" s="738">
        <v>80000000</v>
      </c>
      <c r="V21" s="734">
        <v>1.2017</v>
      </c>
      <c r="W21" s="743"/>
      <c r="X21" s="738">
        <v>80000000</v>
      </c>
      <c r="Y21" s="738">
        <v>90000000</v>
      </c>
      <c r="AB21" s="737"/>
      <c r="AC21" s="741"/>
      <c r="AD21" s="743"/>
      <c r="AE21" s="737"/>
      <c r="AF21" s="737"/>
    </row>
    <row r="22" spans="1:32">
      <c r="A22" s="1093"/>
      <c r="B22" s="1093"/>
      <c r="C22" s="1093"/>
      <c r="D22" s="1093"/>
      <c r="E22" s="1093"/>
      <c r="F22" s="1093"/>
      <c r="G22" s="1093"/>
      <c r="H22" s="1093"/>
      <c r="I22" s="1093"/>
      <c r="J22" s="1093"/>
      <c r="K22" s="1093"/>
      <c r="U22" s="738">
        <v>90000000</v>
      </c>
      <c r="V22" s="734">
        <v>1.2015</v>
      </c>
      <c r="W22" s="743"/>
      <c r="X22" s="738">
        <v>90000000</v>
      </c>
      <c r="Y22" s="738">
        <v>100000000</v>
      </c>
      <c r="AB22" s="737"/>
      <c r="AC22" s="741"/>
      <c r="AD22" s="743"/>
      <c r="AE22" s="737"/>
      <c r="AF22" s="737"/>
    </row>
    <row r="23" spans="1:32">
      <c r="U23" s="738">
        <v>100000000</v>
      </c>
      <c r="V23" s="734">
        <v>1.2015</v>
      </c>
      <c r="W23" s="743"/>
      <c r="X23" s="738">
        <v>100000000</v>
      </c>
      <c r="Y23" s="738">
        <v>150000000</v>
      </c>
      <c r="AB23" s="737"/>
      <c r="AC23" s="741"/>
      <c r="AD23" s="743"/>
      <c r="AE23" s="737"/>
      <c r="AF23" s="737"/>
    </row>
    <row r="24" spans="1:32">
      <c r="M24" s="750"/>
      <c r="U24" s="738">
        <v>150000000</v>
      </c>
      <c r="V24" s="734">
        <v>1.1984999999999999</v>
      </c>
      <c r="W24" s="743"/>
      <c r="X24" s="738">
        <v>150000000</v>
      </c>
      <c r="Y24" s="738">
        <v>200000000</v>
      </c>
      <c r="AB24" s="737"/>
      <c r="AC24" s="741"/>
      <c r="AD24" s="743"/>
      <c r="AE24" s="737"/>
      <c r="AF24" s="737"/>
    </row>
    <row r="25" spans="1:32">
      <c r="B25" s="751"/>
      <c r="C25" s="751"/>
      <c r="D25" s="751"/>
      <c r="E25" s="751"/>
      <c r="F25" s="751"/>
      <c r="G25" s="751"/>
      <c r="H25" s="751"/>
      <c r="I25" s="751"/>
      <c r="J25" s="751"/>
      <c r="K25" s="751"/>
      <c r="U25" s="738">
        <v>200000000</v>
      </c>
      <c r="V25" s="734">
        <v>1.1982999999999999</v>
      </c>
      <c r="W25" s="743"/>
      <c r="X25" s="738">
        <v>200000000</v>
      </c>
      <c r="Y25" s="738">
        <v>250000000</v>
      </c>
      <c r="AB25" s="737"/>
      <c r="AC25" s="741"/>
      <c r="AD25" s="743"/>
      <c r="AE25" s="737"/>
      <c r="AF25" s="737"/>
    </row>
    <row r="26" spans="1:32">
      <c r="U26" s="738">
        <v>250000000</v>
      </c>
      <c r="V26" s="734">
        <v>1.1968000000000001</v>
      </c>
      <c r="W26" s="743"/>
      <c r="X26" s="738">
        <v>250000000</v>
      </c>
      <c r="Y26" s="738">
        <v>300000000</v>
      </c>
      <c r="AB26" s="737"/>
      <c r="AC26" s="741"/>
      <c r="AD26" s="743"/>
      <c r="AE26" s="737"/>
      <c r="AF26" s="737"/>
    </row>
    <row r="27" spans="1:32">
      <c r="U27" s="738">
        <v>300000000</v>
      </c>
      <c r="V27" s="734">
        <v>1.1902999999999999</v>
      </c>
      <c r="W27" s="743"/>
      <c r="X27" s="738">
        <v>300000000</v>
      </c>
      <c r="Y27" s="738">
        <v>350000000</v>
      </c>
      <c r="AB27" s="737"/>
      <c r="AC27" s="741"/>
      <c r="AD27" s="743"/>
      <c r="AE27" s="737"/>
      <c r="AF27" s="737"/>
    </row>
    <row r="28" spans="1:32">
      <c r="U28" s="738">
        <v>350000000</v>
      </c>
      <c r="V28" s="734">
        <v>1.1817</v>
      </c>
      <c r="W28" s="743"/>
      <c r="X28" s="738">
        <v>350000000</v>
      </c>
      <c r="Y28" s="738">
        <v>400000000</v>
      </c>
      <c r="AB28" s="737"/>
      <c r="AC28" s="741"/>
      <c r="AD28" s="743"/>
      <c r="AE28" s="737"/>
      <c r="AF28" s="737"/>
    </row>
    <row r="29" spans="1:32">
      <c r="U29" s="738">
        <v>400000000</v>
      </c>
      <c r="V29" s="734">
        <v>1.1802999999999999</v>
      </c>
      <c r="W29" s="743"/>
      <c r="X29" s="738">
        <v>400000000</v>
      </c>
      <c r="Y29" s="738">
        <v>500000000</v>
      </c>
      <c r="AB29" s="737"/>
      <c r="AC29" s="741"/>
      <c r="AD29" s="743"/>
      <c r="AE29" s="737"/>
      <c r="AF29" s="737"/>
    </row>
    <row r="30" spans="1:32" ht="27.4" thickBot="1">
      <c r="U30" s="752">
        <v>500000000</v>
      </c>
      <c r="V30" s="734">
        <v>1.1795</v>
      </c>
      <c r="W30" s="743"/>
      <c r="X30" s="738">
        <v>500000000</v>
      </c>
      <c r="Y30" s="753">
        <v>500000000</v>
      </c>
      <c r="AB30" s="737"/>
      <c r="AC30" s="741"/>
      <c r="AD30" s="743"/>
      <c r="AE30" s="737"/>
      <c r="AF30" s="737"/>
    </row>
    <row r="31" spans="1:32" ht="27.4" thickBot="1">
      <c r="U31" s="754" t="s">
        <v>493</v>
      </c>
      <c r="V31" s="734">
        <v>1.1728000000000001</v>
      </c>
      <c r="W31" s="743"/>
      <c r="X31" s="753">
        <v>500000000</v>
      </c>
      <c r="Y31" s="755"/>
      <c r="AB31" s="737"/>
      <c r="AC31" s="741"/>
      <c r="AD31" s="743"/>
      <c r="AE31" s="737"/>
      <c r="AF31" s="755"/>
    </row>
  </sheetData>
  <mergeCells count="11">
    <mergeCell ref="C11:E11"/>
    <mergeCell ref="C12:E12"/>
    <mergeCell ref="C13:E13"/>
    <mergeCell ref="D19:F19"/>
    <mergeCell ref="C21:F21"/>
    <mergeCell ref="C10:E10"/>
    <mergeCell ref="C4:E4"/>
    <mergeCell ref="C5:E5"/>
    <mergeCell ref="C6:E6"/>
    <mergeCell ref="C7:E7"/>
    <mergeCell ref="C9:E9"/>
  </mergeCells>
  <pageMargins left="0.59055118110236227" right="0.19685039370078741" top="0.59055118110236227" bottom="0.39370078740157483" header="0.31496062992125984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26</vt:i4>
      </vt:variant>
      <vt:variant>
        <vt:lpstr>ช่วงที่มีชื่อ</vt:lpstr>
      </vt:variant>
      <vt:variant>
        <vt:i4>33</vt:i4>
      </vt:variant>
    </vt:vector>
  </HeadingPairs>
  <TitlesOfParts>
    <vt:vector size="59" baseType="lpstr">
      <vt:lpstr>ปก</vt:lpstr>
      <vt:lpstr>คั่น ปร.6</vt:lpstr>
      <vt:lpstr>แบบ ปร.6</vt:lpstr>
      <vt:lpstr>คั่น ปร.5 (ก)</vt:lpstr>
      <vt:lpstr>แบบ ปร.5(ก)-1</vt:lpstr>
      <vt:lpstr>คั่น ปร.5 (ข)</vt:lpstr>
      <vt:lpstr>แบบ ปร.5(ข)-1</vt:lpstr>
      <vt:lpstr>คั่น ปร.4</vt:lpstr>
      <vt:lpstr>Sum-โรงขยะ</vt:lpstr>
      <vt:lpstr>ST-โรงขยะ</vt:lpstr>
      <vt:lpstr>02.AR-โรงขยะ</vt:lpstr>
      <vt:lpstr>03.EE-โรงขยะ</vt:lpstr>
      <vt:lpstr>07.SN-โรงขยะ</vt:lpstr>
      <vt:lpstr>11.AC-โรงขยะ</vt:lpstr>
      <vt:lpstr>คั่น ปร.5 (ก) (2)</vt:lpstr>
      <vt:lpstr>แบบ ปร.5(ก)-2</vt:lpstr>
      <vt:lpstr>คั่น ปร.5 (ข) (2)</vt:lpstr>
      <vt:lpstr>แบบ ปร.5(ข)-2</vt:lpstr>
      <vt:lpstr>คั่น ปร.4 (2)</vt:lpstr>
      <vt:lpstr>Sum-INFRA (2)</vt:lpstr>
      <vt:lpstr>01.ST INFRA</vt:lpstr>
      <vt:lpstr>08.SN-โรงบำบัด</vt:lpstr>
      <vt:lpstr>คั่น ปร.4 (พ) (2)</vt:lpstr>
      <vt:lpstr>ปร.4 (พ)</vt:lpstr>
      <vt:lpstr>แบบแสดงการคำนวณค่าใช้จ่ายพิเศษ</vt:lpstr>
      <vt:lpstr>Factor F</vt:lpstr>
      <vt:lpstr>'01.ST INFRA'!Print_Area</vt:lpstr>
      <vt:lpstr>'02.AR-โรงขยะ'!Print_Area</vt:lpstr>
      <vt:lpstr>'03.EE-โรงขยะ'!Print_Area</vt:lpstr>
      <vt:lpstr>'07.SN-โรงขยะ'!Print_Area</vt:lpstr>
      <vt:lpstr>'08.SN-โรงบำบัด'!Print_Area</vt:lpstr>
      <vt:lpstr>'11.AC-โรงขยะ'!Print_Area</vt:lpstr>
      <vt:lpstr>'Factor F'!Print_Area</vt:lpstr>
      <vt:lpstr>'ST-โรงขยะ'!Print_Area</vt:lpstr>
      <vt:lpstr>'Sum-INFRA (2)'!Print_Area</vt:lpstr>
      <vt:lpstr>'คั่น ปร.5 (ก)'!Print_Area</vt:lpstr>
      <vt:lpstr>'คั่น ปร.5 (ก) (2)'!Print_Area</vt:lpstr>
      <vt:lpstr>'คั่น ปร.5 (ข)'!Print_Area</vt:lpstr>
      <vt:lpstr>'คั่น ปร.5 (ข) (2)'!Print_Area</vt:lpstr>
      <vt:lpstr>'คั่น ปร.6'!Print_Area</vt:lpstr>
      <vt:lpstr>'แบบ ปร.5(ก)-1'!Print_Area</vt:lpstr>
      <vt:lpstr>'แบบ ปร.5(ก)-2'!Print_Area</vt:lpstr>
      <vt:lpstr>'แบบ ปร.5(ข)-1'!Print_Area</vt:lpstr>
      <vt:lpstr>'แบบ ปร.5(ข)-2'!Print_Area</vt:lpstr>
      <vt:lpstr>'แบบ ปร.6'!Print_Area</vt:lpstr>
      <vt:lpstr>แบบแสดงการคำนวณค่าใช้จ่ายพิเศษ!Print_Area</vt:lpstr>
      <vt:lpstr>'01.ST INFRA'!Print_Titles</vt:lpstr>
      <vt:lpstr>'02.AR-โรงขยะ'!Print_Titles</vt:lpstr>
      <vt:lpstr>'03.EE-โรงขยะ'!Print_Titles</vt:lpstr>
      <vt:lpstr>'07.SN-โรงขยะ'!Print_Titles</vt:lpstr>
      <vt:lpstr>'08.SN-โรงบำบัด'!Print_Titles</vt:lpstr>
      <vt:lpstr>'11.AC-โรงขยะ'!Print_Titles</vt:lpstr>
      <vt:lpstr>'ST-โรงขยะ'!Print_Titles</vt:lpstr>
      <vt:lpstr>'แบบ ปร.5(ก)-1'!Print_Titles</vt:lpstr>
      <vt:lpstr>'แบบ ปร.5(ก)-2'!Print_Titles</vt:lpstr>
      <vt:lpstr>'แบบ ปร.5(ข)-1'!Print_Titles</vt:lpstr>
      <vt:lpstr>'แบบ ปร.5(ข)-2'!Print_Titles</vt:lpstr>
      <vt:lpstr>'แบบ ปร.6'!Print_Titles</vt:lpstr>
      <vt:lpstr>แบบแสดงการคำนวณค่าใช้จ่ายพิเศษ!Print_Titles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2022-12-23T09:39:27Z</cp:lastPrinted>
  <dcterms:created xsi:type="dcterms:W3CDTF">2021-05-20T07:34:18Z</dcterms:created>
  <dcterms:modified xsi:type="dcterms:W3CDTF">2022-12-23T09:39:58Z</dcterms:modified>
</cp:coreProperties>
</file>